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'1.Ведомость'!$A$1:$D$348</definedName>
  </definedNames>
  <calcPr calcId="162913" iterate="1"/>
</workbook>
</file>

<file path=xl/calcChain.xml><?xml version="1.0" encoding="utf-8"?>
<calcChain xmlns="http://schemas.openxmlformats.org/spreadsheetml/2006/main">
  <c r="BZ344" i="9" l="1"/>
  <c r="BZ341" i="9"/>
  <c r="D339" i="9"/>
  <c r="H521" i="1"/>
  <c r="D337" i="9"/>
  <c r="H519" i="1"/>
  <c r="D335" i="9"/>
  <c r="H517" i="1"/>
  <c r="D334" i="9"/>
  <c r="H516" i="1"/>
  <c r="D333" i="9"/>
  <c r="H515" i="1"/>
  <c r="D332" i="9"/>
  <c r="H514" i="1"/>
  <c r="D331" i="9"/>
  <c r="H513" i="1"/>
  <c r="D330" i="9"/>
  <c r="H512" i="1"/>
  <c r="D328" i="9"/>
  <c r="H510" i="1"/>
  <c r="D327" i="9"/>
  <c r="H509" i="1"/>
  <c r="D326" i="9"/>
  <c r="H508" i="1"/>
  <c r="D325" i="9"/>
  <c r="H507" i="1"/>
  <c r="D324" i="9"/>
  <c r="H506" i="1"/>
  <c r="D323" i="9"/>
  <c r="H505" i="1"/>
  <c r="D322" i="9"/>
  <c r="H504" i="1"/>
  <c r="D321" i="9"/>
  <c r="H503" i="1"/>
  <c r="D320" i="9"/>
  <c r="H502" i="1"/>
  <c r="D318" i="9"/>
  <c r="H500" i="1"/>
  <c r="D316" i="9"/>
  <c r="H498" i="1"/>
  <c r="D309" i="9"/>
  <c r="H459" i="1"/>
  <c r="D308" i="9"/>
  <c r="H458" i="1"/>
  <c r="D306" i="9"/>
  <c r="H456" i="1"/>
  <c r="D305" i="9"/>
  <c r="H455" i="1"/>
  <c r="D303" i="9"/>
  <c r="H453" i="1"/>
  <c r="D301" i="9"/>
  <c r="H451" i="1"/>
  <c r="D299" i="9"/>
  <c r="H449" i="1"/>
  <c r="D297" i="9"/>
  <c r="H447" i="1"/>
  <c r="D295" i="9"/>
  <c r="H445" i="1"/>
  <c r="D293" i="9"/>
  <c r="H443" i="1"/>
  <c r="D292" i="9"/>
  <c r="H442" i="1"/>
  <c r="D290" i="9"/>
  <c r="H440" i="1"/>
  <c r="D285" i="9"/>
  <c r="H403" i="1"/>
  <c r="D283" i="9"/>
  <c r="H401" i="1"/>
  <c r="D282" i="9"/>
  <c r="H400" i="1"/>
  <c r="D281" i="9"/>
  <c r="H399" i="1"/>
  <c r="D280" i="9"/>
  <c r="H398" i="1"/>
  <c r="D279" i="9"/>
  <c r="H397" i="1"/>
  <c r="D278" i="9"/>
  <c r="H396" i="1"/>
  <c r="D277" i="9"/>
  <c r="H395" i="1"/>
  <c r="D275" i="9"/>
  <c r="H393" i="1"/>
  <c r="D273" i="9"/>
  <c r="H391" i="1"/>
  <c r="BX270" i="9"/>
  <c r="D268" i="9"/>
  <c r="H388" i="1"/>
  <c r="D266" i="9"/>
  <c r="H386" i="1"/>
  <c r="D265" i="9"/>
  <c r="H385" i="1"/>
  <c r="D264" i="9"/>
  <c r="H384" i="1"/>
  <c r="D263" i="9"/>
  <c r="H383" i="1"/>
  <c r="D262" i="9"/>
  <c r="H382" i="1"/>
  <c r="D261" i="9"/>
  <c r="H381" i="1"/>
  <c r="D260" i="9"/>
  <c r="H380" i="1"/>
  <c r="D258" i="9"/>
  <c r="H378" i="1"/>
  <c r="D256" i="9"/>
  <c r="H376" i="1"/>
  <c r="BX253" i="9"/>
  <c r="D249" i="9"/>
  <c r="H338" i="1"/>
  <c r="D247" i="9"/>
  <c r="H336" i="1"/>
  <c r="D246" i="9"/>
  <c r="H335" i="1"/>
  <c r="D245" i="9"/>
  <c r="H334" i="1"/>
  <c r="D244" i="9"/>
  <c r="H333" i="1"/>
  <c r="D243" i="9"/>
  <c r="H332" i="1"/>
  <c r="D242" i="9"/>
  <c r="H331" i="1"/>
  <c r="D241" i="9"/>
  <c r="H330" i="1"/>
  <c r="D239" i="9"/>
  <c r="H328" i="1"/>
  <c r="D237" i="9"/>
  <c r="H326" i="1"/>
  <c r="D232" i="9"/>
  <c r="H289" i="1"/>
  <c r="D231" i="9"/>
  <c r="H288" i="1"/>
  <c r="D230" i="9"/>
  <c r="H287" i="1"/>
  <c r="D229" i="9"/>
  <c r="H286" i="1"/>
  <c r="D228" i="9"/>
  <c r="H285" i="1"/>
  <c r="D226" i="9"/>
  <c r="H283" i="1"/>
  <c r="D224" i="9"/>
  <c r="H281" i="1"/>
  <c r="D223" i="9"/>
  <c r="H280" i="1"/>
  <c r="D222" i="9"/>
  <c r="H279" i="1"/>
  <c r="D221" i="9"/>
  <c r="H278" i="1"/>
  <c r="D217" i="9"/>
  <c r="H274" i="1"/>
  <c r="D215" i="9"/>
  <c r="H272" i="1"/>
  <c r="D214" i="9"/>
  <c r="H271" i="1"/>
  <c r="D213" i="9"/>
  <c r="H270" i="1"/>
  <c r="D212" i="9"/>
  <c r="H269" i="1"/>
  <c r="D211" i="9"/>
  <c r="H268" i="1"/>
  <c r="D209" i="9"/>
  <c r="H266" i="1"/>
  <c r="BX206" i="9"/>
  <c r="D203" i="9"/>
  <c r="H262" i="1"/>
  <c r="D202" i="9"/>
  <c r="H261" i="1"/>
  <c r="D201" i="9"/>
  <c r="H260" i="1"/>
  <c r="D200" i="9"/>
  <c r="H259" i="1"/>
  <c r="D198" i="9"/>
  <c r="H257" i="1"/>
  <c r="D197" i="9"/>
  <c r="H256" i="1"/>
  <c r="D195" i="9"/>
  <c r="H254" i="1"/>
  <c r="D194" i="9"/>
  <c r="H253" i="1"/>
  <c r="D192" i="9"/>
  <c r="H251" i="1"/>
  <c r="D190" i="9"/>
  <c r="H249" i="1"/>
  <c r="D188" i="9"/>
  <c r="H247" i="1"/>
  <c r="D187" i="9"/>
  <c r="H246" i="1"/>
  <c r="D185" i="9"/>
  <c r="H244" i="1"/>
  <c r="D184" i="9"/>
  <c r="H243" i="1"/>
  <c r="D182" i="9"/>
  <c r="H241" i="1"/>
  <c r="D181" i="9"/>
  <c r="H240" i="1"/>
  <c r="D179" i="9"/>
  <c r="H238" i="1"/>
  <c r="D178" i="9"/>
  <c r="H237" i="1"/>
  <c r="D173" i="9"/>
  <c r="H200" i="1"/>
  <c r="D172" i="9"/>
  <c r="H199" i="1"/>
  <c r="D171" i="9"/>
  <c r="H198" i="1"/>
  <c r="D170" i="9"/>
  <c r="H197" i="1"/>
  <c r="D169" i="9"/>
  <c r="H196" i="1"/>
  <c r="D167" i="9"/>
  <c r="H194" i="1"/>
  <c r="D165" i="9"/>
  <c r="H192" i="1"/>
  <c r="D164" i="9"/>
  <c r="H191" i="1"/>
  <c r="D163" i="9"/>
  <c r="H190" i="1"/>
  <c r="D162" i="9"/>
  <c r="H189" i="1"/>
  <c r="D158" i="9"/>
  <c r="H185" i="1"/>
  <c r="D156" i="9"/>
  <c r="H183" i="1"/>
  <c r="D155" i="9"/>
  <c r="H182" i="1"/>
  <c r="D154" i="9"/>
  <c r="H181" i="1"/>
  <c r="D153" i="9"/>
  <c r="H180" i="1"/>
  <c r="D152" i="9"/>
  <c r="H179" i="1"/>
  <c r="D150" i="9"/>
  <c r="H177" i="1"/>
  <c r="BX147" i="9"/>
  <c r="D144" i="9"/>
  <c r="H173" i="1"/>
  <c r="D143" i="9"/>
  <c r="H172" i="1"/>
  <c r="D142" i="9"/>
  <c r="H171" i="1"/>
  <c r="D141" i="9"/>
  <c r="H170" i="1"/>
  <c r="D139" i="9"/>
  <c r="H168" i="1"/>
  <c r="D138" i="9"/>
  <c r="H167" i="1"/>
  <c r="D136" i="9"/>
  <c r="H165" i="1"/>
  <c r="D135" i="9"/>
  <c r="H164" i="1"/>
  <c r="D133" i="9"/>
  <c r="H162" i="1"/>
  <c r="D131" i="9"/>
  <c r="H160" i="1"/>
  <c r="D129" i="9"/>
  <c r="H158" i="1"/>
  <c r="D128" i="9"/>
  <c r="H157" i="1"/>
  <c r="D126" i="9"/>
  <c r="H155" i="1"/>
  <c r="D125" i="9"/>
  <c r="H154" i="1"/>
  <c r="D123" i="9"/>
  <c r="H152" i="1"/>
  <c r="D122" i="9"/>
  <c r="H151" i="1"/>
  <c r="D120" i="9"/>
  <c r="H149" i="1"/>
  <c r="D119" i="9"/>
  <c r="H148" i="1"/>
  <c r="D112" i="9"/>
  <c r="H109" i="1"/>
  <c r="D110" i="9"/>
  <c r="H107" i="1"/>
  <c r="D109" i="9"/>
  <c r="H106" i="1"/>
  <c r="D108" i="9"/>
  <c r="H105" i="1"/>
  <c r="D107" i="9"/>
  <c r="H104" i="1"/>
  <c r="D106" i="9"/>
  <c r="H103" i="1"/>
  <c r="D104" i="9"/>
  <c r="H101" i="1"/>
  <c r="BX101" i="9"/>
  <c r="D98" i="9"/>
  <c r="H97" i="1"/>
  <c r="D97" i="9"/>
  <c r="H96" i="1"/>
  <c r="D96" i="9"/>
  <c r="H95" i="1"/>
  <c r="D95" i="9"/>
  <c r="H94" i="1"/>
  <c r="D93" i="9"/>
  <c r="H92" i="1"/>
  <c r="D92" i="9"/>
  <c r="H91" i="1"/>
  <c r="D90" i="9"/>
  <c r="H89" i="1"/>
  <c r="D89" i="9"/>
  <c r="H88" i="1"/>
  <c r="D87" i="9"/>
  <c r="H86" i="1"/>
  <c r="D85" i="9"/>
  <c r="H84" i="1"/>
  <c r="D83" i="9"/>
  <c r="H82" i="1"/>
  <c r="D82" i="9"/>
  <c r="H81" i="1"/>
  <c r="D80" i="9"/>
  <c r="H79" i="1"/>
  <c r="D79" i="9"/>
  <c r="H78" i="1"/>
  <c r="D77" i="9"/>
  <c r="H76" i="1"/>
  <c r="D76" i="9"/>
  <c r="H75" i="1"/>
  <c r="D74" i="9"/>
  <c r="H73" i="1"/>
  <c r="D73" i="9"/>
  <c r="H72" i="1"/>
  <c r="BX70" i="9"/>
  <c r="D68" i="9"/>
  <c r="H69" i="1"/>
  <c r="D67" i="9"/>
  <c r="H68" i="1"/>
  <c r="D65" i="9"/>
  <c r="H66" i="1"/>
  <c r="D63" i="9"/>
  <c r="H64" i="1"/>
  <c r="D62" i="9"/>
  <c r="H63" i="1"/>
  <c r="BX59" i="9"/>
  <c r="D57" i="9"/>
  <c r="H60" i="1"/>
  <c r="D54" i="9"/>
  <c r="H57" i="1"/>
  <c r="D53" i="9"/>
  <c r="H56" i="1"/>
  <c r="D52" i="9"/>
  <c r="H55" i="1"/>
  <c r="D51" i="9"/>
  <c r="H54" i="1"/>
  <c r="D49" i="9"/>
  <c r="H52" i="1"/>
  <c r="D47" i="9"/>
  <c r="H50" i="1"/>
  <c r="D46" i="9"/>
  <c r="H49" i="1"/>
  <c r="D44" i="9"/>
  <c r="H47" i="1"/>
  <c r="D43" i="9"/>
  <c r="H46" i="1"/>
  <c r="D41" i="9"/>
  <c r="H44" i="1"/>
  <c r="D39" i="9"/>
  <c r="H42" i="1"/>
  <c r="D37" i="9"/>
  <c r="H40" i="1"/>
  <c r="D36" i="9"/>
  <c r="H39" i="1"/>
  <c r="D34" i="9"/>
  <c r="H37" i="1"/>
  <c r="D33" i="9"/>
  <c r="H36" i="1"/>
  <c r="D31" i="9"/>
  <c r="H34" i="1"/>
  <c r="D30" i="9"/>
  <c r="H33" i="1"/>
  <c r="D28" i="9"/>
  <c r="H31" i="1"/>
  <c r="D27" i="9"/>
  <c r="H30" i="1"/>
  <c r="BX24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1" i="3"/>
  <c r="Y1" i="3"/>
  <c r="CX1" i="3" s="1"/>
  <c r="CU1" i="3"/>
  <c r="CY1" i="3"/>
  <c r="CZ1" i="3"/>
  <c r="DA1" i="3"/>
  <c r="DB1" i="3"/>
  <c r="DC1" i="3"/>
  <c r="A2" i="3"/>
  <c r="Y2" i="3"/>
  <c r="CX2" i="3" s="1"/>
  <c r="CY2" i="3"/>
  <c r="CZ2" i="3"/>
  <c r="DA2" i="3"/>
  <c r="DB2" i="3"/>
  <c r="DC2" i="3"/>
  <c r="A3" i="3"/>
  <c r="Y3" i="3"/>
  <c r="CX3" i="3" s="1"/>
  <c r="CW3" i="3"/>
  <c r="CY3" i="3"/>
  <c r="CZ3" i="3"/>
  <c r="DB3" i="3" s="1"/>
  <c r="DA3" i="3"/>
  <c r="DC3" i="3"/>
  <c r="A4" i="3"/>
  <c r="Y4" i="3"/>
  <c r="CX4" i="3"/>
  <c r="DI4" i="3" s="1"/>
  <c r="CY4" i="3"/>
  <c r="CZ4" i="3"/>
  <c r="DA4" i="3"/>
  <c r="DB4" i="3"/>
  <c r="DC4" i="3"/>
  <c r="DH4" i="3"/>
  <c r="A5" i="3"/>
  <c r="Y5" i="3"/>
  <c r="CX5" i="3" s="1"/>
  <c r="CY5" i="3"/>
  <c r="CZ5" i="3"/>
  <c r="DA5" i="3"/>
  <c r="DB5" i="3"/>
  <c r="DC5" i="3"/>
  <c r="A6" i="3"/>
  <c r="Y6" i="3"/>
  <c r="CV6" i="3" s="1"/>
  <c r="CU6" i="3"/>
  <c r="CX6" i="3"/>
  <c r="DF6" i="3" s="1"/>
  <c r="CY6" i="3"/>
  <c r="CZ6" i="3"/>
  <c r="DA6" i="3"/>
  <c r="DB6" i="3"/>
  <c r="DC6" i="3"/>
  <c r="DH6" i="3"/>
  <c r="A7" i="3"/>
  <c r="Y7" i="3"/>
  <c r="CX7" i="3" s="1"/>
  <c r="CY7" i="3"/>
  <c r="CZ7" i="3"/>
  <c r="DA7" i="3"/>
  <c r="DB7" i="3"/>
  <c r="DC7" i="3"/>
  <c r="A8" i="3"/>
  <c r="Y8" i="3"/>
  <c r="CW8" i="3" s="1"/>
  <c r="CY8" i="3"/>
  <c r="CZ8" i="3"/>
  <c r="DB8" i="3" s="1"/>
  <c r="DA8" i="3"/>
  <c r="DC8" i="3"/>
  <c r="A9" i="3"/>
  <c r="Y9" i="3"/>
  <c r="CW9" i="3"/>
  <c r="CX9" i="3"/>
  <c r="DF9" i="3" s="1"/>
  <c r="CY9" i="3"/>
  <c r="CZ9" i="3"/>
  <c r="DA9" i="3"/>
  <c r="DB9" i="3"/>
  <c r="DC9" i="3"/>
  <c r="DG9" i="3"/>
  <c r="DJ9" i="3" s="1"/>
  <c r="DH9" i="3"/>
  <c r="A10" i="3"/>
  <c r="Y10" i="3"/>
  <c r="CW10" i="3" s="1"/>
  <c r="CY10" i="3"/>
  <c r="CZ10" i="3"/>
  <c r="DB10" i="3" s="1"/>
  <c r="DA10" i="3"/>
  <c r="DC10" i="3"/>
  <c r="A11" i="3"/>
  <c r="Y11" i="3"/>
  <c r="CX11" i="3"/>
  <c r="DI11" i="3" s="1"/>
  <c r="CY11" i="3"/>
  <c r="CZ11" i="3"/>
  <c r="DA11" i="3"/>
  <c r="DB11" i="3"/>
  <c r="DC11" i="3"/>
  <c r="DH11" i="3"/>
  <c r="A12" i="3"/>
  <c r="Y12" i="3"/>
  <c r="CX12" i="3" s="1"/>
  <c r="CY12" i="3"/>
  <c r="CZ12" i="3"/>
  <c r="DA12" i="3"/>
  <c r="DB12" i="3"/>
  <c r="DC12" i="3"/>
  <c r="A13" i="3"/>
  <c r="Y13" i="3"/>
  <c r="CX13" i="3" s="1"/>
  <c r="CY13" i="3"/>
  <c r="CZ13" i="3"/>
  <c r="DB13" i="3" s="1"/>
  <c r="DA13" i="3"/>
  <c r="DC13" i="3"/>
  <c r="A14" i="3"/>
  <c r="Y14" i="3"/>
  <c r="CU14" i="3"/>
  <c r="CV14" i="3"/>
  <c r="CX14" i="3"/>
  <c r="DI14" i="3" s="1"/>
  <c r="DJ14" i="3" s="1"/>
  <c r="CY14" i="3"/>
  <c r="CZ14" i="3"/>
  <c r="DA14" i="3"/>
  <c r="DB14" i="3"/>
  <c r="DC14" i="3"/>
  <c r="DG14" i="3"/>
  <c r="DH14" i="3"/>
  <c r="A15" i="3"/>
  <c r="Y15" i="3"/>
  <c r="CX15" i="3" s="1"/>
  <c r="CY15" i="3"/>
  <c r="CZ15" i="3"/>
  <c r="DB15" i="3" s="1"/>
  <c r="DA15" i="3"/>
  <c r="DC15" i="3"/>
  <c r="A16" i="3"/>
  <c r="Y16" i="3"/>
  <c r="CW16" i="3" s="1"/>
  <c r="CX16" i="3"/>
  <c r="DF16" i="3" s="1"/>
  <c r="CY16" i="3"/>
  <c r="CZ16" i="3"/>
  <c r="DA16" i="3"/>
  <c r="DB16" i="3"/>
  <c r="DC16" i="3"/>
  <c r="DH16" i="3"/>
  <c r="A17" i="3"/>
  <c r="Y17" i="3"/>
  <c r="CW17" i="3" s="1"/>
  <c r="CY17" i="3"/>
  <c r="CZ17" i="3"/>
  <c r="DB17" i="3" s="1"/>
  <c r="DA17" i="3"/>
  <c r="DC17" i="3"/>
  <c r="A18" i="3"/>
  <c r="Y18" i="3"/>
  <c r="CX18" i="3" s="1"/>
  <c r="CY18" i="3"/>
  <c r="CZ18" i="3"/>
  <c r="DB18" i="3" s="1"/>
  <c r="DA18" i="3"/>
  <c r="DC18" i="3"/>
  <c r="A19" i="3"/>
  <c r="Y19" i="3"/>
  <c r="CX19" i="3"/>
  <c r="DF19" i="3" s="1"/>
  <c r="DJ19" i="3" s="1"/>
  <c r="CY19" i="3"/>
  <c r="CZ19" i="3"/>
  <c r="DA19" i="3"/>
  <c r="DB19" i="3"/>
  <c r="DC19" i="3"/>
  <c r="DH19" i="3"/>
  <c r="A20" i="3"/>
  <c r="Y20" i="3"/>
  <c r="CX20" i="3" s="1"/>
  <c r="CY20" i="3"/>
  <c r="CZ20" i="3"/>
  <c r="DA20" i="3"/>
  <c r="DB20" i="3"/>
  <c r="DC20" i="3"/>
  <c r="A21" i="3"/>
  <c r="Y21" i="3"/>
  <c r="CV21" i="3" s="1"/>
  <c r="CU21" i="3"/>
  <c r="CX21" i="3"/>
  <c r="DI21" i="3" s="1"/>
  <c r="DJ21" i="3" s="1"/>
  <c r="CY21" i="3"/>
  <c r="CZ21" i="3"/>
  <c r="DA21" i="3"/>
  <c r="DB21" i="3"/>
  <c r="DC21" i="3"/>
  <c r="DH21" i="3"/>
  <c r="A22" i="3"/>
  <c r="Y22" i="3"/>
  <c r="CX22" i="3" s="1"/>
  <c r="CY22" i="3"/>
  <c r="CZ22" i="3"/>
  <c r="DA22" i="3"/>
  <c r="DB22" i="3"/>
  <c r="DC22" i="3"/>
  <c r="A23" i="3"/>
  <c r="Y23" i="3"/>
  <c r="CW23" i="3" s="1"/>
  <c r="CY23" i="3"/>
  <c r="CZ23" i="3"/>
  <c r="DB23" i="3" s="1"/>
  <c r="DA23" i="3"/>
  <c r="DC23" i="3"/>
  <c r="A24" i="3"/>
  <c r="Y24" i="3"/>
  <c r="CW24" i="3"/>
  <c r="CX24" i="3"/>
  <c r="DI24" i="3" s="1"/>
  <c r="CY24" i="3"/>
  <c r="CZ24" i="3"/>
  <c r="DA24" i="3"/>
  <c r="DB24" i="3"/>
  <c r="DC24" i="3"/>
  <c r="DG24" i="3"/>
  <c r="DJ24" i="3" s="1"/>
  <c r="DH24" i="3"/>
  <c r="A25" i="3"/>
  <c r="Y25" i="3"/>
  <c r="CW25" i="3" s="1"/>
  <c r="CY25" i="3"/>
  <c r="CZ25" i="3"/>
  <c r="DB25" i="3" s="1"/>
  <c r="DA25" i="3"/>
  <c r="DC25" i="3"/>
  <c r="A26" i="3"/>
  <c r="Y26" i="3"/>
  <c r="CX26" i="3"/>
  <c r="DF26" i="3" s="1"/>
  <c r="DJ26" i="3" s="1"/>
  <c r="CY26" i="3"/>
  <c r="CZ26" i="3"/>
  <c r="DA26" i="3"/>
  <c r="DB26" i="3"/>
  <c r="DC26" i="3"/>
  <c r="DH26" i="3"/>
  <c r="A27" i="3"/>
  <c r="Y27" i="3"/>
  <c r="CX27" i="3" s="1"/>
  <c r="CY27" i="3"/>
  <c r="CZ27" i="3"/>
  <c r="DA27" i="3"/>
  <c r="DB27" i="3"/>
  <c r="DC27" i="3"/>
  <c r="A28" i="3"/>
  <c r="Y28" i="3"/>
  <c r="CX28" i="3" s="1"/>
  <c r="CY28" i="3"/>
  <c r="CZ28" i="3"/>
  <c r="DB28" i="3" s="1"/>
  <c r="DA28" i="3"/>
  <c r="DC28" i="3"/>
  <c r="A29" i="3"/>
  <c r="Y29" i="3"/>
  <c r="CU29" i="3"/>
  <c r="CV29" i="3"/>
  <c r="CX29" i="3"/>
  <c r="DF29" i="3" s="1"/>
  <c r="CY29" i="3"/>
  <c r="CZ29" i="3"/>
  <c r="DA29" i="3"/>
  <c r="DB29" i="3"/>
  <c r="DC29" i="3"/>
  <c r="DG29" i="3"/>
  <c r="DH29" i="3"/>
  <c r="A30" i="3"/>
  <c r="Y30" i="3"/>
  <c r="CX30" i="3" s="1"/>
  <c r="CY30" i="3"/>
  <c r="CZ30" i="3"/>
  <c r="DB30" i="3" s="1"/>
  <c r="DA30" i="3"/>
  <c r="DC30" i="3"/>
  <c r="A31" i="3"/>
  <c r="Y31" i="3"/>
  <c r="CW31" i="3" s="1"/>
  <c r="CX31" i="3"/>
  <c r="DI31" i="3" s="1"/>
  <c r="CY31" i="3"/>
  <c r="CZ31" i="3"/>
  <c r="DA31" i="3"/>
  <c r="DB31" i="3"/>
  <c r="DC31" i="3"/>
  <c r="DH31" i="3"/>
  <c r="A32" i="3"/>
  <c r="Y32" i="3"/>
  <c r="CW32" i="3" s="1"/>
  <c r="CY32" i="3"/>
  <c r="CZ32" i="3"/>
  <c r="DB32" i="3" s="1"/>
  <c r="DA32" i="3"/>
  <c r="DC32" i="3"/>
  <c r="A33" i="3"/>
  <c r="Y33" i="3"/>
  <c r="CX33" i="3" s="1"/>
  <c r="CY33" i="3"/>
  <c r="CZ33" i="3"/>
  <c r="DB33" i="3" s="1"/>
  <c r="DA33" i="3"/>
  <c r="DC33" i="3"/>
  <c r="A34" i="3"/>
  <c r="Y34" i="3"/>
  <c r="CU34" i="3"/>
  <c r="CV34" i="3"/>
  <c r="CX34" i="3"/>
  <c r="DI34" i="3" s="1"/>
  <c r="DJ34" i="3" s="1"/>
  <c r="CY34" i="3"/>
  <c r="CZ34" i="3"/>
  <c r="DB34" i="3" s="1"/>
  <c r="DA34" i="3"/>
  <c r="DC34" i="3"/>
  <c r="DF34" i="3"/>
  <c r="DG34" i="3"/>
  <c r="DH34" i="3"/>
  <c r="A35" i="3"/>
  <c r="Y35" i="3"/>
  <c r="CX35" i="3" s="1"/>
  <c r="CY35" i="3"/>
  <c r="CZ35" i="3"/>
  <c r="DB35" i="3" s="1"/>
  <c r="DA35" i="3"/>
  <c r="DC35" i="3"/>
  <c r="A36" i="3"/>
  <c r="Y36" i="3"/>
  <c r="CW36" i="3"/>
  <c r="CX36" i="3"/>
  <c r="DF36" i="3" s="1"/>
  <c r="CY36" i="3"/>
  <c r="CZ36" i="3"/>
  <c r="DA36" i="3"/>
  <c r="DB36" i="3"/>
  <c r="DC36" i="3"/>
  <c r="DG36" i="3"/>
  <c r="DJ36" i="3" s="1"/>
  <c r="DH36" i="3"/>
  <c r="A37" i="3"/>
  <c r="Y37" i="3"/>
  <c r="CW37" i="3" s="1"/>
  <c r="CY37" i="3"/>
  <c r="CZ37" i="3"/>
  <c r="DB37" i="3" s="1"/>
  <c r="DA37" i="3"/>
  <c r="DC37" i="3"/>
  <c r="A38" i="3"/>
  <c r="Y38" i="3"/>
  <c r="CX38" i="3"/>
  <c r="DI38" i="3" s="1"/>
  <c r="CY38" i="3"/>
  <c r="CZ38" i="3"/>
  <c r="DA38" i="3"/>
  <c r="DB38" i="3"/>
  <c r="DC38" i="3"/>
  <c r="DH38" i="3"/>
  <c r="A39" i="3"/>
  <c r="Y39" i="3"/>
  <c r="CX39" i="3" s="1"/>
  <c r="CY39" i="3"/>
  <c r="CZ39" i="3"/>
  <c r="DA39" i="3"/>
  <c r="DB39" i="3"/>
  <c r="DC39" i="3"/>
  <c r="A40" i="3"/>
  <c r="Y40" i="3"/>
  <c r="CV40" i="3" s="1"/>
  <c r="CU40" i="3"/>
  <c r="CX40" i="3"/>
  <c r="DF40" i="3" s="1"/>
  <c r="CY40" i="3"/>
  <c r="CZ40" i="3"/>
  <c r="DA40" i="3"/>
  <c r="DB40" i="3"/>
  <c r="DC40" i="3"/>
  <c r="DH40" i="3"/>
  <c r="A41" i="3"/>
  <c r="Y41" i="3"/>
  <c r="CX41" i="3" s="1"/>
  <c r="CY41" i="3"/>
  <c r="CZ41" i="3"/>
  <c r="DA41" i="3"/>
  <c r="DB41" i="3"/>
  <c r="DC41" i="3"/>
  <c r="A42" i="3"/>
  <c r="Y42" i="3"/>
  <c r="CW42" i="3" s="1"/>
  <c r="CY42" i="3"/>
  <c r="CZ42" i="3"/>
  <c r="DB42" i="3" s="1"/>
  <c r="DA42" i="3"/>
  <c r="DC42" i="3"/>
  <c r="A43" i="3"/>
  <c r="Y43" i="3"/>
  <c r="CX43" i="3"/>
  <c r="DF43" i="3" s="1"/>
  <c r="DJ43" i="3" s="1"/>
  <c r="CY43" i="3"/>
  <c r="CZ43" i="3"/>
  <c r="DA43" i="3"/>
  <c r="DB43" i="3"/>
  <c r="DC43" i="3"/>
  <c r="DH43" i="3"/>
  <c r="A44" i="3"/>
  <c r="Y44" i="3"/>
  <c r="CX44" i="3" s="1"/>
  <c r="CY44" i="3"/>
  <c r="CZ44" i="3"/>
  <c r="DA44" i="3"/>
  <c r="DB44" i="3"/>
  <c r="DC44" i="3"/>
  <c r="A45" i="3"/>
  <c r="Y45" i="3"/>
  <c r="CV45" i="3" s="1"/>
  <c r="CU45" i="3"/>
  <c r="CX45" i="3"/>
  <c r="DI45" i="3" s="1"/>
  <c r="DJ45" i="3" s="1"/>
  <c r="CY45" i="3"/>
  <c r="CZ45" i="3"/>
  <c r="DA45" i="3"/>
  <c r="DB45" i="3"/>
  <c r="DC45" i="3"/>
  <c r="DH45" i="3"/>
  <c r="A46" i="3"/>
  <c r="Y46" i="3"/>
  <c r="CX46" i="3" s="1"/>
  <c r="CY46" i="3"/>
  <c r="CZ46" i="3"/>
  <c r="DA46" i="3"/>
  <c r="DB46" i="3"/>
  <c r="DC46" i="3"/>
  <c r="A47" i="3"/>
  <c r="Y47" i="3"/>
  <c r="CW47" i="3" s="1"/>
  <c r="CY47" i="3"/>
  <c r="CZ47" i="3"/>
  <c r="DB47" i="3" s="1"/>
  <c r="DA47" i="3"/>
  <c r="DC47" i="3"/>
  <c r="A48" i="3"/>
  <c r="Y48" i="3"/>
  <c r="CW48" i="3"/>
  <c r="CX48" i="3"/>
  <c r="DI48" i="3" s="1"/>
  <c r="CY48" i="3"/>
  <c r="CZ48" i="3"/>
  <c r="DA48" i="3"/>
  <c r="DB48" i="3"/>
  <c r="DC48" i="3"/>
  <c r="DG48" i="3"/>
  <c r="DJ48" i="3" s="1"/>
  <c r="DH48" i="3"/>
  <c r="A49" i="3"/>
  <c r="Y49" i="3"/>
  <c r="CW49" i="3" s="1"/>
  <c r="CY49" i="3"/>
  <c r="CZ49" i="3"/>
  <c r="DB49" i="3" s="1"/>
  <c r="DA49" i="3"/>
  <c r="DC49" i="3"/>
  <c r="A50" i="3"/>
  <c r="Y50" i="3"/>
  <c r="CX50" i="3"/>
  <c r="DF50" i="3" s="1"/>
  <c r="DJ50" i="3" s="1"/>
  <c r="CY50" i="3"/>
  <c r="CZ50" i="3"/>
  <c r="DA50" i="3"/>
  <c r="DB50" i="3"/>
  <c r="DC50" i="3"/>
  <c r="DH50" i="3"/>
  <c r="A51" i="3"/>
  <c r="Y51" i="3"/>
  <c r="CX51" i="3" s="1"/>
  <c r="CY51" i="3"/>
  <c r="CZ51" i="3"/>
  <c r="DA51" i="3"/>
  <c r="DB51" i="3"/>
  <c r="DC51" i="3"/>
  <c r="A52" i="3"/>
  <c r="Y52" i="3"/>
  <c r="CX52" i="3" s="1"/>
  <c r="CY52" i="3"/>
  <c r="CZ52" i="3"/>
  <c r="DB52" i="3" s="1"/>
  <c r="DA52" i="3"/>
  <c r="DC52" i="3"/>
  <c r="A53" i="3"/>
  <c r="Y53" i="3"/>
  <c r="CU53" i="3"/>
  <c r="CV53" i="3"/>
  <c r="CX53" i="3"/>
  <c r="DF53" i="3" s="1"/>
  <c r="CY53" i="3"/>
  <c r="CZ53" i="3"/>
  <c r="DA53" i="3"/>
  <c r="DB53" i="3"/>
  <c r="DC53" i="3"/>
  <c r="DG53" i="3"/>
  <c r="DH53" i="3"/>
  <c r="A54" i="3"/>
  <c r="Y54" i="3"/>
  <c r="CX54" i="3" s="1"/>
  <c r="CY54" i="3"/>
  <c r="CZ54" i="3"/>
  <c r="DB54" i="3" s="1"/>
  <c r="DA54" i="3"/>
  <c r="DC54" i="3"/>
  <c r="A55" i="3"/>
  <c r="Y55" i="3"/>
  <c r="CW55" i="3" s="1"/>
  <c r="CX55" i="3"/>
  <c r="DI55" i="3" s="1"/>
  <c r="CY55" i="3"/>
  <c r="CZ55" i="3"/>
  <c r="DA55" i="3"/>
  <c r="DB55" i="3"/>
  <c r="DC55" i="3"/>
  <c r="DH55" i="3"/>
  <c r="A56" i="3"/>
  <c r="Y56" i="3"/>
  <c r="CW56" i="3" s="1"/>
  <c r="CY56" i="3"/>
  <c r="CZ56" i="3"/>
  <c r="DB56" i="3" s="1"/>
  <c r="DA56" i="3"/>
  <c r="DC56" i="3"/>
  <c r="A57" i="3"/>
  <c r="Y57" i="3"/>
  <c r="CW57" i="3" s="1"/>
  <c r="CX57" i="3"/>
  <c r="CY57" i="3"/>
  <c r="CZ57" i="3"/>
  <c r="DA57" i="3"/>
  <c r="DB57" i="3"/>
  <c r="DC57" i="3"/>
  <c r="A58" i="3"/>
  <c r="Y58" i="3"/>
  <c r="CX58" i="3" s="1"/>
  <c r="CY58" i="3"/>
  <c r="CZ58" i="3"/>
  <c r="DA58" i="3"/>
  <c r="DB58" i="3"/>
  <c r="DC58" i="3"/>
  <c r="A59" i="3"/>
  <c r="Y59" i="3"/>
  <c r="CX59" i="3" s="1"/>
  <c r="CY59" i="3"/>
  <c r="CZ59" i="3"/>
  <c r="DB59" i="3" s="1"/>
  <c r="DA59" i="3"/>
  <c r="DC59" i="3"/>
  <c r="DF59" i="3"/>
  <c r="DJ59" i="3" s="1"/>
  <c r="A60" i="3"/>
  <c r="Y60" i="3"/>
  <c r="CX60" i="3" s="1"/>
  <c r="CY60" i="3"/>
  <c r="CZ60" i="3"/>
  <c r="DB60" i="3" s="1"/>
  <c r="DA60" i="3"/>
  <c r="DC60" i="3"/>
  <c r="DI60" i="3"/>
  <c r="A61" i="3"/>
  <c r="Y61" i="3"/>
  <c r="CU61" i="3"/>
  <c r="CV61" i="3"/>
  <c r="CX61" i="3"/>
  <c r="DI61" i="3" s="1"/>
  <c r="CY61" i="3"/>
  <c r="CZ61" i="3"/>
  <c r="DB61" i="3" s="1"/>
  <c r="DA61" i="3"/>
  <c r="DC61" i="3"/>
  <c r="DF61" i="3"/>
  <c r="DG61" i="3"/>
  <c r="DH61" i="3"/>
  <c r="DJ61" i="3"/>
  <c r="A62" i="3"/>
  <c r="Y62" i="3"/>
  <c r="CX62" i="3" s="1"/>
  <c r="CY62" i="3"/>
  <c r="CZ62" i="3"/>
  <c r="DB62" i="3" s="1"/>
  <c r="DA62" i="3"/>
  <c r="DC62" i="3"/>
  <c r="A63" i="3"/>
  <c r="Y63" i="3"/>
  <c r="CW63" i="3"/>
  <c r="CX63" i="3"/>
  <c r="DF63" i="3" s="1"/>
  <c r="CY63" i="3"/>
  <c r="CZ63" i="3"/>
  <c r="DA63" i="3"/>
  <c r="DB63" i="3"/>
  <c r="DC63" i="3"/>
  <c r="DG63" i="3"/>
  <c r="DJ63" i="3" s="1"/>
  <c r="DH63" i="3"/>
  <c r="A64" i="3"/>
  <c r="Y64" i="3"/>
  <c r="CW64" i="3" s="1"/>
  <c r="CY64" i="3"/>
  <c r="CZ64" i="3"/>
  <c r="DB64" i="3" s="1"/>
  <c r="DA64" i="3"/>
  <c r="DC64" i="3"/>
  <c r="A65" i="3"/>
  <c r="Y65" i="3"/>
  <c r="CW65" i="3"/>
  <c r="CX65" i="3"/>
  <c r="DI65" i="3" s="1"/>
  <c r="CY65" i="3"/>
  <c r="CZ65" i="3"/>
  <c r="DA65" i="3"/>
  <c r="DB65" i="3"/>
  <c r="DC65" i="3"/>
  <c r="DG65" i="3"/>
  <c r="DJ65" i="3" s="1"/>
  <c r="DH65" i="3"/>
  <c r="A66" i="3"/>
  <c r="Y66" i="3"/>
  <c r="CX66" i="3" s="1"/>
  <c r="CY66" i="3"/>
  <c r="CZ66" i="3"/>
  <c r="DB66" i="3" s="1"/>
  <c r="DA66" i="3"/>
  <c r="DC66" i="3"/>
  <c r="DF66" i="3"/>
  <c r="DJ66" i="3" s="1"/>
  <c r="A67" i="3"/>
  <c r="Y67" i="3"/>
  <c r="CX67" i="3" s="1"/>
  <c r="CY67" i="3"/>
  <c r="CZ67" i="3"/>
  <c r="DB67" i="3" s="1"/>
  <c r="DA67" i="3"/>
  <c r="DC67" i="3"/>
  <c r="DF67" i="3"/>
  <c r="DJ67" i="3"/>
  <c r="A68" i="3"/>
  <c r="Y68" i="3"/>
  <c r="CX68" i="3"/>
  <c r="DH68" i="3" s="1"/>
  <c r="CY68" i="3"/>
  <c r="CZ68" i="3"/>
  <c r="DA68" i="3"/>
  <c r="DB68" i="3"/>
  <c r="DC68" i="3"/>
  <c r="A69" i="3"/>
  <c r="Y69" i="3"/>
  <c r="CX69" i="3"/>
  <c r="CY69" i="3"/>
  <c r="CZ69" i="3"/>
  <c r="DA69" i="3"/>
  <c r="DB69" i="3"/>
  <c r="DC69" i="3"/>
  <c r="DG69" i="3"/>
  <c r="A70" i="3"/>
  <c r="Y70" i="3"/>
  <c r="CX70" i="3" s="1"/>
  <c r="CY70" i="3"/>
  <c r="CZ70" i="3"/>
  <c r="DB70" i="3" s="1"/>
  <c r="DA70" i="3"/>
  <c r="DC70" i="3"/>
  <c r="DF70" i="3"/>
  <c r="DJ70" i="3" s="1"/>
  <c r="A71" i="3"/>
  <c r="Y71" i="3"/>
  <c r="CX71" i="3" s="1"/>
  <c r="CY71" i="3"/>
  <c r="CZ71" i="3"/>
  <c r="DB71" i="3" s="1"/>
  <c r="DA71" i="3"/>
  <c r="DC71" i="3"/>
  <c r="DF71" i="3"/>
  <c r="DI71" i="3"/>
  <c r="DJ71" i="3"/>
  <c r="A72" i="3"/>
  <c r="Y72" i="3"/>
  <c r="CX72" i="3"/>
  <c r="CY72" i="3"/>
  <c r="CZ72" i="3"/>
  <c r="DA72" i="3"/>
  <c r="DB72" i="3"/>
  <c r="DC72" i="3"/>
  <c r="DI72" i="3"/>
  <c r="A73" i="3"/>
  <c r="Y73" i="3"/>
  <c r="CX73" i="3"/>
  <c r="DG73" i="3" s="1"/>
  <c r="CY73" i="3"/>
  <c r="CZ73" i="3"/>
  <c r="DA73" i="3"/>
  <c r="DB73" i="3"/>
  <c r="DC73" i="3"/>
  <c r="A74" i="3"/>
  <c r="Y74" i="3"/>
  <c r="CX74" i="3" s="1"/>
  <c r="CY74" i="3"/>
  <c r="CZ74" i="3"/>
  <c r="DB74" i="3" s="1"/>
  <c r="DA74" i="3"/>
  <c r="DC74" i="3"/>
  <c r="DF74" i="3"/>
  <c r="DJ74" i="3"/>
  <c r="A75" i="3"/>
  <c r="Y75" i="3"/>
  <c r="CX75" i="3" s="1"/>
  <c r="CY75" i="3"/>
  <c r="CZ75" i="3"/>
  <c r="DB75" i="3" s="1"/>
  <c r="DA75" i="3"/>
  <c r="DC75" i="3"/>
  <c r="DI75" i="3"/>
  <c r="A76" i="3"/>
  <c r="Y76" i="3"/>
  <c r="CU76" i="3"/>
  <c r="CV76" i="3"/>
  <c r="CX76" i="3"/>
  <c r="DI76" i="3" s="1"/>
  <c r="CY76" i="3"/>
  <c r="CZ76" i="3"/>
  <c r="DB76" i="3" s="1"/>
  <c r="DA76" i="3"/>
  <c r="DC76" i="3"/>
  <c r="DF76" i="3"/>
  <c r="DG76" i="3"/>
  <c r="DH76" i="3"/>
  <c r="DJ76" i="3"/>
  <c r="A77" i="3"/>
  <c r="Y77" i="3"/>
  <c r="CX77" i="3" s="1"/>
  <c r="DI77" i="3" s="1"/>
  <c r="DJ77" i="3" s="1"/>
  <c r="CY77" i="3"/>
  <c r="CZ77" i="3"/>
  <c r="DB77" i="3" s="1"/>
  <c r="DA77" i="3"/>
  <c r="DC77" i="3"/>
  <c r="DF77" i="3"/>
  <c r="A78" i="3"/>
  <c r="Y78" i="3"/>
  <c r="CW78" i="3"/>
  <c r="CX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W80" i="3"/>
  <c r="CX80" i="3"/>
  <c r="CY80" i="3"/>
  <c r="CZ80" i="3"/>
  <c r="DA80" i="3"/>
  <c r="DB80" i="3"/>
  <c r="DC80" i="3"/>
  <c r="DG80" i="3"/>
  <c r="DJ80" i="3" s="1"/>
  <c r="DH80" i="3"/>
  <c r="A81" i="3"/>
  <c r="Y81" i="3"/>
  <c r="CX81" i="3" s="1"/>
  <c r="DG81" i="3" s="1"/>
  <c r="CY81" i="3"/>
  <c r="CZ81" i="3"/>
  <c r="DB81" i="3" s="1"/>
  <c r="DA81" i="3"/>
  <c r="DC81" i="3"/>
  <c r="DF81" i="3"/>
  <c r="DJ81" i="3" s="1"/>
  <c r="A82" i="3"/>
  <c r="Y82" i="3"/>
  <c r="CU82" i="3"/>
  <c r="CV82" i="3"/>
  <c r="CX82" i="3"/>
  <c r="CY82" i="3"/>
  <c r="CZ82" i="3"/>
  <c r="DA82" i="3"/>
  <c r="DB82" i="3"/>
  <c r="DC82" i="3"/>
  <c r="DG82" i="3"/>
  <c r="DH82" i="3"/>
  <c r="A83" i="3"/>
  <c r="Y83" i="3"/>
  <c r="CX83" i="3" s="1"/>
  <c r="CY83" i="3"/>
  <c r="CZ83" i="3"/>
  <c r="DB83" i="3" s="1"/>
  <c r="DA83" i="3"/>
  <c r="DC83" i="3"/>
  <c r="A84" i="3"/>
  <c r="Y84" i="3"/>
  <c r="CW84" i="3" s="1"/>
  <c r="CX84" i="3"/>
  <c r="CY84" i="3"/>
  <c r="CZ84" i="3"/>
  <c r="DA84" i="3"/>
  <c r="DB84" i="3"/>
  <c r="DC84" i="3"/>
  <c r="DH84" i="3"/>
  <c r="DI84" i="3"/>
  <c r="A85" i="3"/>
  <c r="Y85" i="3"/>
  <c r="CX85" i="3" s="1"/>
  <c r="DI85" i="3" s="1"/>
  <c r="CW85" i="3"/>
  <c r="CY85" i="3"/>
  <c r="CZ85" i="3"/>
  <c r="DA85" i="3"/>
  <c r="DB85" i="3"/>
  <c r="DC85" i="3"/>
  <c r="DF85" i="3"/>
  <c r="DG85" i="3"/>
  <c r="DH85" i="3"/>
  <c r="DJ85" i="3"/>
  <c r="A86" i="3"/>
  <c r="Y86" i="3"/>
  <c r="CY86" i="3"/>
  <c r="CZ86" i="3"/>
  <c r="DB86" i="3" s="1"/>
  <c r="DA86" i="3"/>
  <c r="DC86" i="3"/>
  <c r="A87" i="3"/>
  <c r="Y87" i="3"/>
  <c r="CX87" i="3"/>
  <c r="DF87" i="3" s="1"/>
  <c r="DJ87" i="3" s="1"/>
  <c r="CY87" i="3"/>
  <c r="CZ87" i="3"/>
  <c r="DA87" i="3"/>
  <c r="DB87" i="3"/>
  <c r="DC87" i="3"/>
  <c r="DG87" i="3"/>
  <c r="DI87" i="3"/>
  <c r="A88" i="3"/>
  <c r="Y88" i="3"/>
  <c r="CX88" i="3"/>
  <c r="CY88" i="3"/>
  <c r="CZ88" i="3"/>
  <c r="DA88" i="3"/>
  <c r="DB88" i="3"/>
  <c r="DC88" i="3"/>
  <c r="DH88" i="3"/>
  <c r="A89" i="3"/>
  <c r="Y89" i="3"/>
  <c r="CV89" i="3" s="1"/>
  <c r="CU89" i="3"/>
  <c r="CY89" i="3"/>
  <c r="CZ89" i="3"/>
  <c r="DA89" i="3"/>
  <c r="DB89" i="3"/>
  <c r="DC89" i="3"/>
  <c r="A90" i="3"/>
  <c r="Y90" i="3"/>
  <c r="CX90" i="3" s="1"/>
  <c r="CY90" i="3"/>
  <c r="CZ90" i="3"/>
  <c r="DA90" i="3"/>
  <c r="DB90" i="3"/>
  <c r="DC90" i="3"/>
  <c r="DF90" i="3"/>
  <c r="A91" i="3"/>
  <c r="Y91" i="3"/>
  <c r="CW91" i="3" s="1"/>
  <c r="CX91" i="3"/>
  <c r="CY91" i="3"/>
  <c r="CZ91" i="3"/>
  <c r="DB91" i="3" s="1"/>
  <c r="DA91" i="3"/>
  <c r="DC91" i="3"/>
  <c r="DH91" i="3"/>
  <c r="A92" i="3"/>
  <c r="Y92" i="3"/>
  <c r="CW92" i="3"/>
  <c r="CX92" i="3"/>
  <c r="DF92" i="3" s="1"/>
  <c r="CY92" i="3"/>
  <c r="CZ92" i="3"/>
  <c r="DB92" i="3" s="1"/>
  <c r="DA92" i="3"/>
  <c r="DC92" i="3"/>
  <c r="DH92" i="3"/>
  <c r="A93" i="3"/>
  <c r="Y93" i="3"/>
  <c r="CX93" i="3" s="1"/>
  <c r="CW93" i="3"/>
  <c r="CY93" i="3"/>
  <c r="CZ93" i="3"/>
  <c r="DA93" i="3"/>
  <c r="DB93" i="3"/>
  <c r="DC93" i="3"/>
  <c r="A94" i="3"/>
  <c r="Y94" i="3"/>
  <c r="CX94" i="3" s="1"/>
  <c r="CY94" i="3"/>
  <c r="CZ94" i="3"/>
  <c r="DB94" i="3" s="1"/>
  <c r="DA94" i="3"/>
  <c r="DC94" i="3"/>
  <c r="A95" i="3"/>
  <c r="Y95" i="3"/>
  <c r="CX95" i="3"/>
  <c r="DF95" i="3" s="1"/>
  <c r="DJ95" i="3" s="1"/>
  <c r="CY95" i="3"/>
  <c r="CZ95" i="3"/>
  <c r="DB95" i="3" s="1"/>
  <c r="DA95" i="3"/>
  <c r="DC95" i="3"/>
  <c r="DH95" i="3"/>
  <c r="A96" i="3"/>
  <c r="Y96" i="3"/>
  <c r="CX96" i="3"/>
  <c r="DG96" i="3" s="1"/>
  <c r="CY96" i="3"/>
  <c r="CZ96" i="3"/>
  <c r="DB96" i="3" s="1"/>
  <c r="DA96" i="3"/>
  <c r="DC96" i="3"/>
  <c r="DH96" i="3"/>
  <c r="A97" i="3"/>
  <c r="Y97" i="3"/>
  <c r="CX97" i="3" s="1"/>
  <c r="CU97" i="3"/>
  <c r="CV97" i="3"/>
  <c r="CY97" i="3"/>
  <c r="CZ97" i="3"/>
  <c r="DA97" i="3"/>
  <c r="DB97" i="3"/>
  <c r="DC97" i="3"/>
  <c r="DF97" i="3"/>
  <c r="A98" i="3"/>
  <c r="Y98" i="3"/>
  <c r="CX98" i="3" s="1"/>
  <c r="CY98" i="3"/>
  <c r="CZ98" i="3"/>
  <c r="DA98" i="3"/>
  <c r="DB98" i="3"/>
  <c r="DC98" i="3"/>
  <c r="A99" i="3"/>
  <c r="Y99" i="3"/>
  <c r="CW99" i="3" s="1"/>
  <c r="CY99" i="3"/>
  <c r="CZ99" i="3"/>
  <c r="DA99" i="3"/>
  <c r="DB99" i="3"/>
  <c r="DC99" i="3"/>
  <c r="A100" i="3"/>
  <c r="Y100" i="3"/>
  <c r="CW100" i="3" s="1"/>
  <c r="CX100" i="3"/>
  <c r="DG100" i="3" s="1"/>
  <c r="DJ100" i="3" s="1"/>
  <c r="CY100" i="3"/>
  <c r="CZ100" i="3"/>
  <c r="DB100" i="3" s="1"/>
  <c r="DA100" i="3"/>
  <c r="DC100" i="3"/>
  <c r="DH100" i="3"/>
  <c r="A101" i="3"/>
  <c r="Y101" i="3"/>
  <c r="CX101" i="3"/>
  <c r="CY101" i="3"/>
  <c r="CZ101" i="3"/>
  <c r="DB101" i="3" s="1"/>
  <c r="DA101" i="3"/>
  <c r="DC101" i="3"/>
  <c r="A102" i="3"/>
  <c r="Y102" i="3"/>
  <c r="CU102" i="3"/>
  <c r="CV102" i="3"/>
  <c r="CX102" i="3"/>
  <c r="CY102" i="3"/>
  <c r="CZ102" i="3"/>
  <c r="DA102" i="3"/>
  <c r="DB102" i="3"/>
  <c r="DC102" i="3"/>
  <c r="DF102" i="3"/>
  <c r="DG102" i="3"/>
  <c r="DH102" i="3"/>
  <c r="DI102" i="3"/>
  <c r="DJ102" i="3" s="1"/>
  <c r="A103" i="3"/>
  <c r="Y103" i="3"/>
  <c r="CX103" i="3" s="1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W105" i="3" s="1"/>
  <c r="CX105" i="3"/>
  <c r="CY105" i="3"/>
  <c r="CZ105" i="3"/>
  <c r="DB105" i="3" s="1"/>
  <c r="DA105" i="3"/>
  <c r="DC105" i="3"/>
  <c r="DH105" i="3"/>
  <c r="A106" i="3"/>
  <c r="Y106" i="3"/>
  <c r="CW106" i="3"/>
  <c r="CX106" i="3"/>
  <c r="DF106" i="3" s="1"/>
  <c r="CY106" i="3"/>
  <c r="CZ106" i="3"/>
  <c r="DB106" i="3" s="1"/>
  <c r="DA106" i="3"/>
  <c r="DC106" i="3"/>
  <c r="DH106" i="3"/>
  <c r="A107" i="3"/>
  <c r="Y107" i="3"/>
  <c r="CX107" i="3"/>
  <c r="DG107" i="3" s="1"/>
  <c r="CY107" i="3"/>
  <c r="CZ107" i="3"/>
  <c r="DB107" i="3" s="1"/>
  <c r="DA107" i="3"/>
  <c r="DC107" i="3"/>
  <c r="DH107" i="3"/>
  <c r="A108" i="3"/>
  <c r="Y108" i="3"/>
  <c r="CX108" i="3"/>
  <c r="CY108" i="3"/>
  <c r="CZ108" i="3"/>
  <c r="DA108" i="3"/>
  <c r="DB108" i="3"/>
  <c r="DC108" i="3"/>
  <c r="A109" i="3"/>
  <c r="Y109" i="3"/>
  <c r="CX109" i="3" s="1"/>
  <c r="CU109" i="3"/>
  <c r="CV109" i="3"/>
  <c r="CY109" i="3"/>
  <c r="CZ109" i="3"/>
  <c r="DA109" i="3"/>
  <c r="DB109" i="3"/>
  <c r="DC109" i="3"/>
  <c r="DI109" i="3"/>
  <c r="DJ109" i="3" s="1"/>
  <c r="A110" i="3"/>
  <c r="Y110" i="3"/>
  <c r="CX110" i="3" s="1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X112" i="3" s="1"/>
  <c r="CY112" i="3"/>
  <c r="CZ112" i="3"/>
  <c r="DA112" i="3"/>
  <c r="DB112" i="3"/>
  <c r="DC112" i="3"/>
  <c r="A113" i="3"/>
  <c r="Y113" i="3"/>
  <c r="CX113" i="3" s="1"/>
  <c r="CY113" i="3"/>
  <c r="CZ113" i="3"/>
  <c r="DA113" i="3"/>
  <c r="DB113" i="3"/>
  <c r="DC113" i="3"/>
  <c r="A114" i="3"/>
  <c r="Y114" i="3"/>
  <c r="CU114" i="3"/>
  <c r="CY114" i="3"/>
  <c r="CZ114" i="3"/>
  <c r="DB114" i="3" s="1"/>
  <c r="DA114" i="3"/>
  <c r="DC114" i="3"/>
  <c r="A115" i="3"/>
  <c r="Y115" i="3"/>
  <c r="CX115" i="3"/>
  <c r="CY115" i="3"/>
  <c r="CZ115" i="3"/>
  <c r="DA115" i="3"/>
  <c r="DB115" i="3"/>
  <c r="DC115" i="3"/>
  <c r="A116" i="3"/>
  <c r="Y116" i="3"/>
  <c r="CW116" i="3"/>
  <c r="CX116" i="3"/>
  <c r="DF116" i="3" s="1"/>
  <c r="CY116" i="3"/>
  <c r="CZ116" i="3"/>
  <c r="DB116" i="3" s="1"/>
  <c r="DA116" i="3"/>
  <c r="DC116" i="3"/>
  <c r="DH116" i="3"/>
  <c r="A117" i="3"/>
  <c r="Y117" i="3"/>
  <c r="CW117" i="3"/>
  <c r="CX117" i="3"/>
  <c r="DF117" i="3" s="1"/>
  <c r="CY117" i="3"/>
  <c r="CZ117" i="3"/>
  <c r="DA117" i="3"/>
  <c r="DB117" i="3"/>
  <c r="DC117" i="3"/>
  <c r="DG117" i="3"/>
  <c r="DJ117" i="3" s="1"/>
  <c r="DH117" i="3"/>
  <c r="DI117" i="3"/>
  <c r="A118" i="3"/>
  <c r="Y118" i="3"/>
  <c r="CY118" i="3"/>
  <c r="CZ118" i="3"/>
  <c r="DA118" i="3"/>
  <c r="DB118" i="3"/>
  <c r="DC118" i="3"/>
  <c r="A119" i="3"/>
  <c r="Y119" i="3"/>
  <c r="CX119" i="3" s="1"/>
  <c r="CY119" i="3"/>
  <c r="CZ119" i="3"/>
  <c r="DA119" i="3"/>
  <c r="DB119" i="3"/>
  <c r="DC119" i="3"/>
  <c r="DI119" i="3"/>
  <c r="A120" i="3"/>
  <c r="Y120" i="3"/>
  <c r="CX120" i="3" s="1"/>
  <c r="CY120" i="3"/>
  <c r="CZ120" i="3"/>
  <c r="DA120" i="3"/>
  <c r="DB120" i="3"/>
  <c r="DC120" i="3"/>
  <c r="A121" i="3"/>
  <c r="Y121" i="3"/>
  <c r="CX121" i="3" s="1"/>
  <c r="CY121" i="3"/>
  <c r="CZ121" i="3"/>
  <c r="DB121" i="3" s="1"/>
  <c r="DA121" i="3"/>
  <c r="DC121" i="3"/>
  <c r="DG121" i="3"/>
  <c r="A122" i="3"/>
  <c r="Y122" i="3"/>
  <c r="CV122" i="3" s="1"/>
  <c r="CU122" i="3"/>
  <c r="CX122" i="3"/>
  <c r="CY122" i="3"/>
  <c r="CZ122" i="3"/>
  <c r="DA122" i="3"/>
  <c r="DB122" i="3"/>
  <c r="DC122" i="3"/>
  <c r="DH122" i="3"/>
  <c r="A123" i="3"/>
  <c r="Y123" i="3"/>
  <c r="CX123" i="3"/>
  <c r="DG123" i="3" s="1"/>
  <c r="CY123" i="3"/>
  <c r="CZ123" i="3"/>
  <c r="DA123" i="3"/>
  <c r="DB123" i="3"/>
  <c r="DC123" i="3"/>
  <c r="DF123" i="3"/>
  <c r="DH123" i="3"/>
  <c r="DI123" i="3"/>
  <c r="DJ123" i="3" s="1"/>
  <c r="A124" i="3"/>
  <c r="Y124" i="3"/>
  <c r="CW124" i="3" s="1"/>
  <c r="CX124" i="3"/>
  <c r="DG124" i="3" s="1"/>
  <c r="DJ124" i="3" s="1"/>
  <c r="CY124" i="3"/>
  <c r="CZ124" i="3"/>
  <c r="DB124" i="3" s="1"/>
  <c r="DA124" i="3"/>
  <c r="DC124" i="3"/>
  <c r="DH124" i="3"/>
  <c r="A125" i="3"/>
  <c r="Y125" i="3"/>
  <c r="CW125" i="3"/>
  <c r="CX125" i="3"/>
  <c r="DI125" i="3" s="1"/>
  <c r="CY125" i="3"/>
  <c r="CZ125" i="3"/>
  <c r="DB125" i="3" s="1"/>
  <c r="DA125" i="3"/>
  <c r="DC125" i="3"/>
  <c r="DG125" i="3"/>
  <c r="DJ125" i="3" s="1"/>
  <c r="DH125" i="3"/>
  <c r="A126" i="3"/>
  <c r="Y126" i="3"/>
  <c r="CX126" i="3"/>
  <c r="DF126" i="3" s="1"/>
  <c r="CY126" i="3"/>
  <c r="CZ126" i="3"/>
  <c r="DB126" i="3" s="1"/>
  <c r="DA126" i="3"/>
  <c r="DC126" i="3"/>
  <c r="DH126" i="3"/>
  <c r="DJ126" i="3"/>
  <c r="A127" i="3"/>
  <c r="Y127" i="3"/>
  <c r="CX127" i="3"/>
  <c r="DG127" i="3" s="1"/>
  <c r="CY127" i="3"/>
  <c r="CZ127" i="3"/>
  <c r="DB127" i="3" s="1"/>
  <c r="DA127" i="3"/>
  <c r="DC127" i="3"/>
  <c r="DH127" i="3"/>
  <c r="A128" i="3"/>
  <c r="Y128" i="3"/>
  <c r="CX128" i="3"/>
  <c r="CY128" i="3"/>
  <c r="CZ128" i="3"/>
  <c r="DA128" i="3"/>
  <c r="DB128" i="3"/>
  <c r="DC128" i="3"/>
  <c r="DH128" i="3"/>
  <c r="A129" i="3"/>
  <c r="Y129" i="3"/>
  <c r="CX129" i="3" s="1"/>
  <c r="CU129" i="3"/>
  <c r="CV129" i="3"/>
  <c r="CY129" i="3"/>
  <c r="CZ129" i="3"/>
  <c r="DA129" i="3"/>
  <c r="DB129" i="3"/>
  <c r="DC129" i="3"/>
  <c r="DI129" i="3"/>
  <c r="DJ129" i="3" s="1"/>
  <c r="A130" i="3"/>
  <c r="Y130" i="3"/>
  <c r="CX130" i="3" s="1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W132" i="3" s="1"/>
  <c r="CX132" i="3"/>
  <c r="CY132" i="3"/>
  <c r="CZ132" i="3"/>
  <c r="DA132" i="3"/>
  <c r="DB132" i="3"/>
  <c r="DC132" i="3"/>
  <c r="DH132" i="3"/>
  <c r="A133" i="3"/>
  <c r="Y133" i="3"/>
  <c r="CW133" i="3"/>
  <c r="CX133" i="3"/>
  <c r="DF133" i="3" s="1"/>
  <c r="CY133" i="3"/>
  <c r="CZ133" i="3"/>
  <c r="DB133" i="3" s="1"/>
  <c r="DA133" i="3"/>
  <c r="DC133" i="3"/>
  <c r="DH133" i="3"/>
  <c r="A134" i="3"/>
  <c r="Y134" i="3"/>
  <c r="CX134" i="3"/>
  <c r="DG134" i="3" s="1"/>
  <c r="CY134" i="3"/>
  <c r="CZ134" i="3"/>
  <c r="DB134" i="3" s="1"/>
  <c r="DA134" i="3"/>
  <c r="DC134" i="3"/>
  <c r="DH134" i="3"/>
  <c r="A135" i="3"/>
  <c r="Y135" i="3"/>
  <c r="CX135" i="3"/>
  <c r="CY135" i="3"/>
  <c r="CZ135" i="3"/>
  <c r="DA135" i="3"/>
  <c r="DB135" i="3"/>
  <c r="DC135" i="3"/>
  <c r="DH135" i="3"/>
  <c r="A136" i="3"/>
  <c r="Y136" i="3"/>
  <c r="CX136" i="3"/>
  <c r="DG136" i="3" s="1"/>
  <c r="CY136" i="3"/>
  <c r="CZ136" i="3"/>
  <c r="DA136" i="3"/>
  <c r="DB136" i="3"/>
  <c r="DC136" i="3"/>
  <c r="DF136" i="3"/>
  <c r="DJ136" i="3" s="1"/>
  <c r="DH136" i="3"/>
  <c r="DI136" i="3"/>
  <c r="A137" i="3"/>
  <c r="Y137" i="3"/>
  <c r="CU137" i="3"/>
  <c r="CV137" i="3"/>
  <c r="CX137" i="3"/>
  <c r="DF137" i="3" s="1"/>
  <c r="CY137" i="3"/>
  <c r="CZ137" i="3"/>
  <c r="DA137" i="3"/>
  <c r="DB137" i="3"/>
  <c r="DC137" i="3"/>
  <c r="DG137" i="3"/>
  <c r="DH137" i="3"/>
  <c r="DI137" i="3"/>
  <c r="DJ137" i="3"/>
  <c r="A138" i="3"/>
  <c r="Y138" i="3"/>
  <c r="CX138" i="3" s="1"/>
  <c r="CY138" i="3"/>
  <c r="CZ138" i="3"/>
  <c r="DB138" i="3" s="1"/>
  <c r="DA138" i="3"/>
  <c r="DC138" i="3"/>
  <c r="A139" i="3"/>
  <c r="Y139" i="3"/>
  <c r="CX139" i="3" s="1"/>
  <c r="CW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X141" i="3" s="1"/>
  <c r="CY141" i="3"/>
  <c r="CZ141" i="3"/>
  <c r="DA141" i="3"/>
  <c r="DB141" i="3"/>
  <c r="DC141" i="3"/>
  <c r="DF141" i="3"/>
  <c r="DJ141" i="3" s="1"/>
  <c r="DI141" i="3"/>
  <c r="A142" i="3"/>
  <c r="Y142" i="3"/>
  <c r="CX142" i="3" s="1"/>
  <c r="CU142" i="3"/>
  <c r="CY142" i="3"/>
  <c r="CZ142" i="3"/>
  <c r="DB142" i="3" s="1"/>
  <c r="DA142" i="3"/>
  <c r="DC142" i="3"/>
  <c r="A143" i="3"/>
  <c r="Y143" i="3"/>
  <c r="CX143" i="3"/>
  <c r="CY143" i="3"/>
  <c r="CZ143" i="3"/>
  <c r="DB143" i="3" s="1"/>
  <c r="DA143" i="3"/>
  <c r="DC143" i="3"/>
  <c r="A144" i="3"/>
  <c r="Y144" i="3"/>
  <c r="CW144" i="3"/>
  <c r="CX144" i="3"/>
  <c r="DF144" i="3" s="1"/>
  <c r="CY144" i="3"/>
  <c r="CZ144" i="3"/>
  <c r="DB144" i="3" s="1"/>
  <c r="DA144" i="3"/>
  <c r="DC144" i="3"/>
  <c r="DG144" i="3"/>
  <c r="DH144" i="3"/>
  <c r="DI144" i="3"/>
  <c r="DJ144" i="3"/>
  <c r="A145" i="3"/>
  <c r="Y145" i="3"/>
  <c r="CY145" i="3"/>
  <c r="CZ145" i="3"/>
  <c r="DA145" i="3"/>
  <c r="DB145" i="3"/>
  <c r="DC145" i="3"/>
  <c r="A146" i="3"/>
  <c r="Y146" i="3"/>
  <c r="CX146" i="3" s="1"/>
  <c r="CY146" i="3"/>
  <c r="CZ146" i="3"/>
  <c r="DA146" i="3"/>
  <c r="DB146" i="3"/>
  <c r="DC146" i="3"/>
  <c r="DG146" i="3"/>
  <c r="DI146" i="3"/>
  <c r="A147" i="3"/>
  <c r="Y147" i="3"/>
  <c r="CX147" i="3" s="1"/>
  <c r="CY147" i="3"/>
  <c r="CZ147" i="3"/>
  <c r="DA147" i="3"/>
  <c r="DB147" i="3"/>
  <c r="DC147" i="3"/>
  <c r="DG147" i="3"/>
  <c r="A148" i="3"/>
  <c r="Y148" i="3"/>
  <c r="CV148" i="3" s="1"/>
  <c r="CU148" i="3"/>
  <c r="CY148" i="3"/>
  <c r="CZ148" i="3"/>
  <c r="DB148" i="3" s="1"/>
  <c r="DA148" i="3"/>
  <c r="DC148" i="3"/>
  <c r="A149" i="3"/>
  <c r="Y149" i="3"/>
  <c r="CX149" i="3"/>
  <c r="CY149" i="3"/>
  <c r="CZ149" i="3"/>
  <c r="DA149" i="3"/>
  <c r="DB149" i="3"/>
  <c r="DC149" i="3"/>
  <c r="DF149" i="3"/>
  <c r="A150" i="3"/>
  <c r="Y150" i="3"/>
  <c r="CW150" i="3" s="1"/>
  <c r="CX150" i="3"/>
  <c r="CY150" i="3"/>
  <c r="CZ150" i="3"/>
  <c r="DB150" i="3" s="1"/>
  <c r="DA150" i="3"/>
  <c r="DC150" i="3"/>
  <c r="DH150" i="3"/>
  <c r="A151" i="3"/>
  <c r="Y151" i="3"/>
  <c r="CX151" i="3"/>
  <c r="CY151" i="3"/>
  <c r="CZ151" i="3"/>
  <c r="DB151" i="3" s="1"/>
  <c r="DA151" i="3"/>
  <c r="DC151" i="3"/>
  <c r="DH151" i="3"/>
  <c r="A152" i="3"/>
  <c r="Y152" i="3"/>
  <c r="CX152" i="3"/>
  <c r="CY152" i="3"/>
  <c r="CZ152" i="3"/>
  <c r="DA152" i="3"/>
  <c r="DB152" i="3"/>
  <c r="DC152" i="3"/>
  <c r="DF152" i="3"/>
  <c r="DJ152" i="3" s="1"/>
  <c r="A153" i="3"/>
  <c r="Y153" i="3"/>
  <c r="CX153" i="3" s="1"/>
  <c r="CU153" i="3"/>
  <c r="CV153" i="3"/>
  <c r="CY153" i="3"/>
  <c r="CZ153" i="3"/>
  <c r="DA153" i="3"/>
  <c r="DB153" i="3"/>
  <c r="DC153" i="3"/>
  <c r="DG153" i="3"/>
  <c r="DI153" i="3"/>
  <c r="DJ153" i="3" s="1"/>
  <c r="A154" i="3"/>
  <c r="Y154" i="3"/>
  <c r="CX154" i="3" s="1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W156" i="3" s="1"/>
  <c r="CX156" i="3"/>
  <c r="CY156" i="3"/>
  <c r="CZ156" i="3"/>
  <c r="DA156" i="3"/>
  <c r="DB156" i="3"/>
  <c r="DC156" i="3"/>
  <c r="DF156" i="3"/>
  <c r="A157" i="3"/>
  <c r="Y157" i="3"/>
  <c r="CW157" i="3" s="1"/>
  <c r="CY157" i="3"/>
  <c r="CZ157" i="3"/>
  <c r="DB157" i="3" s="1"/>
  <c r="DA157" i="3"/>
  <c r="DC157" i="3"/>
  <c r="A158" i="3"/>
  <c r="Y158" i="3"/>
  <c r="CX158" i="3"/>
  <c r="DH158" i="3" s="1"/>
  <c r="CY158" i="3"/>
  <c r="CZ158" i="3"/>
  <c r="DB158" i="3" s="1"/>
  <c r="DA158" i="3"/>
  <c r="DC158" i="3"/>
  <c r="DI158" i="3"/>
  <c r="A159" i="3"/>
  <c r="Y159" i="3"/>
  <c r="CX159" i="3"/>
  <c r="DG159" i="3" s="1"/>
  <c r="CY159" i="3"/>
  <c r="CZ159" i="3"/>
  <c r="DA159" i="3"/>
  <c r="DB159" i="3"/>
  <c r="DC159" i="3"/>
  <c r="DF159" i="3"/>
  <c r="DJ159" i="3" s="1"/>
  <c r="DI159" i="3"/>
  <c r="A160" i="3"/>
  <c r="Y160" i="3"/>
  <c r="CX160" i="3" s="1"/>
  <c r="CY160" i="3"/>
  <c r="CZ160" i="3"/>
  <c r="DA160" i="3"/>
  <c r="DB160" i="3"/>
  <c r="DC160" i="3"/>
  <c r="A161" i="3"/>
  <c r="Y161" i="3"/>
  <c r="CV161" i="3" s="1"/>
  <c r="CU161" i="3"/>
  <c r="CX161" i="3"/>
  <c r="DF161" i="3" s="1"/>
  <c r="CY161" i="3"/>
  <c r="CZ161" i="3"/>
  <c r="DA161" i="3"/>
  <c r="DB161" i="3"/>
  <c r="DC161" i="3"/>
  <c r="DI161" i="3"/>
  <c r="DJ161" i="3" s="1"/>
  <c r="A162" i="3"/>
  <c r="Y162" i="3"/>
  <c r="CX162" i="3" s="1"/>
  <c r="CY162" i="3"/>
  <c r="CZ162" i="3"/>
  <c r="DA162" i="3"/>
  <c r="DB162" i="3"/>
  <c r="DC162" i="3"/>
  <c r="DH162" i="3"/>
  <c r="A163" i="3"/>
  <c r="Y163" i="3"/>
  <c r="CX163" i="3" s="1"/>
  <c r="DH163" i="3" s="1"/>
  <c r="CW163" i="3"/>
  <c r="CY163" i="3"/>
  <c r="CZ163" i="3"/>
  <c r="DA163" i="3"/>
  <c r="DB163" i="3"/>
  <c r="DC163" i="3"/>
  <c r="DF163" i="3"/>
  <c r="DG163" i="3"/>
  <c r="DI163" i="3"/>
  <c r="DJ163" i="3"/>
  <c r="A164" i="3"/>
  <c r="Y164" i="3"/>
  <c r="CW164" i="3"/>
  <c r="CX164" i="3"/>
  <c r="DI164" i="3" s="1"/>
  <c r="CY164" i="3"/>
  <c r="CZ164" i="3"/>
  <c r="DA164" i="3"/>
  <c r="DB164" i="3"/>
  <c r="DC164" i="3"/>
  <c r="DG164" i="3"/>
  <c r="DJ164" i="3" s="1"/>
  <c r="DH164" i="3"/>
  <c r="A165" i="3"/>
  <c r="Y165" i="3"/>
  <c r="CW165" i="3" s="1"/>
  <c r="CX165" i="3"/>
  <c r="DG165" i="3" s="1"/>
  <c r="CY165" i="3"/>
  <c r="CZ165" i="3"/>
  <c r="DB165" i="3" s="1"/>
  <c r="DA165" i="3"/>
  <c r="DC165" i="3"/>
  <c r="DJ165" i="3"/>
  <c r="A166" i="3"/>
  <c r="Y166" i="3"/>
  <c r="CX166" i="3"/>
  <c r="CY166" i="3"/>
  <c r="CZ166" i="3"/>
  <c r="DB166" i="3" s="1"/>
  <c r="DA166" i="3"/>
  <c r="DC166" i="3"/>
  <c r="A167" i="3"/>
  <c r="Y167" i="3"/>
  <c r="CX167" i="3" s="1"/>
  <c r="CY167" i="3"/>
  <c r="CZ167" i="3"/>
  <c r="DA167" i="3"/>
  <c r="DB167" i="3"/>
  <c r="DC167" i="3"/>
  <c r="A168" i="3"/>
  <c r="Y168" i="3"/>
  <c r="CX168" i="3"/>
  <c r="CY168" i="3"/>
  <c r="CZ168" i="3"/>
  <c r="DB168" i="3" s="1"/>
  <c r="DA168" i="3"/>
  <c r="DC168" i="3"/>
  <c r="A169" i="3"/>
  <c r="Y169" i="3"/>
  <c r="CX169" i="3"/>
  <c r="DF169" i="3" s="1"/>
  <c r="DJ169" i="3" s="1"/>
  <c r="CY169" i="3"/>
  <c r="CZ169" i="3"/>
  <c r="DA169" i="3"/>
  <c r="DB169" i="3"/>
  <c r="DC169" i="3"/>
  <c r="DH169" i="3"/>
  <c r="A170" i="3"/>
  <c r="Y170" i="3"/>
  <c r="CX170" i="3" s="1"/>
  <c r="CY170" i="3"/>
  <c r="CZ170" i="3"/>
  <c r="DA170" i="3"/>
  <c r="DB170" i="3"/>
  <c r="DC170" i="3"/>
  <c r="A171" i="3"/>
  <c r="Y171" i="3"/>
  <c r="CX171" i="3" s="1"/>
  <c r="CY171" i="3"/>
  <c r="CZ171" i="3"/>
  <c r="DB171" i="3" s="1"/>
  <c r="DA171" i="3"/>
  <c r="DC171" i="3"/>
  <c r="A172" i="3"/>
  <c r="Y172" i="3"/>
  <c r="CX172" i="3"/>
  <c r="DG172" i="3" s="1"/>
  <c r="CY172" i="3"/>
  <c r="CZ172" i="3"/>
  <c r="DA172" i="3"/>
  <c r="DB172" i="3"/>
  <c r="DC172" i="3"/>
  <c r="DF172" i="3"/>
  <c r="DJ172" i="3" s="1"/>
  <c r="DH172" i="3"/>
  <c r="DI172" i="3"/>
  <c r="A173" i="3"/>
  <c r="Y173" i="3"/>
  <c r="CX173" i="3" s="1"/>
  <c r="CY173" i="3"/>
  <c r="CZ173" i="3"/>
  <c r="DA173" i="3"/>
  <c r="DB173" i="3"/>
  <c r="DC173" i="3"/>
  <c r="A174" i="3"/>
  <c r="Y174" i="3"/>
  <c r="CX174" i="3" s="1"/>
  <c r="CY174" i="3"/>
  <c r="CZ174" i="3"/>
  <c r="DB174" i="3" s="1"/>
  <c r="DA174" i="3"/>
  <c r="DC174" i="3"/>
  <c r="A175" i="3"/>
  <c r="Y175" i="3"/>
  <c r="CX175" i="3" s="1"/>
  <c r="CY175" i="3"/>
  <c r="CZ175" i="3"/>
  <c r="DB175" i="3" s="1"/>
  <c r="DA175" i="3"/>
  <c r="DC175" i="3"/>
  <c r="A176" i="3"/>
  <c r="Y176" i="3"/>
  <c r="CU176" i="3"/>
  <c r="CV176" i="3"/>
  <c r="CX176" i="3"/>
  <c r="DI176" i="3" s="1"/>
  <c r="DJ176" i="3" s="1"/>
  <c r="CY176" i="3"/>
  <c r="CZ176" i="3"/>
  <c r="DB176" i="3" s="1"/>
  <c r="DA176" i="3"/>
  <c r="DC176" i="3"/>
  <c r="DF176" i="3"/>
  <c r="DG176" i="3"/>
  <c r="DH176" i="3"/>
  <c r="A177" i="3"/>
  <c r="Y177" i="3"/>
  <c r="CX177" i="3"/>
  <c r="DG177" i="3" s="1"/>
  <c r="CY177" i="3"/>
  <c r="CZ177" i="3"/>
  <c r="DB177" i="3" s="1"/>
  <c r="DA177" i="3"/>
  <c r="DC177" i="3"/>
  <c r="DF177" i="3"/>
  <c r="DH177" i="3"/>
  <c r="DI177" i="3"/>
  <c r="DJ177" i="3" s="1"/>
  <c r="A178" i="3"/>
  <c r="Y178" i="3"/>
  <c r="CW178" i="3"/>
  <c r="CX178" i="3"/>
  <c r="DF178" i="3" s="1"/>
  <c r="CY178" i="3"/>
  <c r="CZ178" i="3"/>
  <c r="DA178" i="3"/>
  <c r="DB178" i="3"/>
  <c r="DC178" i="3"/>
  <c r="DH178" i="3"/>
  <c r="A179" i="3"/>
  <c r="Y179" i="3"/>
  <c r="CW179" i="3" s="1"/>
  <c r="CY179" i="3"/>
  <c r="CZ179" i="3"/>
  <c r="DB179" i="3" s="1"/>
  <c r="DA179" i="3"/>
  <c r="DC179" i="3"/>
  <c r="A180" i="3"/>
  <c r="Y180" i="3"/>
  <c r="CW180" i="3"/>
  <c r="CX180" i="3"/>
  <c r="DI180" i="3" s="1"/>
  <c r="CY180" i="3"/>
  <c r="CZ180" i="3"/>
  <c r="DA180" i="3"/>
  <c r="DB180" i="3"/>
  <c r="DC180" i="3"/>
  <c r="DG180" i="3"/>
  <c r="DJ180" i="3" s="1"/>
  <c r="DH180" i="3"/>
  <c r="A181" i="3"/>
  <c r="Y181" i="3"/>
  <c r="CX181" i="3" s="1"/>
  <c r="CY181" i="3"/>
  <c r="CZ181" i="3"/>
  <c r="DB181" i="3" s="1"/>
  <c r="DA181" i="3"/>
  <c r="DC181" i="3"/>
  <c r="A182" i="3"/>
  <c r="Y182" i="3"/>
  <c r="CV182" i="3" s="1"/>
  <c r="CU182" i="3"/>
  <c r="CX182" i="3"/>
  <c r="DF182" i="3" s="1"/>
  <c r="CY182" i="3"/>
  <c r="CZ182" i="3"/>
  <c r="DA182" i="3"/>
  <c r="DB182" i="3"/>
  <c r="DC182" i="3"/>
  <c r="DH182" i="3"/>
  <c r="A183" i="3"/>
  <c r="Y183" i="3"/>
  <c r="CX183" i="3" s="1"/>
  <c r="CY183" i="3"/>
  <c r="CZ183" i="3"/>
  <c r="DA183" i="3"/>
  <c r="DB183" i="3"/>
  <c r="DC183" i="3"/>
  <c r="DF183" i="3"/>
  <c r="A184" i="3"/>
  <c r="Y184" i="3"/>
  <c r="CW184" i="3" s="1"/>
  <c r="CX184" i="3"/>
  <c r="CY184" i="3"/>
  <c r="CZ184" i="3"/>
  <c r="DB184" i="3" s="1"/>
  <c r="DA184" i="3"/>
  <c r="DC184" i="3"/>
  <c r="A185" i="3"/>
  <c r="Y185" i="3"/>
  <c r="CW185" i="3"/>
  <c r="CX185" i="3"/>
  <c r="DF185" i="3" s="1"/>
  <c r="CY185" i="3"/>
  <c r="CZ185" i="3"/>
  <c r="DB185" i="3" s="1"/>
  <c r="DA185" i="3"/>
  <c r="DC185" i="3"/>
  <c r="DG185" i="3"/>
  <c r="DH185" i="3"/>
  <c r="DJ185" i="3"/>
  <c r="A186" i="3"/>
  <c r="Y186" i="3"/>
  <c r="CX186" i="3" s="1"/>
  <c r="CW186" i="3"/>
  <c r="CY186" i="3"/>
  <c r="CZ186" i="3"/>
  <c r="DA186" i="3"/>
  <c r="DB186" i="3"/>
  <c r="DC186" i="3"/>
  <c r="A187" i="3"/>
  <c r="Y187" i="3"/>
  <c r="CX187" i="3" s="1"/>
  <c r="CY187" i="3"/>
  <c r="CZ187" i="3"/>
  <c r="DA187" i="3"/>
  <c r="DB187" i="3"/>
  <c r="DC187" i="3"/>
  <c r="DG187" i="3"/>
  <c r="A188" i="3"/>
  <c r="Y188" i="3"/>
  <c r="CX188" i="3" s="1"/>
  <c r="CY188" i="3"/>
  <c r="CZ188" i="3"/>
  <c r="DB188" i="3" s="1"/>
  <c r="DA188" i="3"/>
  <c r="DC188" i="3"/>
  <c r="A189" i="3"/>
  <c r="Y189" i="3"/>
  <c r="CV189" i="3" s="1"/>
  <c r="CU189" i="3"/>
  <c r="CX189" i="3"/>
  <c r="DF189" i="3" s="1"/>
  <c r="CY189" i="3"/>
  <c r="CZ189" i="3"/>
  <c r="DA189" i="3"/>
  <c r="DB189" i="3"/>
  <c r="DC189" i="3"/>
  <c r="DH189" i="3"/>
  <c r="A190" i="3"/>
  <c r="Y190" i="3"/>
  <c r="CX190" i="3" s="1"/>
  <c r="CY190" i="3"/>
  <c r="CZ190" i="3"/>
  <c r="DA190" i="3"/>
  <c r="DB190" i="3"/>
  <c r="DC190" i="3"/>
  <c r="DF190" i="3"/>
  <c r="A191" i="3"/>
  <c r="Y191" i="3"/>
  <c r="CW191" i="3" s="1"/>
  <c r="CX191" i="3"/>
  <c r="CY191" i="3"/>
  <c r="CZ191" i="3"/>
  <c r="DA191" i="3"/>
  <c r="DB191" i="3"/>
  <c r="DC191" i="3"/>
  <c r="DH191" i="3"/>
  <c r="A192" i="3"/>
  <c r="Y192" i="3"/>
  <c r="CW192" i="3"/>
  <c r="CX192" i="3"/>
  <c r="DF192" i="3" s="1"/>
  <c r="CY192" i="3"/>
  <c r="CZ192" i="3"/>
  <c r="DB192" i="3" s="1"/>
  <c r="DA192" i="3"/>
  <c r="DC192" i="3"/>
  <c r="DG192" i="3"/>
  <c r="DH192" i="3"/>
  <c r="DJ192" i="3"/>
  <c r="A193" i="3"/>
  <c r="Y193" i="3"/>
  <c r="CW193" i="3"/>
  <c r="CX193" i="3"/>
  <c r="DF193" i="3" s="1"/>
  <c r="CY193" i="3"/>
  <c r="CZ193" i="3"/>
  <c r="DA193" i="3"/>
  <c r="DB193" i="3"/>
  <c r="DC193" i="3"/>
  <c r="DG193" i="3"/>
  <c r="DJ193" i="3" s="1"/>
  <c r="DH193" i="3"/>
  <c r="DI193" i="3"/>
  <c r="A194" i="3"/>
  <c r="Y194" i="3"/>
  <c r="CX194" i="3" s="1"/>
  <c r="CY194" i="3"/>
  <c r="CZ194" i="3"/>
  <c r="DA194" i="3"/>
  <c r="DB194" i="3"/>
  <c r="DC194" i="3"/>
  <c r="DG194" i="3"/>
  <c r="A195" i="3"/>
  <c r="Y195" i="3"/>
  <c r="CX195" i="3" s="1"/>
  <c r="CY195" i="3"/>
  <c r="CZ195" i="3"/>
  <c r="DB195" i="3" s="1"/>
  <c r="DA195" i="3"/>
  <c r="DC195" i="3"/>
  <c r="A196" i="3"/>
  <c r="Y196" i="3"/>
  <c r="CX196" i="3"/>
  <c r="DG196" i="3" s="1"/>
  <c r="CY196" i="3"/>
  <c r="CZ196" i="3"/>
  <c r="DB196" i="3" s="1"/>
  <c r="DA196" i="3"/>
  <c r="DC196" i="3"/>
  <c r="DF196" i="3"/>
  <c r="DH196" i="3"/>
  <c r="DJ196" i="3"/>
  <c r="A197" i="3"/>
  <c r="Y197" i="3"/>
  <c r="CX197" i="3"/>
  <c r="CY197" i="3"/>
  <c r="CZ197" i="3"/>
  <c r="DA197" i="3"/>
  <c r="DB197" i="3"/>
  <c r="DC197" i="3"/>
  <c r="A198" i="3"/>
  <c r="Y198" i="3"/>
  <c r="CX198" i="3"/>
  <c r="DF198" i="3" s="1"/>
  <c r="DJ198" i="3" s="1"/>
  <c r="CY198" i="3"/>
  <c r="CZ198" i="3"/>
  <c r="DA198" i="3"/>
  <c r="DB198" i="3"/>
  <c r="DC198" i="3"/>
  <c r="DH198" i="3"/>
  <c r="A199" i="3"/>
  <c r="Y199" i="3"/>
  <c r="CX199" i="3" s="1"/>
  <c r="CY199" i="3"/>
  <c r="CZ199" i="3"/>
  <c r="DB199" i="3" s="1"/>
  <c r="DA199" i="3"/>
  <c r="DC199" i="3"/>
  <c r="A200" i="3"/>
  <c r="Y200" i="3"/>
  <c r="CX200" i="3" s="1"/>
  <c r="CY200" i="3"/>
  <c r="CZ200" i="3"/>
  <c r="DB200" i="3" s="1"/>
  <c r="DA200" i="3"/>
  <c r="DC200" i="3"/>
  <c r="A201" i="3"/>
  <c r="Y201" i="3"/>
  <c r="CX201" i="3" s="1"/>
  <c r="CY201" i="3"/>
  <c r="CZ201" i="3"/>
  <c r="DA201" i="3"/>
  <c r="DB201" i="3"/>
  <c r="DC201" i="3"/>
  <c r="A202" i="3"/>
  <c r="Y202" i="3"/>
  <c r="CX202" i="3" s="1"/>
  <c r="CY202" i="3"/>
  <c r="CZ202" i="3"/>
  <c r="DA202" i="3"/>
  <c r="DB202" i="3"/>
  <c r="DC202" i="3"/>
  <c r="A203" i="3"/>
  <c r="Y203" i="3"/>
  <c r="CX203" i="3" s="1"/>
  <c r="CY203" i="3"/>
  <c r="CZ203" i="3"/>
  <c r="DB203" i="3" s="1"/>
  <c r="DA203" i="3"/>
  <c r="DC203" i="3"/>
  <c r="A204" i="3"/>
  <c r="Y204" i="3"/>
  <c r="CU204" i="3"/>
  <c r="CV204" i="3"/>
  <c r="CX204" i="3"/>
  <c r="DF204" i="3" s="1"/>
  <c r="CY204" i="3"/>
  <c r="CZ204" i="3"/>
  <c r="DA204" i="3"/>
  <c r="DB204" i="3"/>
  <c r="DC204" i="3"/>
  <c r="DH204" i="3"/>
  <c r="A205" i="3"/>
  <c r="Y205" i="3"/>
  <c r="CX205" i="3" s="1"/>
  <c r="CY205" i="3"/>
  <c r="CZ205" i="3"/>
  <c r="DB205" i="3" s="1"/>
  <c r="DA205" i="3"/>
  <c r="DC205" i="3"/>
  <c r="A206" i="3"/>
  <c r="Y206" i="3"/>
  <c r="CW206" i="3" s="1"/>
  <c r="CX206" i="3"/>
  <c r="CY206" i="3"/>
  <c r="CZ206" i="3"/>
  <c r="DA206" i="3"/>
  <c r="DB206" i="3"/>
  <c r="DC206" i="3"/>
  <c r="A207" i="3"/>
  <c r="Y207" i="3"/>
  <c r="CX207" i="3" s="1"/>
  <c r="CW207" i="3"/>
  <c r="CY207" i="3"/>
  <c r="CZ207" i="3"/>
  <c r="DB207" i="3" s="1"/>
  <c r="DA207" i="3"/>
  <c r="DC207" i="3"/>
  <c r="A208" i="3"/>
  <c r="Y208" i="3"/>
  <c r="CX208" i="3"/>
  <c r="DG208" i="3" s="1"/>
  <c r="CY208" i="3"/>
  <c r="CZ208" i="3"/>
  <c r="DB208" i="3" s="1"/>
  <c r="DA208" i="3"/>
  <c r="DC208" i="3"/>
  <c r="DF208" i="3"/>
  <c r="DH208" i="3"/>
  <c r="DJ208" i="3"/>
  <c r="A209" i="3"/>
  <c r="Y209" i="3"/>
  <c r="CX209" i="3"/>
  <c r="CY209" i="3"/>
  <c r="CZ209" i="3"/>
  <c r="DA209" i="3"/>
  <c r="DB209" i="3"/>
  <c r="DC209" i="3"/>
  <c r="A210" i="3"/>
  <c r="Y210" i="3"/>
  <c r="CX210" i="3"/>
  <c r="DF210" i="3" s="1"/>
  <c r="DJ210" i="3" s="1"/>
  <c r="CY210" i="3"/>
  <c r="CZ210" i="3"/>
  <c r="DA210" i="3"/>
  <c r="DB210" i="3"/>
  <c r="DC210" i="3"/>
  <c r="DH210" i="3"/>
  <c r="A211" i="3"/>
  <c r="Y211" i="3"/>
  <c r="CV211" i="3" s="1"/>
  <c r="CU211" i="3"/>
  <c r="CY211" i="3"/>
  <c r="CZ211" i="3"/>
  <c r="DA211" i="3"/>
  <c r="DB211" i="3"/>
  <c r="DC211" i="3"/>
  <c r="A212" i="3"/>
  <c r="Y212" i="3"/>
  <c r="CX212" i="3" s="1"/>
  <c r="DG212" i="3" s="1"/>
  <c r="CY212" i="3"/>
  <c r="CZ212" i="3"/>
  <c r="DA212" i="3"/>
  <c r="DB212" i="3"/>
  <c r="DC212" i="3"/>
  <c r="A213" i="3"/>
  <c r="Y213" i="3"/>
  <c r="CW213" i="3" s="1"/>
  <c r="CY213" i="3"/>
  <c r="CZ213" i="3"/>
  <c r="DB213" i="3" s="1"/>
  <c r="DA213" i="3"/>
  <c r="DC213" i="3"/>
  <c r="A214" i="3"/>
  <c r="Y214" i="3"/>
  <c r="CW214" i="3" s="1"/>
  <c r="CX214" i="3"/>
  <c r="DF214" i="3" s="1"/>
  <c r="CY214" i="3"/>
  <c r="CZ214" i="3"/>
  <c r="DA214" i="3"/>
  <c r="DB214" i="3"/>
  <c r="DC214" i="3"/>
  <c r="DH214" i="3"/>
  <c r="A215" i="3"/>
  <c r="Y215" i="3"/>
  <c r="CX215" i="3" s="1"/>
  <c r="CY215" i="3"/>
  <c r="CZ215" i="3"/>
  <c r="DB215" i="3" s="1"/>
  <c r="DA215" i="3"/>
  <c r="DC215" i="3"/>
  <c r="DF215" i="3"/>
  <c r="DJ215" i="3" s="1"/>
  <c r="A216" i="3"/>
  <c r="Y216" i="3"/>
  <c r="CX216" i="3" s="1"/>
  <c r="CY216" i="3"/>
  <c r="CZ216" i="3"/>
  <c r="DB216" i="3" s="1"/>
  <c r="DA216" i="3"/>
  <c r="DC216" i="3"/>
  <c r="A217" i="3"/>
  <c r="Y217" i="3"/>
  <c r="CX217" i="3" s="1"/>
  <c r="CY217" i="3"/>
  <c r="CZ217" i="3"/>
  <c r="DA217" i="3"/>
  <c r="DB217" i="3"/>
  <c r="DC217" i="3"/>
  <c r="A218" i="3"/>
  <c r="Y218" i="3"/>
  <c r="CU218" i="3"/>
  <c r="CY218" i="3"/>
  <c r="CZ218" i="3"/>
  <c r="DB218" i="3" s="1"/>
  <c r="DA218" i="3"/>
  <c r="DC218" i="3"/>
  <c r="A219" i="3"/>
  <c r="Y219" i="3"/>
  <c r="CX219" i="3"/>
  <c r="CY219" i="3"/>
  <c r="CZ219" i="3"/>
  <c r="DA219" i="3"/>
  <c r="DB219" i="3"/>
  <c r="DC219" i="3"/>
  <c r="A220" i="3"/>
  <c r="Y220" i="3"/>
  <c r="CX220" i="3" s="1"/>
  <c r="CW220" i="3"/>
  <c r="CY220" i="3"/>
  <c r="CZ220" i="3"/>
  <c r="DB220" i="3" s="1"/>
  <c r="DA220" i="3"/>
  <c r="DC220" i="3"/>
  <c r="A221" i="3"/>
  <c r="Y221" i="3"/>
  <c r="CW221" i="3"/>
  <c r="CX221" i="3"/>
  <c r="DF221" i="3" s="1"/>
  <c r="CY221" i="3"/>
  <c r="CZ221" i="3"/>
  <c r="DA221" i="3"/>
  <c r="DB221" i="3"/>
  <c r="DC221" i="3"/>
  <c r="DG221" i="3"/>
  <c r="DJ221" i="3" s="1"/>
  <c r="DH221" i="3"/>
  <c r="DI221" i="3"/>
  <c r="A222" i="3"/>
  <c r="Y222" i="3"/>
  <c r="CY222" i="3"/>
  <c r="CZ222" i="3"/>
  <c r="DB222" i="3" s="1"/>
  <c r="DA222" i="3"/>
  <c r="DC222" i="3"/>
  <c r="A223" i="3"/>
  <c r="Y223" i="3"/>
  <c r="CX223" i="3"/>
  <c r="DG223" i="3" s="1"/>
  <c r="CY223" i="3"/>
  <c r="CZ223" i="3"/>
  <c r="DB223" i="3" s="1"/>
  <c r="DA223" i="3"/>
  <c r="DC223" i="3"/>
  <c r="DF223" i="3"/>
  <c r="DJ223" i="3" s="1"/>
  <c r="DH223" i="3"/>
  <c r="DI223" i="3"/>
  <c r="A224" i="3"/>
  <c r="Y224" i="3"/>
  <c r="CX224" i="3" s="1"/>
  <c r="CU224" i="3"/>
  <c r="CV224" i="3"/>
  <c r="CY224" i="3"/>
  <c r="CZ224" i="3"/>
  <c r="DB224" i="3" s="1"/>
  <c r="DA224" i="3"/>
  <c r="DC224" i="3"/>
  <c r="A225" i="3"/>
  <c r="Y225" i="3"/>
  <c r="CX225" i="3"/>
  <c r="DG225" i="3" s="1"/>
  <c r="CY225" i="3"/>
  <c r="CZ225" i="3"/>
  <c r="DB225" i="3" s="1"/>
  <c r="DA225" i="3"/>
  <c r="DC225" i="3"/>
  <c r="DF225" i="3"/>
  <c r="DH225" i="3"/>
  <c r="A226" i="3"/>
  <c r="Y226" i="3"/>
  <c r="CW226" i="3"/>
  <c r="CX226" i="3"/>
  <c r="DI226" i="3" s="1"/>
  <c r="CY226" i="3"/>
  <c r="CZ226" i="3"/>
  <c r="DA226" i="3"/>
  <c r="DB226" i="3"/>
  <c r="DC226" i="3"/>
  <c r="DG226" i="3"/>
  <c r="DJ226" i="3" s="1"/>
  <c r="DH226" i="3"/>
  <c r="A227" i="3"/>
  <c r="Y227" i="3"/>
  <c r="CX227" i="3" s="1"/>
  <c r="CY227" i="3"/>
  <c r="CZ227" i="3"/>
  <c r="DB227" i="3" s="1"/>
  <c r="DA227" i="3"/>
  <c r="DC227" i="3"/>
  <c r="DG227" i="3"/>
  <c r="A228" i="3"/>
  <c r="Y228" i="3"/>
  <c r="CX228" i="3"/>
  <c r="DG228" i="3" s="1"/>
  <c r="CY228" i="3"/>
  <c r="CZ228" i="3"/>
  <c r="DB228" i="3" s="1"/>
  <c r="DA228" i="3"/>
  <c r="DC228" i="3"/>
  <c r="DF228" i="3"/>
  <c r="DH228" i="3"/>
  <c r="DJ228" i="3"/>
  <c r="A229" i="3"/>
  <c r="Y229" i="3"/>
  <c r="CX229" i="3" s="1"/>
  <c r="CU229" i="3"/>
  <c r="CV229" i="3"/>
  <c r="CY229" i="3"/>
  <c r="CZ229" i="3"/>
  <c r="DB229" i="3" s="1"/>
  <c r="DA229" i="3"/>
  <c r="DC229" i="3"/>
  <c r="A230" i="3"/>
  <c r="Y230" i="3"/>
  <c r="CX230" i="3"/>
  <c r="DG230" i="3" s="1"/>
  <c r="CY230" i="3"/>
  <c r="CZ230" i="3"/>
  <c r="DB230" i="3" s="1"/>
  <c r="DA230" i="3"/>
  <c r="DC230" i="3"/>
  <c r="DF230" i="3"/>
  <c r="DH230" i="3"/>
  <c r="DI230" i="3"/>
  <c r="DJ230" i="3" s="1"/>
  <c r="A231" i="3"/>
  <c r="Y231" i="3"/>
  <c r="CW231" i="3" s="1"/>
  <c r="CX231" i="3"/>
  <c r="CY231" i="3"/>
  <c r="CZ231" i="3"/>
  <c r="DA231" i="3"/>
  <c r="DB231" i="3"/>
  <c r="DC231" i="3"/>
  <c r="DH231" i="3"/>
  <c r="A232" i="3"/>
  <c r="Y232" i="3"/>
  <c r="CW232" i="3" s="1"/>
  <c r="CY232" i="3"/>
  <c r="CZ232" i="3"/>
  <c r="DB232" i="3" s="1"/>
  <c r="DA232" i="3"/>
  <c r="DC232" i="3"/>
  <c r="A233" i="3"/>
  <c r="Y233" i="3"/>
  <c r="CW233" i="3"/>
  <c r="CX233" i="3"/>
  <c r="DI233" i="3" s="1"/>
  <c r="CY233" i="3"/>
  <c r="CZ233" i="3"/>
  <c r="DA233" i="3"/>
  <c r="DB233" i="3"/>
  <c r="DC233" i="3"/>
  <c r="DG233" i="3"/>
  <c r="DJ233" i="3" s="1"/>
  <c r="DH233" i="3"/>
  <c r="A234" i="3"/>
  <c r="Y234" i="3"/>
  <c r="CX234" i="3" s="1"/>
  <c r="CY234" i="3"/>
  <c r="CZ234" i="3"/>
  <c r="DB234" i="3" s="1"/>
  <c r="DA234" i="3"/>
  <c r="DC234" i="3"/>
  <c r="DG234" i="3"/>
  <c r="A235" i="3"/>
  <c r="Y235" i="3"/>
  <c r="CX235" i="3"/>
  <c r="DG235" i="3" s="1"/>
  <c r="CY235" i="3"/>
  <c r="CZ235" i="3"/>
  <c r="DB235" i="3" s="1"/>
  <c r="DA235" i="3"/>
  <c r="DC235" i="3"/>
  <c r="DF235" i="3"/>
  <c r="DH235" i="3"/>
  <c r="DJ235" i="3"/>
  <c r="A236" i="3"/>
  <c r="Y236" i="3"/>
  <c r="CX236" i="3"/>
  <c r="CY236" i="3"/>
  <c r="CZ236" i="3"/>
  <c r="DA236" i="3"/>
  <c r="DB236" i="3"/>
  <c r="DC236" i="3"/>
  <c r="DI236" i="3"/>
  <c r="A237" i="3"/>
  <c r="Y237" i="3"/>
  <c r="CV237" i="3" s="1"/>
  <c r="CU237" i="3"/>
  <c r="CY237" i="3"/>
  <c r="CZ237" i="3"/>
  <c r="DB237" i="3" s="1"/>
  <c r="DA237" i="3"/>
  <c r="DC237" i="3"/>
  <c r="A238" i="3"/>
  <c r="Y238" i="3"/>
  <c r="CX238" i="3"/>
  <c r="DF238" i="3" s="1"/>
  <c r="CY238" i="3"/>
  <c r="CZ238" i="3"/>
  <c r="DA238" i="3"/>
  <c r="DB238" i="3"/>
  <c r="DC238" i="3"/>
  <c r="DH238" i="3"/>
  <c r="DI238" i="3"/>
  <c r="DJ238" i="3" s="1"/>
  <c r="A239" i="3"/>
  <c r="Y239" i="3"/>
  <c r="CX239" i="3" s="1"/>
  <c r="DF239" i="3" s="1"/>
  <c r="CY239" i="3"/>
  <c r="CZ239" i="3"/>
  <c r="DB239" i="3" s="1"/>
  <c r="DA239" i="3"/>
  <c r="DC239" i="3"/>
  <c r="DG239" i="3"/>
  <c r="DJ239" i="3" s="1"/>
  <c r="A240" i="3"/>
  <c r="Y240" i="3"/>
  <c r="CW240" i="3"/>
  <c r="CX240" i="3"/>
  <c r="CY240" i="3"/>
  <c r="CZ240" i="3"/>
  <c r="DA240" i="3"/>
  <c r="DB240" i="3"/>
  <c r="DC240" i="3"/>
  <c r="DI240" i="3"/>
  <c r="A241" i="3"/>
  <c r="Y241" i="3"/>
  <c r="CX241" i="3"/>
  <c r="CY241" i="3"/>
  <c r="CZ241" i="3"/>
  <c r="DA241" i="3"/>
  <c r="DB241" i="3"/>
  <c r="DC241" i="3"/>
  <c r="A242" i="3"/>
  <c r="Y242" i="3"/>
  <c r="CX242" i="3" s="1"/>
  <c r="CY242" i="3"/>
  <c r="CZ242" i="3"/>
  <c r="DB242" i="3" s="1"/>
  <c r="DA242" i="3"/>
  <c r="DC242" i="3"/>
  <c r="A243" i="3"/>
  <c r="Y243" i="3"/>
  <c r="CX243" i="3"/>
  <c r="DG243" i="3" s="1"/>
  <c r="CY243" i="3"/>
  <c r="CZ243" i="3"/>
  <c r="DB243" i="3" s="1"/>
  <c r="DA243" i="3"/>
  <c r="DC243" i="3"/>
  <c r="DF243" i="3"/>
  <c r="DH243" i="3"/>
  <c r="DI243" i="3"/>
  <c r="DJ243" i="3"/>
  <c r="A244" i="3"/>
  <c r="Y244" i="3"/>
  <c r="CX244" i="3" s="1"/>
  <c r="CU244" i="3"/>
  <c r="CV244" i="3"/>
  <c r="CY244" i="3"/>
  <c r="CZ244" i="3"/>
  <c r="DB244" i="3" s="1"/>
  <c r="DA244" i="3"/>
  <c r="DC244" i="3"/>
  <c r="DG244" i="3"/>
  <c r="A245" i="3"/>
  <c r="Y245" i="3"/>
  <c r="CX245" i="3"/>
  <c r="DG245" i="3" s="1"/>
  <c r="CY245" i="3"/>
  <c r="CZ245" i="3"/>
  <c r="DB245" i="3" s="1"/>
  <c r="DA245" i="3"/>
  <c r="DC245" i="3"/>
  <c r="DF245" i="3"/>
  <c r="DH245" i="3"/>
  <c r="DI245" i="3"/>
  <c r="DJ245" i="3"/>
  <c r="A246" i="3"/>
  <c r="Y246" i="3"/>
  <c r="CW246" i="3"/>
  <c r="CX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W248" i="3" s="1"/>
  <c r="CX248" i="3"/>
  <c r="DI248" i="3" s="1"/>
  <c r="CY248" i="3"/>
  <c r="CZ248" i="3"/>
  <c r="DA248" i="3"/>
  <c r="DB248" i="3"/>
  <c r="DC248" i="3"/>
  <c r="DH248" i="3"/>
  <c r="A249" i="3"/>
  <c r="Y249" i="3"/>
  <c r="CX249" i="3" s="1"/>
  <c r="DH249" i="3" s="1"/>
  <c r="CY249" i="3"/>
  <c r="CZ249" i="3"/>
  <c r="DB249" i="3" s="1"/>
  <c r="DA249" i="3"/>
  <c r="DC249" i="3"/>
  <c r="DG249" i="3"/>
  <c r="DI249" i="3"/>
  <c r="A250" i="3"/>
  <c r="Y250" i="3"/>
  <c r="CX250" i="3"/>
  <c r="DG250" i="3" s="1"/>
  <c r="CY250" i="3"/>
  <c r="CZ250" i="3"/>
  <c r="DA250" i="3"/>
  <c r="DB250" i="3"/>
  <c r="DC250" i="3"/>
  <c r="DF250" i="3"/>
  <c r="DJ250" i="3" s="1"/>
  <c r="DH250" i="3"/>
  <c r="DI250" i="3"/>
  <c r="A251" i="3"/>
  <c r="Y251" i="3"/>
  <c r="CX251" i="3"/>
  <c r="DF251" i="3" s="1"/>
  <c r="DJ251" i="3" s="1"/>
  <c r="CY251" i="3"/>
  <c r="CZ251" i="3"/>
  <c r="DB251" i="3" s="1"/>
  <c r="DA251" i="3"/>
  <c r="DC251" i="3"/>
  <c r="DH251" i="3"/>
  <c r="A252" i="3"/>
  <c r="Y252" i="3"/>
  <c r="CU252" i="3"/>
  <c r="CV252" i="3"/>
  <c r="CX252" i="3"/>
  <c r="DF252" i="3" s="1"/>
  <c r="CY252" i="3"/>
  <c r="CZ252" i="3"/>
  <c r="DA252" i="3"/>
  <c r="DB252" i="3"/>
  <c r="DC252" i="3"/>
  <c r="DH252" i="3"/>
  <c r="DI252" i="3"/>
  <c r="DJ252" i="3" s="1"/>
  <c r="A253" i="3"/>
  <c r="Y253" i="3"/>
  <c r="CX253" i="3" s="1"/>
  <c r="CY253" i="3"/>
  <c r="CZ253" i="3"/>
  <c r="DA253" i="3"/>
  <c r="DB253" i="3"/>
  <c r="DC253" i="3"/>
  <c r="A254" i="3"/>
  <c r="Y254" i="3"/>
  <c r="CW254" i="3" s="1"/>
  <c r="CX254" i="3"/>
  <c r="CY254" i="3"/>
  <c r="CZ254" i="3"/>
  <c r="DA254" i="3"/>
  <c r="DB254" i="3"/>
  <c r="DC254" i="3"/>
  <c r="A255" i="3"/>
  <c r="Y255" i="3"/>
  <c r="CW255" i="3"/>
  <c r="CX255" i="3"/>
  <c r="DF255" i="3" s="1"/>
  <c r="CY255" i="3"/>
  <c r="CZ255" i="3"/>
  <c r="DB255" i="3" s="1"/>
  <c r="DA255" i="3"/>
  <c r="DC255" i="3"/>
  <c r="DH255" i="3"/>
  <c r="A256" i="3"/>
  <c r="Y256" i="3"/>
  <c r="CX256" i="3"/>
  <c r="DG256" i="3" s="1"/>
  <c r="CY256" i="3"/>
  <c r="CZ256" i="3"/>
  <c r="DB256" i="3" s="1"/>
  <c r="DA256" i="3"/>
  <c r="DC256" i="3"/>
  <c r="DF256" i="3"/>
  <c r="DJ256" i="3" s="1"/>
  <c r="DH256" i="3"/>
  <c r="A257" i="3"/>
  <c r="Y257" i="3"/>
  <c r="CX257" i="3" s="1"/>
  <c r="CU257" i="3"/>
  <c r="CV257" i="3"/>
  <c r="CY257" i="3"/>
  <c r="CZ257" i="3"/>
  <c r="DA257" i="3"/>
  <c r="DB257" i="3"/>
  <c r="DC257" i="3"/>
  <c r="DF257" i="3"/>
  <c r="A258" i="3"/>
  <c r="Y258" i="3"/>
  <c r="CX258" i="3" s="1"/>
  <c r="DI258" i="3" s="1"/>
  <c r="DJ258" i="3" s="1"/>
  <c r="CY258" i="3"/>
  <c r="CZ258" i="3"/>
  <c r="DB258" i="3" s="1"/>
  <c r="DA258" i="3"/>
  <c r="DC258" i="3"/>
  <c r="A259" i="3"/>
  <c r="Y259" i="3"/>
  <c r="CW259" i="3" s="1"/>
  <c r="CX259" i="3"/>
  <c r="DF259" i="3" s="1"/>
  <c r="CY259" i="3"/>
  <c r="CZ259" i="3"/>
  <c r="DA259" i="3"/>
  <c r="DB259" i="3"/>
  <c r="DC259" i="3"/>
  <c r="DH259" i="3"/>
  <c r="DI259" i="3"/>
  <c r="A260" i="3"/>
  <c r="Y260" i="3"/>
  <c r="CW260" i="3" s="1"/>
  <c r="CY260" i="3"/>
  <c r="CZ260" i="3"/>
  <c r="DB260" i="3" s="1"/>
  <c r="DA260" i="3"/>
  <c r="DC260" i="3"/>
  <c r="A261" i="3"/>
  <c r="Y261" i="3"/>
  <c r="CX261" i="3"/>
  <c r="CY261" i="3"/>
  <c r="CZ261" i="3"/>
  <c r="DA261" i="3"/>
  <c r="DB261" i="3"/>
  <c r="DC261" i="3"/>
  <c r="DH261" i="3"/>
  <c r="A262" i="3"/>
  <c r="Y262" i="3"/>
  <c r="CX262" i="3"/>
  <c r="DF262" i="3" s="1"/>
  <c r="DJ262" i="3" s="1"/>
  <c r="CY262" i="3"/>
  <c r="CZ262" i="3"/>
  <c r="DA262" i="3"/>
  <c r="DB262" i="3"/>
  <c r="DC262" i="3"/>
  <c r="DH262" i="3"/>
  <c r="DI262" i="3"/>
  <c r="A263" i="3"/>
  <c r="Y263" i="3"/>
  <c r="CV263" i="3" s="1"/>
  <c r="CU263" i="3"/>
  <c r="CY263" i="3"/>
  <c r="CZ263" i="3"/>
  <c r="DA263" i="3"/>
  <c r="DB263" i="3"/>
  <c r="DC263" i="3"/>
  <c r="A264" i="3"/>
  <c r="Y264" i="3"/>
  <c r="CX264" i="3" s="1"/>
  <c r="CY264" i="3"/>
  <c r="CZ264" i="3"/>
  <c r="DA264" i="3"/>
  <c r="DB264" i="3"/>
  <c r="DC264" i="3"/>
  <c r="A265" i="3"/>
  <c r="Y265" i="3"/>
  <c r="CX265" i="3" s="1"/>
  <c r="CW265" i="3"/>
  <c r="CY265" i="3"/>
  <c r="CZ265" i="3"/>
  <c r="DB265" i="3" s="1"/>
  <c r="DA265" i="3"/>
  <c r="DC265" i="3"/>
  <c r="A266" i="3"/>
  <c r="Y266" i="3"/>
  <c r="CX266" i="3" s="1"/>
  <c r="CY266" i="3"/>
  <c r="CZ266" i="3"/>
  <c r="DA266" i="3"/>
  <c r="DB266" i="3"/>
  <c r="DC266" i="3"/>
  <c r="A267" i="3"/>
  <c r="Y267" i="3"/>
  <c r="CX267" i="3" s="1"/>
  <c r="CY267" i="3"/>
  <c r="CZ267" i="3"/>
  <c r="DA267" i="3"/>
  <c r="DB267" i="3"/>
  <c r="DC267" i="3"/>
  <c r="A268" i="3"/>
  <c r="Y268" i="3"/>
  <c r="CV268" i="3" s="1"/>
  <c r="CU268" i="3"/>
  <c r="CX268" i="3"/>
  <c r="CY268" i="3"/>
  <c r="CZ268" i="3"/>
  <c r="DA268" i="3"/>
  <c r="DB268" i="3"/>
  <c r="DC268" i="3"/>
  <c r="DH268" i="3"/>
  <c r="A269" i="3"/>
  <c r="Y269" i="3"/>
  <c r="CX269" i="3"/>
  <c r="DF269" i="3" s="1"/>
  <c r="CY269" i="3"/>
  <c r="CZ269" i="3"/>
  <c r="DA269" i="3"/>
  <c r="DB269" i="3"/>
  <c r="DC269" i="3"/>
  <c r="DH269" i="3"/>
  <c r="A270" i="3"/>
  <c r="Y270" i="3"/>
  <c r="CW270" i="3" s="1"/>
  <c r="CY270" i="3"/>
  <c r="CZ270" i="3"/>
  <c r="DB270" i="3" s="1"/>
  <c r="DA270" i="3"/>
  <c r="DC270" i="3"/>
  <c r="A271" i="3"/>
  <c r="Y271" i="3"/>
  <c r="CW271" i="3"/>
  <c r="CX271" i="3"/>
  <c r="DI271" i="3" s="1"/>
  <c r="CY271" i="3"/>
  <c r="CZ271" i="3"/>
  <c r="DA271" i="3"/>
  <c r="DB271" i="3"/>
  <c r="DC271" i="3"/>
  <c r="DG271" i="3"/>
  <c r="DJ271" i="3" s="1"/>
  <c r="DH271" i="3"/>
  <c r="A272" i="3"/>
  <c r="Y272" i="3"/>
  <c r="CW272" i="3" s="1"/>
  <c r="CY272" i="3"/>
  <c r="CZ272" i="3"/>
  <c r="DB272" i="3" s="1"/>
  <c r="DA272" i="3"/>
  <c r="DC272" i="3"/>
  <c r="A273" i="3"/>
  <c r="Y273" i="3"/>
  <c r="CX273" i="3"/>
  <c r="DF273" i="3" s="1"/>
  <c r="DJ273" i="3" s="1"/>
  <c r="CY273" i="3"/>
  <c r="CZ273" i="3"/>
  <c r="DA273" i="3"/>
  <c r="DB273" i="3"/>
  <c r="DC273" i="3"/>
  <c r="DH273" i="3"/>
  <c r="DI273" i="3"/>
  <c r="A274" i="3"/>
  <c r="Y274" i="3"/>
  <c r="CX274" i="3" s="1"/>
  <c r="CY274" i="3"/>
  <c r="CZ274" i="3"/>
  <c r="DA274" i="3"/>
  <c r="DB274" i="3"/>
  <c r="DC274" i="3"/>
  <c r="A275" i="3"/>
  <c r="Y275" i="3"/>
  <c r="CX275" i="3" s="1"/>
  <c r="CY275" i="3"/>
  <c r="CZ275" i="3"/>
  <c r="DB275" i="3" s="1"/>
  <c r="DA275" i="3"/>
  <c r="DC275" i="3"/>
  <c r="A276" i="3"/>
  <c r="Y276" i="3"/>
  <c r="CU276" i="3"/>
  <c r="CV276" i="3"/>
  <c r="CX276" i="3"/>
  <c r="DF276" i="3" s="1"/>
  <c r="CY276" i="3"/>
  <c r="CZ276" i="3"/>
  <c r="DA276" i="3"/>
  <c r="DB276" i="3"/>
  <c r="DC276" i="3"/>
  <c r="DH276" i="3"/>
  <c r="A277" i="3"/>
  <c r="Y277" i="3"/>
  <c r="CX277" i="3" s="1"/>
  <c r="CY277" i="3"/>
  <c r="CZ277" i="3"/>
  <c r="DA277" i="3"/>
  <c r="DB277" i="3"/>
  <c r="DC277" i="3"/>
  <c r="DF277" i="3"/>
  <c r="A278" i="3"/>
  <c r="Y278" i="3"/>
  <c r="CW278" i="3" s="1"/>
  <c r="CX278" i="3"/>
  <c r="CY278" i="3"/>
  <c r="CZ278" i="3"/>
  <c r="DA278" i="3"/>
  <c r="DB278" i="3"/>
  <c r="DC278" i="3"/>
  <c r="A279" i="3"/>
  <c r="Y279" i="3"/>
  <c r="CW279" i="3"/>
  <c r="CX279" i="3"/>
  <c r="DF279" i="3" s="1"/>
  <c r="CY279" i="3"/>
  <c r="CZ279" i="3"/>
  <c r="DB279" i="3" s="1"/>
  <c r="DA279" i="3"/>
  <c r="DC279" i="3"/>
  <c r="DG279" i="3"/>
  <c r="DH279" i="3"/>
  <c r="DJ279" i="3"/>
  <c r="A280" i="3"/>
  <c r="Y280" i="3"/>
  <c r="CW280" i="3"/>
  <c r="CX280" i="3"/>
  <c r="DF280" i="3" s="1"/>
  <c r="CY280" i="3"/>
  <c r="CZ280" i="3"/>
  <c r="DA280" i="3"/>
  <c r="DB280" i="3"/>
  <c r="DC280" i="3"/>
  <c r="DH280" i="3"/>
  <c r="DI280" i="3"/>
  <c r="A281" i="3"/>
  <c r="Y281" i="3"/>
  <c r="CX281" i="3" s="1"/>
  <c r="DG281" i="3" s="1"/>
  <c r="CY281" i="3"/>
  <c r="CZ281" i="3"/>
  <c r="DA281" i="3"/>
  <c r="DB281" i="3"/>
  <c r="DC281" i="3"/>
  <c r="A282" i="3"/>
  <c r="Y282" i="3"/>
  <c r="CX282" i="3" s="1"/>
  <c r="CY282" i="3"/>
  <c r="CZ282" i="3"/>
  <c r="DB282" i="3" s="1"/>
  <c r="DA282" i="3"/>
  <c r="DC282" i="3"/>
  <c r="A283" i="3"/>
  <c r="Y283" i="3"/>
  <c r="CX283" i="3"/>
  <c r="DG283" i="3" s="1"/>
  <c r="CY283" i="3"/>
  <c r="CZ283" i="3"/>
  <c r="DB283" i="3" s="1"/>
  <c r="DA283" i="3"/>
  <c r="DC283" i="3"/>
  <c r="DF283" i="3"/>
  <c r="DH283" i="3"/>
  <c r="DI283" i="3"/>
  <c r="DJ283" i="3"/>
  <c r="A284" i="3"/>
  <c r="Y284" i="3"/>
  <c r="CX284" i="3"/>
  <c r="CY284" i="3"/>
  <c r="CZ284" i="3"/>
  <c r="DA284" i="3"/>
  <c r="DB284" i="3"/>
  <c r="DC284" i="3"/>
  <c r="A285" i="3"/>
  <c r="Y285" i="3"/>
  <c r="CX285" i="3"/>
  <c r="DF285" i="3" s="1"/>
  <c r="DJ285" i="3" s="1"/>
  <c r="CY285" i="3"/>
  <c r="CZ285" i="3"/>
  <c r="DA285" i="3"/>
  <c r="DB285" i="3"/>
  <c r="DC285" i="3"/>
  <c r="DH285" i="3"/>
  <c r="A286" i="3"/>
  <c r="Y286" i="3"/>
  <c r="CX286" i="3" s="1"/>
  <c r="CY286" i="3"/>
  <c r="CZ286" i="3"/>
  <c r="DA286" i="3"/>
  <c r="DB286" i="3"/>
  <c r="DC286" i="3"/>
  <c r="DF286" i="3"/>
  <c r="DJ286" i="3" s="1"/>
  <c r="A287" i="3"/>
  <c r="Y287" i="3"/>
  <c r="CX287" i="3" s="1"/>
  <c r="CY287" i="3"/>
  <c r="CZ287" i="3"/>
  <c r="DB287" i="3" s="1"/>
  <c r="DA287" i="3"/>
  <c r="DC287" i="3"/>
  <c r="A288" i="3"/>
  <c r="Y288" i="3"/>
  <c r="CX288" i="3"/>
  <c r="DF288" i="3" s="1"/>
  <c r="DJ288" i="3" s="1"/>
  <c r="CY288" i="3"/>
  <c r="CZ288" i="3"/>
  <c r="DA288" i="3"/>
  <c r="DB288" i="3"/>
  <c r="DC288" i="3"/>
  <c r="DH288" i="3"/>
  <c r="DI288" i="3"/>
  <c r="A289" i="3"/>
  <c r="Y289" i="3"/>
  <c r="CX289" i="3" s="1"/>
  <c r="CY289" i="3"/>
  <c r="CZ289" i="3"/>
  <c r="DA289" i="3"/>
  <c r="DB289" i="3"/>
  <c r="DC289" i="3"/>
  <c r="DG289" i="3"/>
  <c r="A290" i="3"/>
  <c r="Y290" i="3"/>
  <c r="CX290" i="3" s="1"/>
  <c r="CY290" i="3"/>
  <c r="CZ290" i="3"/>
  <c r="DB290" i="3" s="1"/>
  <c r="DA290" i="3"/>
  <c r="DC290" i="3"/>
  <c r="A291" i="3"/>
  <c r="Y291" i="3"/>
  <c r="CU291" i="3"/>
  <c r="CV291" i="3"/>
  <c r="CX291" i="3"/>
  <c r="DF291" i="3" s="1"/>
  <c r="CY291" i="3"/>
  <c r="CZ291" i="3"/>
  <c r="DA291" i="3"/>
  <c r="DB291" i="3"/>
  <c r="DC291" i="3"/>
  <c r="DH291" i="3"/>
  <c r="A292" i="3"/>
  <c r="Y292" i="3"/>
  <c r="CX292" i="3" s="1"/>
  <c r="CY292" i="3"/>
  <c r="CZ292" i="3"/>
  <c r="DA292" i="3"/>
  <c r="DB292" i="3"/>
  <c r="DC292" i="3"/>
  <c r="A293" i="3"/>
  <c r="Y293" i="3"/>
  <c r="CW293" i="3" s="1"/>
  <c r="CX293" i="3"/>
  <c r="DH293" i="3" s="1"/>
  <c r="CY293" i="3"/>
  <c r="CZ293" i="3"/>
  <c r="DA293" i="3"/>
  <c r="DB293" i="3"/>
  <c r="DC293" i="3"/>
  <c r="A294" i="3"/>
  <c r="Y294" i="3"/>
  <c r="CW294" i="3"/>
  <c r="CX294" i="3"/>
  <c r="DF294" i="3" s="1"/>
  <c r="CY294" i="3"/>
  <c r="CZ294" i="3"/>
  <c r="DB294" i="3" s="1"/>
  <c r="DA294" i="3"/>
  <c r="DC294" i="3"/>
  <c r="DG294" i="3"/>
  <c r="DH294" i="3"/>
  <c r="DJ294" i="3"/>
  <c r="A295" i="3"/>
  <c r="Y295" i="3"/>
  <c r="CW295" i="3"/>
  <c r="CX295" i="3"/>
  <c r="DF295" i="3" s="1"/>
  <c r="CY295" i="3"/>
  <c r="CZ295" i="3"/>
  <c r="DA295" i="3"/>
  <c r="DB295" i="3"/>
  <c r="DC295" i="3"/>
  <c r="DH295" i="3"/>
  <c r="DI295" i="3"/>
  <c r="A296" i="3"/>
  <c r="Y296" i="3"/>
  <c r="CX296" i="3" s="1"/>
  <c r="CY296" i="3"/>
  <c r="CZ296" i="3"/>
  <c r="DA296" i="3"/>
  <c r="DB296" i="3"/>
  <c r="DC296" i="3"/>
  <c r="DG296" i="3"/>
  <c r="A297" i="3"/>
  <c r="Y297" i="3"/>
  <c r="CV297" i="3" s="1"/>
  <c r="CU297" i="3"/>
  <c r="CX297" i="3"/>
  <c r="DH297" i="3" s="1"/>
  <c r="CY297" i="3"/>
  <c r="CZ297" i="3"/>
  <c r="DA297" i="3"/>
  <c r="DB297" i="3"/>
  <c r="DC297" i="3"/>
  <c r="A298" i="3"/>
  <c r="Y298" i="3"/>
  <c r="CX298" i="3"/>
  <c r="DF298" i="3" s="1"/>
  <c r="CY298" i="3"/>
  <c r="CZ298" i="3"/>
  <c r="DA298" i="3"/>
  <c r="DB298" i="3"/>
  <c r="DC298" i="3"/>
  <c r="DH298" i="3"/>
  <c r="A299" i="3"/>
  <c r="Y299" i="3"/>
  <c r="CW299" i="3" s="1"/>
  <c r="CY299" i="3"/>
  <c r="CZ299" i="3"/>
  <c r="DB299" i="3" s="1"/>
  <c r="DA299" i="3"/>
  <c r="DC299" i="3"/>
  <c r="A300" i="3"/>
  <c r="Y300" i="3"/>
  <c r="CW300" i="3"/>
  <c r="CX300" i="3"/>
  <c r="DI300" i="3" s="1"/>
  <c r="CY300" i="3"/>
  <c r="CZ300" i="3"/>
  <c r="DA300" i="3"/>
  <c r="DB300" i="3"/>
  <c r="DC300" i="3"/>
  <c r="DG300" i="3"/>
  <c r="DJ300" i="3" s="1"/>
  <c r="DH300" i="3"/>
  <c r="A301" i="3"/>
  <c r="Y301" i="3"/>
  <c r="CY301" i="3"/>
  <c r="CZ301" i="3"/>
  <c r="DB301" i="3" s="1"/>
  <c r="DA301" i="3"/>
  <c r="DC301" i="3"/>
  <c r="A302" i="3"/>
  <c r="Y302" i="3"/>
  <c r="CX302" i="3"/>
  <c r="DF302" i="3" s="1"/>
  <c r="DJ302" i="3" s="1"/>
  <c r="CY302" i="3"/>
  <c r="CZ302" i="3"/>
  <c r="DA302" i="3"/>
  <c r="DB302" i="3"/>
  <c r="DC302" i="3"/>
  <c r="DH302" i="3"/>
  <c r="DI302" i="3"/>
  <c r="A303" i="3"/>
  <c r="Y303" i="3"/>
  <c r="CX303" i="3" s="1"/>
  <c r="CY303" i="3"/>
  <c r="CZ303" i="3"/>
  <c r="DA303" i="3"/>
  <c r="DB303" i="3"/>
  <c r="DC303" i="3"/>
  <c r="A304" i="3"/>
  <c r="Y304" i="3"/>
  <c r="CV304" i="3" s="1"/>
  <c r="CU304" i="3"/>
  <c r="CY304" i="3"/>
  <c r="CZ304" i="3"/>
  <c r="DA304" i="3"/>
  <c r="DB304" i="3"/>
  <c r="DC304" i="3"/>
  <c r="A305" i="3"/>
  <c r="Y305" i="3"/>
  <c r="CX305" i="3"/>
  <c r="CY305" i="3"/>
  <c r="CZ305" i="3"/>
  <c r="DA305" i="3"/>
  <c r="DB305" i="3"/>
  <c r="DC305" i="3"/>
  <c r="A306" i="3"/>
  <c r="Y306" i="3"/>
  <c r="CW306" i="3" s="1"/>
  <c r="CY306" i="3"/>
  <c r="CZ306" i="3"/>
  <c r="DB306" i="3" s="1"/>
  <c r="DA306" i="3"/>
  <c r="DC306" i="3"/>
  <c r="A307" i="3"/>
  <c r="Y307" i="3"/>
  <c r="CW307" i="3"/>
  <c r="CX307" i="3"/>
  <c r="DI307" i="3" s="1"/>
  <c r="CY307" i="3"/>
  <c r="CZ307" i="3"/>
  <c r="DA307" i="3"/>
  <c r="DB307" i="3"/>
  <c r="DC307" i="3"/>
  <c r="DG307" i="3"/>
  <c r="DJ307" i="3" s="1"/>
  <c r="DH307" i="3"/>
  <c r="A308" i="3"/>
  <c r="Y308" i="3"/>
  <c r="CY308" i="3"/>
  <c r="CZ308" i="3"/>
  <c r="DB308" i="3" s="1"/>
  <c r="DA308" i="3"/>
  <c r="DC308" i="3"/>
  <c r="A309" i="3"/>
  <c r="Y309" i="3"/>
  <c r="CX309" i="3"/>
  <c r="DF309" i="3" s="1"/>
  <c r="DJ309" i="3" s="1"/>
  <c r="CY309" i="3"/>
  <c r="CZ309" i="3"/>
  <c r="DA309" i="3"/>
  <c r="DB309" i="3"/>
  <c r="DC309" i="3"/>
  <c r="DH309" i="3"/>
  <c r="DI309" i="3"/>
  <c r="A310" i="3"/>
  <c r="Y310" i="3"/>
  <c r="CX310" i="3" s="1"/>
  <c r="CY310" i="3"/>
  <c r="CZ310" i="3"/>
  <c r="DA310" i="3"/>
  <c r="DB310" i="3"/>
  <c r="DC310" i="3"/>
  <c r="A311" i="3"/>
  <c r="Y311" i="3"/>
  <c r="CX311" i="3" s="1"/>
  <c r="CY311" i="3"/>
  <c r="CZ311" i="3"/>
  <c r="DB311" i="3" s="1"/>
  <c r="DA311" i="3"/>
  <c r="DC311" i="3"/>
  <c r="A312" i="3"/>
  <c r="Y312" i="3"/>
  <c r="CX312" i="3"/>
  <c r="DG312" i="3" s="1"/>
  <c r="CY312" i="3"/>
  <c r="CZ312" i="3"/>
  <c r="DB312" i="3" s="1"/>
  <c r="DA312" i="3"/>
  <c r="DC312" i="3"/>
  <c r="DF312" i="3"/>
  <c r="DH312" i="3"/>
  <c r="DI312" i="3"/>
  <c r="DJ312" i="3"/>
  <c r="A313" i="3"/>
  <c r="Y313" i="3"/>
  <c r="CX313" i="3"/>
  <c r="CY313" i="3"/>
  <c r="CZ313" i="3"/>
  <c r="DA313" i="3"/>
  <c r="DB313" i="3"/>
  <c r="DC313" i="3"/>
  <c r="A314" i="3"/>
  <c r="Y314" i="3"/>
  <c r="CX314" i="3"/>
  <c r="CY314" i="3"/>
  <c r="CZ314" i="3"/>
  <c r="DA314" i="3"/>
  <c r="DB314" i="3"/>
  <c r="DC314" i="3"/>
  <c r="DH314" i="3"/>
  <c r="A315" i="3"/>
  <c r="Y315" i="3"/>
  <c r="CX315" i="3" s="1"/>
  <c r="CY315" i="3"/>
  <c r="CZ315" i="3"/>
  <c r="DB315" i="3" s="1"/>
  <c r="DA315" i="3"/>
  <c r="DC315" i="3"/>
  <c r="DF315" i="3"/>
  <c r="DJ315" i="3" s="1"/>
  <c r="DG315" i="3"/>
  <c r="A316" i="3"/>
  <c r="Y316" i="3"/>
  <c r="CX316" i="3" s="1"/>
  <c r="CY316" i="3"/>
  <c r="CZ316" i="3"/>
  <c r="DB316" i="3" s="1"/>
  <c r="DA316" i="3"/>
  <c r="DC316" i="3"/>
  <c r="DF316" i="3"/>
  <c r="DJ316" i="3" s="1"/>
  <c r="DI316" i="3"/>
  <c r="A317" i="3"/>
  <c r="Y317" i="3"/>
  <c r="CX317" i="3"/>
  <c r="DF317" i="3" s="1"/>
  <c r="DJ317" i="3" s="1"/>
  <c r="CY317" i="3"/>
  <c r="CZ317" i="3"/>
  <c r="DA317" i="3"/>
  <c r="DB317" i="3"/>
  <c r="DC317" i="3"/>
  <c r="DH317" i="3"/>
  <c r="DI317" i="3"/>
  <c r="A318" i="3"/>
  <c r="Y318" i="3"/>
  <c r="CX318" i="3" s="1"/>
  <c r="CY318" i="3"/>
  <c r="CZ318" i="3"/>
  <c r="DA318" i="3"/>
  <c r="DB318" i="3"/>
  <c r="DC318" i="3"/>
  <c r="A319" i="3"/>
  <c r="Y319" i="3"/>
  <c r="CV319" i="3" s="1"/>
  <c r="CU319" i="3"/>
  <c r="CY319" i="3"/>
  <c r="CZ319" i="3"/>
  <c r="DA319" i="3"/>
  <c r="DB319" i="3"/>
  <c r="DC319" i="3"/>
  <c r="A320" i="3"/>
  <c r="Y320" i="3"/>
  <c r="CX320" i="3"/>
  <c r="DF320" i="3" s="1"/>
  <c r="CY320" i="3"/>
  <c r="CZ320" i="3"/>
  <c r="DA320" i="3"/>
  <c r="DB320" i="3"/>
  <c r="DC320" i="3"/>
  <c r="DI320" i="3"/>
  <c r="DJ320" i="3" s="1"/>
  <c r="A321" i="3"/>
  <c r="Y321" i="3"/>
  <c r="CY321" i="3"/>
  <c r="CZ321" i="3"/>
  <c r="DB321" i="3" s="1"/>
  <c r="DA321" i="3"/>
  <c r="DC321" i="3"/>
  <c r="A322" i="3"/>
  <c r="Y322" i="3"/>
  <c r="CW322" i="3"/>
  <c r="CX322" i="3"/>
  <c r="CY322" i="3"/>
  <c r="CZ322" i="3"/>
  <c r="DA322" i="3"/>
  <c r="DB322" i="3"/>
  <c r="DC322" i="3"/>
  <c r="A323" i="3"/>
  <c r="Y323" i="3"/>
  <c r="CX323" i="3" s="1"/>
  <c r="DG323" i="3" s="1"/>
  <c r="CY323" i="3"/>
  <c r="CZ323" i="3"/>
  <c r="DB323" i="3" s="1"/>
  <c r="DA323" i="3"/>
  <c r="DC323" i="3"/>
  <c r="A324" i="3"/>
  <c r="Y324" i="3"/>
  <c r="CX324" i="3"/>
  <c r="DG324" i="3" s="1"/>
  <c r="CY324" i="3"/>
  <c r="CZ324" i="3"/>
  <c r="DB324" i="3" s="1"/>
  <c r="DA324" i="3"/>
  <c r="DC324" i="3"/>
  <c r="DF324" i="3"/>
  <c r="DH324" i="3"/>
  <c r="DI324" i="3"/>
  <c r="DJ324" i="3"/>
  <c r="A325" i="3"/>
  <c r="Y325" i="3"/>
  <c r="CX325" i="3"/>
  <c r="CY325" i="3"/>
  <c r="CZ325" i="3"/>
  <c r="DA325" i="3"/>
  <c r="DB325" i="3"/>
  <c r="DC325" i="3"/>
  <c r="A326" i="3"/>
  <c r="Y326" i="3"/>
  <c r="CV326" i="3" s="1"/>
  <c r="CU326" i="3"/>
  <c r="CY326" i="3"/>
  <c r="CZ326" i="3"/>
  <c r="DA326" i="3"/>
  <c r="DB326" i="3"/>
  <c r="DC326" i="3"/>
  <c r="A327" i="3"/>
  <c r="Y327" i="3"/>
  <c r="CX327" i="3"/>
  <c r="DF327" i="3" s="1"/>
  <c r="CY327" i="3"/>
  <c r="CZ327" i="3"/>
  <c r="DA327" i="3"/>
  <c r="DB327" i="3"/>
  <c r="DC327" i="3"/>
  <c r="DH327" i="3"/>
  <c r="A328" i="3"/>
  <c r="Y328" i="3"/>
  <c r="CY328" i="3"/>
  <c r="CZ328" i="3"/>
  <c r="DB328" i="3" s="1"/>
  <c r="DA328" i="3"/>
  <c r="DC328" i="3"/>
  <c r="A329" i="3"/>
  <c r="Y329" i="3"/>
  <c r="CW329" i="3"/>
  <c r="CX329" i="3"/>
  <c r="CY329" i="3"/>
  <c r="CZ329" i="3"/>
  <c r="DA329" i="3"/>
  <c r="DB329" i="3"/>
  <c r="DC329" i="3"/>
  <c r="DH329" i="3"/>
  <c r="A330" i="3"/>
  <c r="Y330" i="3"/>
  <c r="CX330" i="3" s="1"/>
  <c r="CY330" i="3"/>
  <c r="CZ330" i="3"/>
  <c r="DB330" i="3" s="1"/>
  <c r="DA330" i="3"/>
  <c r="DC330" i="3"/>
  <c r="A331" i="3"/>
  <c r="Y331" i="3"/>
  <c r="CX331" i="3"/>
  <c r="DG331" i="3" s="1"/>
  <c r="CY331" i="3"/>
  <c r="CZ331" i="3"/>
  <c r="DB331" i="3" s="1"/>
  <c r="DA331" i="3"/>
  <c r="DC331" i="3"/>
  <c r="DF331" i="3"/>
  <c r="DJ331" i="3" s="1"/>
  <c r="DH331" i="3"/>
  <c r="DI331" i="3"/>
  <c r="A332" i="3"/>
  <c r="Y332" i="3"/>
  <c r="CX332" i="3"/>
  <c r="DG332" i="3" s="1"/>
  <c r="CY332" i="3"/>
  <c r="CZ332" i="3"/>
  <c r="DA332" i="3"/>
  <c r="DB332" i="3"/>
  <c r="DC332" i="3"/>
  <c r="DF332" i="3"/>
  <c r="DJ332" i="3" s="1"/>
  <c r="DH332" i="3"/>
  <c r="DI332" i="3"/>
  <c r="A333" i="3"/>
  <c r="Y333" i="3"/>
  <c r="CX333" i="3" s="1"/>
  <c r="CU333" i="3"/>
  <c r="CV333" i="3"/>
  <c r="CY333" i="3"/>
  <c r="CZ333" i="3"/>
  <c r="DB333" i="3" s="1"/>
  <c r="DA333" i="3"/>
  <c r="DC333" i="3"/>
  <c r="A334" i="3"/>
  <c r="Y334" i="3"/>
  <c r="CX334" i="3"/>
  <c r="DF334" i="3" s="1"/>
  <c r="CY334" i="3"/>
  <c r="CZ334" i="3"/>
  <c r="DB334" i="3" s="1"/>
  <c r="DA334" i="3"/>
  <c r="DC334" i="3"/>
  <c r="DH334" i="3"/>
  <c r="DI334" i="3"/>
  <c r="DJ334" i="3" s="1"/>
  <c r="A335" i="3"/>
  <c r="Y335" i="3"/>
  <c r="CX335" i="3" s="1"/>
  <c r="CW335" i="3"/>
  <c r="CY335" i="3"/>
  <c r="CZ335" i="3"/>
  <c r="DA335" i="3"/>
  <c r="DB335" i="3"/>
  <c r="DC335" i="3"/>
  <c r="A336" i="3"/>
  <c r="Y336" i="3"/>
  <c r="CW336" i="3" s="1"/>
  <c r="CY336" i="3"/>
  <c r="CZ336" i="3"/>
  <c r="DA336" i="3"/>
  <c r="DB336" i="3"/>
  <c r="DC336" i="3"/>
  <c r="A337" i="3"/>
  <c r="Y337" i="3"/>
  <c r="CW337" i="3"/>
  <c r="CX337" i="3"/>
  <c r="DF337" i="3" s="1"/>
  <c r="CY337" i="3"/>
  <c r="CZ337" i="3"/>
  <c r="DB337" i="3" s="1"/>
  <c r="DA337" i="3"/>
  <c r="DC337" i="3"/>
  <c r="DG337" i="3"/>
  <c r="DJ337" i="3" s="1"/>
  <c r="DH337" i="3"/>
  <c r="A338" i="3"/>
  <c r="Y338" i="3"/>
  <c r="CX338" i="3"/>
  <c r="DG338" i="3" s="1"/>
  <c r="CY338" i="3"/>
  <c r="CZ338" i="3"/>
  <c r="DB338" i="3" s="1"/>
  <c r="DA338" i="3"/>
  <c r="DC338" i="3"/>
  <c r="DF338" i="3"/>
  <c r="DJ338" i="3" s="1"/>
  <c r="DH338" i="3"/>
  <c r="DI338" i="3"/>
  <c r="A339" i="3"/>
  <c r="Y339" i="3"/>
  <c r="CU339" i="3"/>
  <c r="CV339" i="3"/>
  <c r="CX339" i="3"/>
  <c r="CY339" i="3"/>
  <c r="CZ339" i="3"/>
  <c r="DA339" i="3"/>
  <c r="DB339" i="3"/>
  <c r="DC339" i="3"/>
  <c r="DF339" i="3"/>
  <c r="DG339" i="3"/>
  <c r="DH339" i="3"/>
  <c r="DI339" i="3"/>
  <c r="DJ339" i="3"/>
  <c r="A340" i="3"/>
  <c r="Y340" i="3"/>
  <c r="CX340" i="3" s="1"/>
  <c r="CY340" i="3"/>
  <c r="CZ340" i="3"/>
  <c r="DB340" i="3" s="1"/>
  <c r="DA340" i="3"/>
  <c r="DC340" i="3"/>
  <c r="A341" i="3"/>
  <c r="Y341" i="3"/>
  <c r="CW341" i="3"/>
  <c r="CX341" i="3"/>
  <c r="DF341" i="3" s="1"/>
  <c r="CY341" i="3"/>
  <c r="CZ341" i="3"/>
  <c r="DA341" i="3"/>
  <c r="DB341" i="3"/>
  <c r="DC341" i="3"/>
  <c r="DH341" i="3"/>
  <c r="DI341" i="3"/>
  <c r="A342" i="3"/>
  <c r="Y342" i="3"/>
  <c r="CY342" i="3"/>
  <c r="CZ342" i="3"/>
  <c r="DB342" i="3" s="1"/>
  <c r="DA342" i="3"/>
  <c r="DC342" i="3"/>
  <c r="A343" i="3"/>
  <c r="Y343" i="3"/>
  <c r="CW343" i="3"/>
  <c r="CX343" i="3"/>
  <c r="CY343" i="3"/>
  <c r="CZ343" i="3"/>
  <c r="DA343" i="3"/>
  <c r="DB343" i="3"/>
  <c r="DC343" i="3"/>
  <c r="A344" i="3"/>
  <c r="Y344" i="3"/>
  <c r="CX344" i="3" s="1"/>
  <c r="CY344" i="3"/>
  <c r="CZ344" i="3"/>
  <c r="DB344" i="3" s="1"/>
  <c r="DA344" i="3"/>
  <c r="DC344" i="3"/>
  <c r="A345" i="3"/>
  <c r="Y345" i="3"/>
  <c r="CX345" i="3"/>
  <c r="DG345" i="3" s="1"/>
  <c r="CY345" i="3"/>
  <c r="CZ345" i="3"/>
  <c r="DB345" i="3" s="1"/>
  <c r="DA345" i="3"/>
  <c r="DC345" i="3"/>
  <c r="DF345" i="3"/>
  <c r="DJ345" i="3" s="1"/>
  <c r="DH345" i="3"/>
  <c r="DI345" i="3"/>
  <c r="A346" i="3"/>
  <c r="Y346" i="3"/>
  <c r="CX346" i="3"/>
  <c r="DG346" i="3" s="1"/>
  <c r="CY346" i="3"/>
  <c r="CZ346" i="3"/>
  <c r="DA346" i="3"/>
  <c r="DB346" i="3"/>
  <c r="DC346" i="3"/>
  <c r="DF346" i="3"/>
  <c r="DJ346" i="3" s="1"/>
  <c r="DH346" i="3"/>
  <c r="DI346" i="3"/>
  <c r="A347" i="3"/>
  <c r="Y347" i="3"/>
  <c r="CX347" i="3"/>
  <c r="DF347" i="3" s="1"/>
  <c r="DJ347" i="3" s="1"/>
  <c r="CY347" i="3"/>
  <c r="CZ347" i="3"/>
  <c r="DA347" i="3"/>
  <c r="DB347" i="3"/>
  <c r="DC347" i="3"/>
  <c r="DH347" i="3"/>
  <c r="DI347" i="3"/>
  <c r="A348" i="3"/>
  <c r="Y348" i="3"/>
  <c r="CX348" i="3" s="1"/>
  <c r="CY348" i="3"/>
  <c r="CZ348" i="3"/>
  <c r="DA348" i="3"/>
  <c r="DB348" i="3"/>
  <c r="DC348" i="3"/>
  <c r="A349" i="3"/>
  <c r="Y349" i="3"/>
  <c r="CX349" i="3" s="1"/>
  <c r="CY349" i="3"/>
  <c r="CZ349" i="3"/>
  <c r="DB349" i="3" s="1"/>
  <c r="DA349" i="3"/>
  <c r="DC349" i="3"/>
  <c r="A350" i="3"/>
  <c r="Y350" i="3"/>
  <c r="CU350" i="3"/>
  <c r="CV350" i="3"/>
  <c r="CX350" i="3"/>
  <c r="DF350" i="3" s="1"/>
  <c r="CY350" i="3"/>
  <c r="CZ350" i="3"/>
  <c r="DB350" i="3" s="1"/>
  <c r="DA350" i="3"/>
  <c r="DC350" i="3"/>
  <c r="DH350" i="3"/>
  <c r="A351" i="3"/>
  <c r="Y351" i="3"/>
  <c r="CX351" i="3"/>
  <c r="DG351" i="3" s="1"/>
  <c r="CY351" i="3"/>
  <c r="CZ351" i="3"/>
  <c r="DB351" i="3" s="1"/>
  <c r="DA351" i="3"/>
  <c r="DC351" i="3"/>
  <c r="DF351" i="3"/>
  <c r="DH351" i="3"/>
  <c r="DI351" i="3"/>
  <c r="DJ351" i="3"/>
  <c r="A352" i="3"/>
  <c r="Y352" i="3"/>
  <c r="CW352" i="3"/>
  <c r="CX352" i="3"/>
  <c r="CY352" i="3"/>
  <c r="CZ352" i="3"/>
  <c r="DA352" i="3"/>
  <c r="DB352" i="3"/>
  <c r="DC352" i="3"/>
  <c r="DH352" i="3"/>
  <c r="A353" i="3"/>
  <c r="Y353" i="3"/>
  <c r="CX353" i="3"/>
  <c r="DF353" i="3" s="1"/>
  <c r="DJ353" i="3" s="1"/>
  <c r="CY353" i="3"/>
  <c r="CZ353" i="3"/>
  <c r="DB353" i="3" s="1"/>
  <c r="DA353" i="3"/>
  <c r="DC353" i="3"/>
  <c r="DH353" i="3"/>
  <c r="A354" i="3"/>
  <c r="Y354" i="3"/>
  <c r="CX354" i="3"/>
  <c r="DG354" i="3" s="1"/>
  <c r="CY354" i="3"/>
  <c r="CZ354" i="3"/>
  <c r="DB354" i="3" s="1"/>
  <c r="DA354" i="3"/>
  <c r="DC354" i="3"/>
  <c r="DF354" i="3"/>
  <c r="DJ354" i="3" s="1"/>
  <c r="DH354" i="3"/>
  <c r="DI354" i="3"/>
  <c r="A355" i="3"/>
  <c r="Y355" i="3"/>
  <c r="CX355" i="3"/>
  <c r="DG355" i="3" s="1"/>
  <c r="CY355" i="3"/>
  <c r="CZ355" i="3"/>
  <c r="DA355" i="3"/>
  <c r="DB355" i="3"/>
  <c r="DC355" i="3"/>
  <c r="DF355" i="3"/>
  <c r="DJ355" i="3" s="1"/>
  <c r="DH355" i="3"/>
  <c r="DI355" i="3"/>
  <c r="A356" i="3"/>
  <c r="Y356" i="3"/>
  <c r="CX356" i="3" s="1"/>
  <c r="CU356" i="3"/>
  <c r="CV356" i="3"/>
  <c r="CY356" i="3"/>
  <c r="CZ356" i="3"/>
  <c r="DB356" i="3" s="1"/>
  <c r="DA356" i="3"/>
  <c r="DC356" i="3"/>
  <c r="A357" i="3"/>
  <c r="Y357" i="3"/>
  <c r="CX357" i="3"/>
  <c r="DF357" i="3" s="1"/>
  <c r="CY357" i="3"/>
  <c r="CZ357" i="3"/>
  <c r="DB357" i="3" s="1"/>
  <c r="DA357" i="3"/>
  <c r="DC357" i="3"/>
  <c r="DH357" i="3"/>
  <c r="DI357" i="3"/>
  <c r="DJ357" i="3"/>
  <c r="A358" i="3"/>
  <c r="Y358" i="3"/>
  <c r="CX358" i="3" s="1"/>
  <c r="CW358" i="3"/>
  <c r="CY358" i="3"/>
  <c r="CZ358" i="3"/>
  <c r="DA358" i="3"/>
  <c r="DB358" i="3"/>
  <c r="DC358" i="3"/>
  <c r="DG358" i="3"/>
  <c r="DJ358" i="3" s="1"/>
  <c r="A359" i="3"/>
  <c r="Y359" i="3"/>
  <c r="CW359" i="3" s="1"/>
  <c r="CY359" i="3"/>
  <c r="CZ359" i="3"/>
  <c r="DA359" i="3"/>
  <c r="DB359" i="3"/>
  <c r="DC359" i="3"/>
  <c r="A360" i="3"/>
  <c r="Y360" i="3"/>
  <c r="CX360" i="3"/>
  <c r="DF360" i="3" s="1"/>
  <c r="DJ360" i="3" s="1"/>
  <c r="CY360" i="3"/>
  <c r="CZ360" i="3"/>
  <c r="DA360" i="3"/>
  <c r="DB360" i="3"/>
  <c r="DC360" i="3"/>
  <c r="DH360" i="3"/>
  <c r="DI360" i="3"/>
  <c r="A361" i="3"/>
  <c r="Y361" i="3"/>
  <c r="CX361" i="3" s="1"/>
  <c r="CY361" i="3"/>
  <c r="CZ361" i="3"/>
  <c r="DA361" i="3"/>
  <c r="DB361" i="3"/>
  <c r="DC361" i="3"/>
  <c r="DG361" i="3"/>
  <c r="A362" i="3"/>
  <c r="Y362" i="3"/>
  <c r="CX362" i="3" s="1"/>
  <c r="CY362" i="3"/>
  <c r="CZ362" i="3"/>
  <c r="DB362" i="3" s="1"/>
  <c r="DA362" i="3"/>
  <c r="DC362" i="3"/>
  <c r="A363" i="3"/>
  <c r="Y363" i="3"/>
  <c r="CX363" i="3"/>
  <c r="DF363" i="3" s="1"/>
  <c r="DJ363" i="3" s="1"/>
  <c r="CY363" i="3"/>
  <c r="CZ363" i="3"/>
  <c r="DB363" i="3" s="1"/>
  <c r="DA363" i="3"/>
  <c r="DC363" i="3"/>
  <c r="DH363" i="3"/>
  <c r="DI363" i="3"/>
  <c r="A364" i="3"/>
  <c r="Y364" i="3"/>
  <c r="CX364" i="3"/>
  <c r="CY364" i="3"/>
  <c r="CZ364" i="3"/>
  <c r="DA364" i="3"/>
  <c r="DB364" i="3"/>
  <c r="DC364" i="3"/>
  <c r="DH364" i="3"/>
  <c r="A365" i="3"/>
  <c r="Y365" i="3"/>
  <c r="CX365" i="3"/>
  <c r="DF365" i="3" s="1"/>
  <c r="DJ365" i="3" s="1"/>
  <c r="CY365" i="3"/>
  <c r="CZ365" i="3"/>
  <c r="DB365" i="3" s="1"/>
  <c r="DA365" i="3"/>
  <c r="DC365" i="3"/>
  <c r="DH365" i="3"/>
  <c r="A366" i="3"/>
  <c r="Y366" i="3"/>
  <c r="CX366" i="3"/>
  <c r="DG366" i="3" s="1"/>
  <c r="CY366" i="3"/>
  <c r="CZ366" i="3"/>
  <c r="DB366" i="3" s="1"/>
  <c r="DA366" i="3"/>
  <c r="DC366" i="3"/>
  <c r="DF366" i="3"/>
  <c r="DJ366" i="3" s="1"/>
  <c r="DH366" i="3"/>
  <c r="DI366" i="3"/>
  <c r="A367" i="3"/>
  <c r="Y367" i="3"/>
  <c r="CU367" i="3"/>
  <c r="CV367" i="3"/>
  <c r="CX367" i="3"/>
  <c r="CY367" i="3"/>
  <c r="CZ367" i="3"/>
  <c r="DA367" i="3"/>
  <c r="DB367" i="3"/>
  <c r="DC367" i="3"/>
  <c r="DF367" i="3"/>
  <c r="DG367" i="3"/>
  <c r="DH367" i="3"/>
  <c r="DI367" i="3"/>
  <c r="DJ367" i="3"/>
  <c r="A368" i="3"/>
  <c r="Y368" i="3"/>
  <c r="CX368" i="3" s="1"/>
  <c r="CY368" i="3"/>
  <c r="CZ368" i="3"/>
  <c r="DB368" i="3" s="1"/>
  <c r="DA368" i="3"/>
  <c r="DC368" i="3"/>
  <c r="A369" i="3"/>
  <c r="Y369" i="3"/>
  <c r="CW369" i="3"/>
  <c r="CX369" i="3"/>
  <c r="DF369" i="3" s="1"/>
  <c r="CY369" i="3"/>
  <c r="CZ369" i="3"/>
  <c r="DA369" i="3"/>
  <c r="DB369" i="3"/>
  <c r="DC369" i="3"/>
  <c r="DH369" i="3"/>
  <c r="DI369" i="3"/>
  <c r="A370" i="3"/>
  <c r="Y370" i="3"/>
  <c r="CX370" i="3" s="1"/>
  <c r="CY370" i="3"/>
  <c r="CZ370" i="3"/>
  <c r="DA370" i="3"/>
  <c r="DB370" i="3"/>
  <c r="DC370" i="3"/>
  <c r="A371" i="3"/>
  <c r="Y371" i="3"/>
  <c r="CX371" i="3" s="1"/>
  <c r="CY371" i="3"/>
  <c r="CZ371" i="3"/>
  <c r="DB371" i="3" s="1"/>
  <c r="DA371" i="3"/>
  <c r="DC371" i="3"/>
  <c r="A372" i="3"/>
  <c r="Y372" i="3"/>
  <c r="CU372" i="3"/>
  <c r="CV372" i="3"/>
  <c r="CX372" i="3"/>
  <c r="DF372" i="3" s="1"/>
  <c r="CY372" i="3"/>
  <c r="CZ372" i="3"/>
  <c r="DB372" i="3" s="1"/>
  <c r="DA372" i="3"/>
  <c r="DC372" i="3"/>
  <c r="DH372" i="3"/>
  <c r="A373" i="3"/>
  <c r="Y373" i="3"/>
  <c r="CX373" i="3"/>
  <c r="DG373" i="3" s="1"/>
  <c r="CY373" i="3"/>
  <c r="CZ373" i="3"/>
  <c r="DB373" i="3" s="1"/>
  <c r="DA373" i="3"/>
  <c r="DC373" i="3"/>
  <c r="DF373" i="3"/>
  <c r="DH373" i="3"/>
  <c r="DI373" i="3"/>
  <c r="DJ373" i="3"/>
  <c r="A374" i="3"/>
  <c r="Y374" i="3"/>
  <c r="CW374" i="3"/>
  <c r="CX374" i="3"/>
  <c r="CY374" i="3"/>
  <c r="CZ374" i="3"/>
  <c r="DA374" i="3"/>
  <c r="DB374" i="3"/>
  <c r="DC374" i="3"/>
  <c r="DH374" i="3"/>
  <c r="A375" i="3"/>
  <c r="Y375" i="3"/>
  <c r="CX375" i="3" s="1"/>
  <c r="CW375" i="3"/>
  <c r="CY375" i="3"/>
  <c r="CZ375" i="3"/>
  <c r="DB375" i="3" s="1"/>
  <c r="DA375" i="3"/>
  <c r="DC375" i="3"/>
  <c r="DG375" i="3"/>
  <c r="DJ375" i="3" s="1"/>
  <c r="A376" i="3"/>
  <c r="Y376" i="3"/>
  <c r="CW376" i="3"/>
  <c r="CX376" i="3"/>
  <c r="DF376" i="3" s="1"/>
  <c r="CY376" i="3"/>
  <c r="CZ376" i="3"/>
  <c r="DA376" i="3"/>
  <c r="DB376" i="3"/>
  <c r="DC376" i="3"/>
  <c r="DH376" i="3"/>
  <c r="DI376" i="3"/>
  <c r="A377" i="3"/>
  <c r="Y377" i="3"/>
  <c r="CX377" i="3" s="1"/>
  <c r="CY377" i="3"/>
  <c r="CZ377" i="3"/>
  <c r="DA377" i="3"/>
  <c r="DB377" i="3"/>
  <c r="DC377" i="3"/>
  <c r="DG377" i="3"/>
  <c r="A378" i="3"/>
  <c r="Y378" i="3"/>
  <c r="CX378" i="3" s="1"/>
  <c r="CY378" i="3"/>
  <c r="CZ378" i="3"/>
  <c r="DB378" i="3" s="1"/>
  <c r="DA378" i="3"/>
  <c r="DC378" i="3"/>
  <c r="A379" i="3"/>
  <c r="Y379" i="3"/>
  <c r="CX379" i="3"/>
  <c r="DF379" i="3" s="1"/>
  <c r="DJ379" i="3" s="1"/>
  <c r="CY379" i="3"/>
  <c r="CZ379" i="3"/>
  <c r="DB379" i="3" s="1"/>
  <c r="DA379" i="3"/>
  <c r="DC379" i="3"/>
  <c r="DH379" i="3"/>
  <c r="DI379" i="3"/>
  <c r="A380" i="3"/>
  <c r="Y380" i="3"/>
  <c r="CV380" i="3" s="1"/>
  <c r="CU380" i="3"/>
  <c r="CX380" i="3"/>
  <c r="DG380" i="3" s="1"/>
  <c r="CY380" i="3"/>
  <c r="CZ380" i="3"/>
  <c r="DB380" i="3" s="1"/>
  <c r="DA380" i="3"/>
  <c r="DC380" i="3"/>
  <c r="DF380" i="3"/>
  <c r="DH380" i="3"/>
  <c r="DI380" i="3"/>
  <c r="DJ380" i="3"/>
  <c r="A381" i="3"/>
  <c r="Y381" i="3"/>
  <c r="CX381" i="3"/>
  <c r="DG381" i="3" s="1"/>
  <c r="CY381" i="3"/>
  <c r="CZ381" i="3"/>
  <c r="DA381" i="3"/>
  <c r="DB381" i="3"/>
  <c r="DC381" i="3"/>
  <c r="DF381" i="3"/>
  <c r="DH381" i="3"/>
  <c r="DI381" i="3"/>
  <c r="DJ381" i="3" s="1"/>
  <c r="A382" i="3"/>
  <c r="Y382" i="3"/>
  <c r="CW382" i="3"/>
  <c r="CX382" i="3"/>
  <c r="CY382" i="3"/>
  <c r="CZ382" i="3"/>
  <c r="DB382" i="3" s="1"/>
  <c r="DA382" i="3"/>
  <c r="DC382" i="3"/>
  <c r="DG382" i="3"/>
  <c r="DJ382" i="3" s="1"/>
  <c r="DH382" i="3"/>
  <c r="A383" i="3"/>
  <c r="Y383" i="3"/>
  <c r="CW383" i="3"/>
  <c r="CX383" i="3"/>
  <c r="DF383" i="3" s="1"/>
  <c r="CY383" i="3"/>
  <c r="CZ383" i="3"/>
  <c r="DB383" i="3" s="1"/>
  <c r="DA383" i="3"/>
  <c r="DC383" i="3"/>
  <c r="DH383" i="3"/>
  <c r="DI383" i="3"/>
  <c r="A384" i="3"/>
  <c r="Y384" i="3"/>
  <c r="CX384" i="3"/>
  <c r="CY384" i="3"/>
  <c r="CZ384" i="3"/>
  <c r="DA384" i="3"/>
  <c r="DB384" i="3"/>
  <c r="DC384" i="3"/>
  <c r="DH384" i="3"/>
  <c r="A385" i="3"/>
  <c r="Y385" i="3"/>
  <c r="CX385" i="3"/>
  <c r="CY385" i="3"/>
  <c r="CZ385" i="3"/>
  <c r="DB385" i="3" s="1"/>
  <c r="DA385" i="3"/>
  <c r="DC385" i="3"/>
  <c r="DH385" i="3"/>
  <c r="A386" i="3"/>
  <c r="Y386" i="3"/>
  <c r="CX386" i="3"/>
  <c r="DG386" i="3" s="1"/>
  <c r="CY386" i="3"/>
  <c r="CZ386" i="3"/>
  <c r="DB386" i="3" s="1"/>
  <c r="DA386" i="3"/>
  <c r="DC386" i="3"/>
  <c r="DF386" i="3"/>
  <c r="DH386" i="3"/>
  <c r="DI386" i="3"/>
  <c r="DJ386" i="3"/>
  <c r="A387" i="3"/>
  <c r="Y387" i="3"/>
  <c r="CX387" i="3" s="1"/>
  <c r="CU387" i="3"/>
  <c r="CV387" i="3"/>
  <c r="CY387" i="3"/>
  <c r="CZ387" i="3"/>
  <c r="DA387" i="3"/>
  <c r="DB387" i="3"/>
  <c r="DC387" i="3"/>
  <c r="DG387" i="3"/>
  <c r="A388" i="3"/>
  <c r="Y388" i="3"/>
  <c r="CX388" i="3" s="1"/>
  <c r="CY388" i="3"/>
  <c r="CZ388" i="3"/>
  <c r="DB388" i="3" s="1"/>
  <c r="DA388" i="3"/>
  <c r="DC388" i="3"/>
  <c r="A389" i="3"/>
  <c r="Y389" i="3"/>
  <c r="CW389" i="3"/>
  <c r="CX389" i="3"/>
  <c r="CY389" i="3"/>
  <c r="CZ389" i="3"/>
  <c r="DA389" i="3"/>
  <c r="DB389" i="3"/>
  <c r="DC389" i="3"/>
  <c r="DI389" i="3"/>
  <c r="A390" i="3"/>
  <c r="Y390" i="3"/>
  <c r="CY390" i="3"/>
  <c r="CZ390" i="3"/>
  <c r="DB390" i="3" s="1"/>
  <c r="DA390" i="3"/>
  <c r="DC390" i="3"/>
  <c r="A391" i="3"/>
  <c r="Y391" i="3"/>
  <c r="CW391" i="3"/>
  <c r="CX391" i="3"/>
  <c r="CY391" i="3"/>
  <c r="CZ391" i="3"/>
  <c r="DB391" i="3" s="1"/>
  <c r="DA391" i="3"/>
  <c r="DC391" i="3"/>
  <c r="DG391" i="3"/>
  <c r="DJ391" i="3" s="1"/>
  <c r="DH391" i="3"/>
  <c r="A392" i="3"/>
  <c r="Y392" i="3"/>
  <c r="CX392" i="3" s="1"/>
  <c r="CY392" i="3"/>
  <c r="CZ392" i="3"/>
  <c r="DB392" i="3" s="1"/>
  <c r="DA392" i="3"/>
  <c r="DC392" i="3"/>
  <c r="DH392" i="3"/>
  <c r="A393" i="3"/>
  <c r="Y393" i="3"/>
  <c r="CX393" i="3"/>
  <c r="DG393" i="3" s="1"/>
  <c r="CY393" i="3"/>
  <c r="CZ393" i="3"/>
  <c r="DB393" i="3" s="1"/>
  <c r="DA393" i="3"/>
  <c r="DC393" i="3"/>
  <c r="DF393" i="3"/>
  <c r="DJ393" i="3" s="1"/>
  <c r="A394" i="3"/>
  <c r="Y394" i="3"/>
  <c r="CX394" i="3"/>
  <c r="DG394" i="3" s="1"/>
  <c r="CY394" i="3"/>
  <c r="CZ394" i="3"/>
  <c r="DA394" i="3"/>
  <c r="DB394" i="3"/>
  <c r="DC394" i="3"/>
  <c r="DF394" i="3"/>
  <c r="DJ394" i="3" s="1"/>
  <c r="DI394" i="3"/>
  <c r="A395" i="3"/>
  <c r="Y395" i="3"/>
  <c r="CX395" i="3" s="1"/>
  <c r="DH395" i="3" s="1"/>
  <c r="CU395" i="3"/>
  <c r="CY395" i="3"/>
  <c r="CZ395" i="3"/>
  <c r="DB395" i="3" s="1"/>
  <c r="DA395" i="3"/>
  <c r="DC395" i="3"/>
  <c r="DF395" i="3"/>
  <c r="A396" i="3"/>
  <c r="Y396" i="3"/>
  <c r="CX396" i="3"/>
  <c r="DF396" i="3" s="1"/>
  <c r="CY396" i="3"/>
  <c r="CZ396" i="3"/>
  <c r="DB396" i="3" s="1"/>
  <c r="DA396" i="3"/>
  <c r="DC396" i="3"/>
  <c r="DG396" i="3"/>
  <c r="DI396" i="3"/>
  <c r="DJ396" i="3"/>
  <c r="A397" i="3"/>
  <c r="Y397" i="3"/>
  <c r="CX397" i="3" s="1"/>
  <c r="DH397" i="3" s="1"/>
  <c r="CW397" i="3"/>
  <c r="CY397" i="3"/>
  <c r="CZ397" i="3"/>
  <c r="DB397" i="3" s="1"/>
  <c r="DA397" i="3"/>
  <c r="DC397" i="3"/>
  <c r="DF397" i="3"/>
  <c r="DG397" i="3"/>
  <c r="DJ397" i="3" s="1"/>
  <c r="DI397" i="3"/>
  <c r="A398" i="3"/>
  <c r="Y398" i="3"/>
  <c r="CW398" i="3" s="1"/>
  <c r="CX398" i="3"/>
  <c r="DG398" i="3" s="1"/>
  <c r="DJ398" i="3" s="1"/>
  <c r="CY398" i="3"/>
  <c r="CZ398" i="3"/>
  <c r="DA398" i="3"/>
  <c r="DB398" i="3"/>
  <c r="DC398" i="3"/>
  <c r="DF398" i="3"/>
  <c r="DI398" i="3"/>
  <c r="A399" i="3"/>
  <c r="Y399" i="3"/>
  <c r="CX399" i="3" s="1"/>
  <c r="CY399" i="3"/>
  <c r="CZ399" i="3"/>
  <c r="DA399" i="3"/>
  <c r="DB399" i="3"/>
  <c r="DC399" i="3"/>
  <c r="DF399" i="3"/>
  <c r="DJ399" i="3" s="1"/>
  <c r="A400" i="3"/>
  <c r="Y400" i="3"/>
  <c r="CV400" i="3" s="1"/>
  <c r="CU400" i="3"/>
  <c r="CX400" i="3"/>
  <c r="CY400" i="3"/>
  <c r="CZ400" i="3"/>
  <c r="DA400" i="3"/>
  <c r="DB400" i="3"/>
  <c r="DC400" i="3"/>
  <c r="DI400" i="3"/>
  <c r="DJ400" i="3" s="1"/>
  <c r="A401" i="3"/>
  <c r="Y401" i="3"/>
  <c r="CX401" i="3"/>
  <c r="CY401" i="3"/>
  <c r="CZ401" i="3"/>
  <c r="DA401" i="3"/>
  <c r="DB401" i="3"/>
  <c r="DC401" i="3"/>
  <c r="A402" i="3"/>
  <c r="Y402" i="3"/>
  <c r="CX402" i="3" s="1"/>
  <c r="CW402" i="3"/>
  <c r="CY402" i="3"/>
  <c r="CZ402" i="3"/>
  <c r="DB402" i="3" s="1"/>
  <c r="DA402" i="3"/>
  <c r="DC402" i="3"/>
  <c r="DF402" i="3"/>
  <c r="DG402" i="3"/>
  <c r="DH402" i="3"/>
  <c r="DI402" i="3"/>
  <c r="DJ402" i="3"/>
  <c r="A403" i="3"/>
  <c r="Y403" i="3"/>
  <c r="CW403" i="3"/>
  <c r="CX403" i="3"/>
  <c r="DF403" i="3" s="1"/>
  <c r="CY403" i="3"/>
  <c r="CZ403" i="3"/>
  <c r="DB403" i="3" s="1"/>
  <c r="DA403" i="3"/>
  <c r="DC403" i="3"/>
  <c r="DH403" i="3"/>
  <c r="A404" i="3"/>
  <c r="Y404" i="3"/>
  <c r="CX404" i="3" s="1"/>
  <c r="DF404" i="3" s="1"/>
  <c r="DJ404" i="3" s="1"/>
  <c r="CY404" i="3"/>
  <c r="CZ404" i="3"/>
  <c r="DB404" i="3" s="1"/>
  <c r="DA404" i="3"/>
  <c r="DC404" i="3"/>
  <c r="A405" i="3"/>
  <c r="Y405" i="3"/>
  <c r="CX405" i="3"/>
  <c r="DG405" i="3" s="1"/>
  <c r="CY405" i="3"/>
  <c r="CZ405" i="3"/>
  <c r="DB405" i="3" s="1"/>
  <c r="DA405" i="3"/>
  <c r="DC405" i="3"/>
  <c r="DF405" i="3"/>
  <c r="DJ405" i="3" s="1"/>
  <c r="DH405" i="3"/>
  <c r="DI405" i="3"/>
  <c r="A406" i="3"/>
  <c r="Y406" i="3"/>
  <c r="CX406" i="3" s="1"/>
  <c r="CU406" i="3"/>
  <c r="CV406" i="3"/>
  <c r="CY406" i="3"/>
  <c r="CZ406" i="3"/>
  <c r="DB406" i="3" s="1"/>
  <c r="DA406" i="3"/>
  <c r="DC406" i="3"/>
  <c r="A407" i="3"/>
  <c r="Y407" i="3"/>
  <c r="CX407" i="3"/>
  <c r="DG407" i="3" s="1"/>
  <c r="CY407" i="3"/>
  <c r="CZ407" i="3"/>
  <c r="DB407" i="3" s="1"/>
  <c r="DA407" i="3"/>
  <c r="DC407" i="3"/>
  <c r="DF407" i="3"/>
  <c r="DH407" i="3"/>
  <c r="DI407" i="3"/>
  <c r="DJ407" i="3"/>
  <c r="A408" i="3"/>
  <c r="Y408" i="3"/>
  <c r="CX408" i="3" s="1"/>
  <c r="CW408" i="3"/>
  <c r="CY408" i="3"/>
  <c r="CZ408" i="3"/>
  <c r="DA408" i="3"/>
  <c r="DB408" i="3"/>
  <c r="DC408" i="3"/>
  <c r="A409" i="3"/>
  <c r="Y409" i="3"/>
  <c r="CX409" i="3" s="1"/>
  <c r="CY409" i="3"/>
  <c r="CZ409" i="3"/>
  <c r="DB409" i="3" s="1"/>
  <c r="DA409" i="3"/>
  <c r="DC409" i="3"/>
  <c r="A410" i="3"/>
  <c r="Y410" i="3"/>
  <c r="CX410" i="3"/>
  <c r="DF410" i="3" s="1"/>
  <c r="DJ410" i="3" s="1"/>
  <c r="CY410" i="3"/>
  <c r="CZ410" i="3"/>
  <c r="DB410" i="3" s="1"/>
  <c r="DA410" i="3"/>
  <c r="DC410" i="3"/>
  <c r="DH410" i="3"/>
  <c r="DI410" i="3"/>
  <c r="A411" i="3"/>
  <c r="Y411" i="3"/>
  <c r="CV411" i="3" s="1"/>
  <c r="CU411" i="3"/>
  <c r="CY411" i="3"/>
  <c r="CZ411" i="3"/>
  <c r="DB411" i="3" s="1"/>
  <c r="DA411" i="3"/>
  <c r="DC411" i="3"/>
  <c r="A412" i="3"/>
  <c r="Y412" i="3"/>
  <c r="CX412" i="3"/>
  <c r="DG412" i="3" s="1"/>
  <c r="CY412" i="3"/>
  <c r="CZ412" i="3"/>
  <c r="DA412" i="3"/>
  <c r="DB412" i="3"/>
  <c r="DC412" i="3"/>
  <c r="DF412" i="3"/>
  <c r="DH412" i="3"/>
  <c r="DI412" i="3"/>
  <c r="DJ412" i="3" s="1"/>
  <c r="A413" i="3"/>
  <c r="Y413" i="3"/>
  <c r="CW413" i="3"/>
  <c r="CX413" i="3"/>
  <c r="DF413" i="3" s="1"/>
  <c r="CY413" i="3"/>
  <c r="CZ413" i="3"/>
  <c r="DB413" i="3" s="1"/>
  <c r="DA413" i="3"/>
  <c r="DC413" i="3"/>
  <c r="DH413" i="3"/>
  <c r="A414" i="3"/>
  <c r="Y414" i="3"/>
  <c r="CW414" i="3" s="1"/>
  <c r="CX414" i="3"/>
  <c r="DF414" i="3" s="1"/>
  <c r="CY414" i="3"/>
  <c r="CZ414" i="3"/>
  <c r="DB414" i="3" s="1"/>
  <c r="DA414" i="3"/>
  <c r="DC414" i="3"/>
  <c r="DH414" i="3"/>
  <c r="DI414" i="3"/>
  <c r="A415" i="3"/>
  <c r="Y415" i="3"/>
  <c r="CX415" i="3" s="1"/>
  <c r="CW415" i="3"/>
  <c r="CY415" i="3"/>
  <c r="CZ415" i="3"/>
  <c r="DA415" i="3"/>
  <c r="DB415" i="3"/>
  <c r="DC415" i="3"/>
  <c r="DG415" i="3"/>
  <c r="DJ415" i="3" s="1"/>
  <c r="A416" i="3"/>
  <c r="Y416" i="3"/>
  <c r="CX416" i="3" s="1"/>
  <c r="CY416" i="3"/>
  <c r="CZ416" i="3"/>
  <c r="DB416" i="3" s="1"/>
  <c r="DA416" i="3"/>
  <c r="DC416" i="3"/>
  <c r="A417" i="3"/>
  <c r="Y417" i="3"/>
  <c r="CX417" i="3"/>
  <c r="DF417" i="3" s="1"/>
  <c r="DJ417" i="3" s="1"/>
  <c r="CY417" i="3"/>
  <c r="CZ417" i="3"/>
  <c r="DB417" i="3" s="1"/>
  <c r="DA417" i="3"/>
  <c r="DC417" i="3"/>
  <c r="DH417" i="3"/>
  <c r="DI417" i="3"/>
  <c r="A418" i="3"/>
  <c r="Y418" i="3"/>
  <c r="CX418" i="3"/>
  <c r="CY418" i="3"/>
  <c r="CZ418" i="3"/>
  <c r="DA418" i="3"/>
  <c r="DB418" i="3"/>
  <c r="DC418" i="3"/>
  <c r="A419" i="3"/>
  <c r="Y419" i="3"/>
  <c r="CV419" i="3" s="1"/>
  <c r="CU419" i="3"/>
  <c r="CX419" i="3"/>
  <c r="DG419" i="3" s="1"/>
  <c r="CY419" i="3"/>
  <c r="CZ419" i="3"/>
  <c r="DA419" i="3"/>
  <c r="DB419" i="3"/>
  <c r="DC419" i="3"/>
  <c r="DF419" i="3"/>
  <c r="DH419" i="3"/>
  <c r="DI419" i="3"/>
  <c r="DJ419" i="3" s="1"/>
  <c r="A420" i="3"/>
  <c r="Y420" i="3"/>
  <c r="CX420" i="3"/>
  <c r="DF420" i="3" s="1"/>
  <c r="CY420" i="3"/>
  <c r="CZ420" i="3"/>
  <c r="DA420" i="3"/>
  <c r="DB420" i="3"/>
  <c r="DC420" i="3"/>
  <c r="DH420" i="3"/>
  <c r="DI420" i="3"/>
  <c r="DJ420" i="3" s="1"/>
  <c r="A421" i="3"/>
  <c r="Y421" i="3"/>
  <c r="CY421" i="3"/>
  <c r="CZ421" i="3"/>
  <c r="DB421" i="3" s="1"/>
  <c r="DA421" i="3"/>
  <c r="DC421" i="3"/>
  <c r="A422" i="3"/>
  <c r="Y422" i="3"/>
  <c r="CW422" i="3"/>
  <c r="CX422" i="3"/>
  <c r="CY422" i="3"/>
  <c r="CZ422" i="3"/>
  <c r="DA422" i="3"/>
  <c r="DB422" i="3"/>
  <c r="DC422" i="3"/>
  <c r="A423" i="3"/>
  <c r="Y423" i="3"/>
  <c r="CX423" i="3" s="1"/>
  <c r="CW423" i="3"/>
  <c r="CY423" i="3"/>
  <c r="CZ423" i="3"/>
  <c r="DB423" i="3" s="1"/>
  <c r="DA423" i="3"/>
  <c r="DC423" i="3"/>
  <c r="A424" i="3"/>
  <c r="Y424" i="3"/>
  <c r="CX424" i="3"/>
  <c r="DF424" i="3" s="1"/>
  <c r="DJ424" i="3" s="1"/>
  <c r="CY424" i="3"/>
  <c r="CZ424" i="3"/>
  <c r="DB424" i="3" s="1"/>
  <c r="DA424" i="3"/>
  <c r="DC424" i="3"/>
  <c r="DH424" i="3"/>
  <c r="DI424" i="3"/>
  <c r="A425" i="3"/>
  <c r="Y425" i="3"/>
  <c r="CX425" i="3"/>
  <c r="CY425" i="3"/>
  <c r="CZ425" i="3"/>
  <c r="DA425" i="3"/>
  <c r="DB425" i="3"/>
  <c r="DC425" i="3"/>
  <c r="DH425" i="3"/>
  <c r="A426" i="3"/>
  <c r="Y426" i="3"/>
  <c r="CX426" i="3"/>
  <c r="DF426" i="3" s="1"/>
  <c r="DJ426" i="3" s="1"/>
  <c r="CY426" i="3"/>
  <c r="CZ426" i="3"/>
  <c r="DB426" i="3" s="1"/>
  <c r="DA426" i="3"/>
  <c r="DC426" i="3"/>
  <c r="DH426" i="3"/>
  <c r="A427" i="3"/>
  <c r="Y427" i="3"/>
  <c r="CX427" i="3" s="1"/>
  <c r="CY427" i="3"/>
  <c r="CZ427" i="3"/>
  <c r="DB427" i="3" s="1"/>
  <c r="DA427" i="3"/>
  <c r="DC427" i="3"/>
  <c r="A428" i="3"/>
  <c r="Y428" i="3"/>
  <c r="CX428" i="3"/>
  <c r="DG428" i="3" s="1"/>
  <c r="CY428" i="3"/>
  <c r="CZ428" i="3"/>
  <c r="DA428" i="3"/>
  <c r="DB428" i="3"/>
  <c r="DC428" i="3"/>
  <c r="DF428" i="3"/>
  <c r="DJ428" i="3" s="1"/>
  <c r="DH428" i="3"/>
  <c r="DI428" i="3"/>
  <c r="A429" i="3"/>
  <c r="Y429" i="3"/>
  <c r="CX429" i="3"/>
  <c r="DF429" i="3" s="1"/>
  <c r="DJ429" i="3" s="1"/>
  <c r="CY429" i="3"/>
  <c r="CZ429" i="3"/>
  <c r="DA429" i="3"/>
  <c r="DB429" i="3"/>
  <c r="DC429" i="3"/>
  <c r="DH429" i="3"/>
  <c r="DI429" i="3"/>
  <c r="A430" i="3"/>
  <c r="Y430" i="3"/>
  <c r="CX430" i="3" s="1"/>
  <c r="CY430" i="3"/>
  <c r="CZ430" i="3"/>
  <c r="DA430" i="3"/>
  <c r="DB430" i="3"/>
  <c r="DC430" i="3"/>
  <c r="DG430" i="3"/>
  <c r="A431" i="3"/>
  <c r="Y431" i="3"/>
  <c r="CX431" i="3" s="1"/>
  <c r="CY431" i="3"/>
  <c r="CZ431" i="3"/>
  <c r="DB431" i="3" s="1"/>
  <c r="DA431" i="3"/>
  <c r="DC431" i="3"/>
  <c r="A432" i="3"/>
  <c r="Y432" i="3"/>
  <c r="CX432" i="3"/>
  <c r="DF432" i="3" s="1"/>
  <c r="DJ432" i="3" s="1"/>
  <c r="CY432" i="3"/>
  <c r="CZ432" i="3"/>
  <c r="DB432" i="3" s="1"/>
  <c r="DA432" i="3"/>
  <c r="DC432" i="3"/>
  <c r="DH432" i="3"/>
  <c r="DI432" i="3"/>
  <c r="A433" i="3"/>
  <c r="Y433" i="3"/>
  <c r="CX433" i="3"/>
  <c r="CY433" i="3"/>
  <c r="CZ433" i="3"/>
  <c r="DA433" i="3"/>
  <c r="DB433" i="3"/>
  <c r="DC433" i="3"/>
  <c r="DH433" i="3"/>
  <c r="A434" i="3"/>
  <c r="Y434" i="3"/>
  <c r="CV434" i="3" s="1"/>
  <c r="CU434" i="3"/>
  <c r="CY434" i="3"/>
  <c r="CZ434" i="3"/>
  <c r="DA434" i="3"/>
  <c r="DB434" i="3"/>
  <c r="DC434" i="3"/>
  <c r="A435" i="3"/>
  <c r="Y435" i="3"/>
  <c r="CX435" i="3"/>
  <c r="DF435" i="3" s="1"/>
  <c r="CY435" i="3"/>
  <c r="CZ435" i="3"/>
  <c r="DA435" i="3"/>
  <c r="DB435" i="3"/>
  <c r="DC435" i="3"/>
  <c r="DH435" i="3"/>
  <c r="DI435" i="3"/>
  <c r="DJ435" i="3" s="1"/>
  <c r="A436" i="3"/>
  <c r="Y436" i="3"/>
  <c r="CY436" i="3"/>
  <c r="CZ436" i="3"/>
  <c r="DB436" i="3" s="1"/>
  <c r="DA436" i="3"/>
  <c r="DC436" i="3"/>
  <c r="A437" i="3"/>
  <c r="Y437" i="3"/>
  <c r="CW437" i="3"/>
  <c r="CX437" i="3"/>
  <c r="CY437" i="3"/>
  <c r="CZ437" i="3"/>
  <c r="DA437" i="3"/>
  <c r="DB437" i="3"/>
  <c r="DC437" i="3"/>
  <c r="A438" i="3"/>
  <c r="Y438" i="3"/>
  <c r="CX438" i="3" s="1"/>
  <c r="CW438" i="3"/>
  <c r="CY438" i="3"/>
  <c r="CZ438" i="3"/>
  <c r="DB438" i="3" s="1"/>
  <c r="DA438" i="3"/>
  <c r="DC438" i="3"/>
  <c r="A439" i="3"/>
  <c r="Y439" i="3"/>
  <c r="CX439" i="3"/>
  <c r="DF439" i="3" s="1"/>
  <c r="DJ439" i="3" s="1"/>
  <c r="CY439" i="3"/>
  <c r="CZ439" i="3"/>
  <c r="DB439" i="3" s="1"/>
  <c r="DA439" i="3"/>
  <c r="DC439" i="3"/>
  <c r="DH439" i="3"/>
  <c r="DI439" i="3"/>
  <c r="A440" i="3"/>
  <c r="Y440" i="3"/>
  <c r="CV440" i="3" s="1"/>
  <c r="CU440" i="3"/>
  <c r="CY440" i="3"/>
  <c r="CZ440" i="3"/>
  <c r="DB440" i="3" s="1"/>
  <c r="DA440" i="3"/>
  <c r="DC440" i="3"/>
  <c r="A441" i="3"/>
  <c r="Y441" i="3"/>
  <c r="CX441" i="3"/>
  <c r="DG441" i="3" s="1"/>
  <c r="CY441" i="3"/>
  <c r="CZ441" i="3"/>
  <c r="DA441" i="3"/>
  <c r="DB441" i="3"/>
  <c r="DC441" i="3"/>
  <c r="DF441" i="3"/>
  <c r="DH441" i="3"/>
  <c r="DI441" i="3"/>
  <c r="DJ441" i="3" s="1"/>
  <c r="A442" i="3"/>
  <c r="Y442" i="3"/>
  <c r="CW442" i="3"/>
  <c r="CX442" i="3"/>
  <c r="DF442" i="3" s="1"/>
  <c r="CY442" i="3"/>
  <c r="CZ442" i="3"/>
  <c r="DB442" i="3" s="1"/>
  <c r="DA442" i="3"/>
  <c r="DC442" i="3"/>
  <c r="DH442" i="3"/>
  <c r="A443" i="3"/>
  <c r="Y443" i="3"/>
  <c r="CW443" i="3"/>
  <c r="CX443" i="3"/>
  <c r="DF443" i="3" s="1"/>
  <c r="CY443" i="3"/>
  <c r="CZ443" i="3"/>
  <c r="DB443" i="3" s="1"/>
  <c r="DA443" i="3"/>
  <c r="DC443" i="3"/>
  <c r="DH443" i="3"/>
  <c r="DI443" i="3"/>
  <c r="A444" i="3"/>
  <c r="Y444" i="3"/>
  <c r="CX444" i="3" s="1"/>
  <c r="CW444" i="3"/>
  <c r="CY444" i="3"/>
  <c r="CZ444" i="3"/>
  <c r="DA444" i="3"/>
  <c r="DB444" i="3"/>
  <c r="DC444" i="3"/>
  <c r="DG444" i="3"/>
  <c r="DJ444" i="3" s="1"/>
  <c r="A445" i="3"/>
  <c r="Y445" i="3"/>
  <c r="CX445" i="3" s="1"/>
  <c r="CY445" i="3"/>
  <c r="CZ445" i="3"/>
  <c r="DB445" i="3" s="1"/>
  <c r="DA445" i="3"/>
  <c r="DC445" i="3"/>
  <c r="A446" i="3"/>
  <c r="Y446" i="3"/>
  <c r="CX446" i="3"/>
  <c r="DF446" i="3" s="1"/>
  <c r="DJ446" i="3" s="1"/>
  <c r="CY446" i="3"/>
  <c r="CZ446" i="3"/>
  <c r="DB446" i="3" s="1"/>
  <c r="DA446" i="3"/>
  <c r="DC446" i="3"/>
  <c r="DH446" i="3"/>
  <c r="A447" i="3"/>
  <c r="Y447" i="3"/>
  <c r="CV447" i="3" s="1"/>
  <c r="CU447" i="3"/>
  <c r="CY447" i="3"/>
  <c r="CZ447" i="3"/>
  <c r="DB447" i="3" s="1"/>
  <c r="DA447" i="3"/>
  <c r="DC447" i="3"/>
  <c r="A448" i="3"/>
  <c r="Y448" i="3"/>
  <c r="CX448" i="3"/>
  <c r="DG448" i="3" s="1"/>
  <c r="CY448" i="3"/>
  <c r="CZ448" i="3"/>
  <c r="DA448" i="3"/>
  <c r="DB448" i="3"/>
  <c r="DC448" i="3"/>
  <c r="DF448" i="3"/>
  <c r="DH448" i="3"/>
  <c r="DI448" i="3"/>
  <c r="DJ448" i="3" s="1"/>
  <c r="A449" i="3"/>
  <c r="Y449" i="3"/>
  <c r="CW449" i="3" s="1"/>
  <c r="CX449" i="3"/>
  <c r="DF449" i="3" s="1"/>
  <c r="CY449" i="3"/>
  <c r="CZ449" i="3"/>
  <c r="DB449" i="3" s="1"/>
  <c r="DA449" i="3"/>
  <c r="DC449" i="3"/>
  <c r="DH449" i="3"/>
  <c r="A450" i="3"/>
  <c r="Y450" i="3"/>
  <c r="CW450" i="3"/>
  <c r="CX450" i="3"/>
  <c r="DF450" i="3" s="1"/>
  <c r="CY450" i="3"/>
  <c r="CZ450" i="3"/>
  <c r="DB450" i="3" s="1"/>
  <c r="DA450" i="3"/>
  <c r="DC450" i="3"/>
  <c r="DH450" i="3"/>
  <c r="A451" i="3"/>
  <c r="Y451" i="3"/>
  <c r="CX451" i="3" s="1"/>
  <c r="CW451" i="3"/>
  <c r="CY451" i="3"/>
  <c r="CZ451" i="3"/>
  <c r="DA451" i="3"/>
  <c r="DB451" i="3"/>
  <c r="DC451" i="3"/>
  <c r="DG451" i="3"/>
  <c r="DJ451" i="3" s="1"/>
  <c r="A452" i="3"/>
  <c r="Y452" i="3"/>
  <c r="CX452" i="3" s="1"/>
  <c r="CY452" i="3"/>
  <c r="CZ452" i="3"/>
  <c r="DB452" i="3" s="1"/>
  <c r="DA452" i="3"/>
  <c r="DC452" i="3"/>
  <c r="A453" i="3"/>
  <c r="Y453" i="3"/>
  <c r="CX453" i="3"/>
  <c r="DF453" i="3" s="1"/>
  <c r="DJ453" i="3" s="1"/>
  <c r="CY453" i="3"/>
  <c r="CZ453" i="3"/>
  <c r="DB453" i="3" s="1"/>
  <c r="DA453" i="3"/>
  <c r="DC453" i="3"/>
  <c r="DH453" i="3"/>
  <c r="A454" i="3"/>
  <c r="Y454" i="3"/>
  <c r="CX454" i="3"/>
  <c r="CY454" i="3"/>
  <c r="CZ454" i="3"/>
  <c r="DA454" i="3"/>
  <c r="DB454" i="3"/>
  <c r="DC454" i="3"/>
  <c r="DH454" i="3"/>
  <c r="A455" i="3"/>
  <c r="Y455" i="3"/>
  <c r="CX455" i="3"/>
  <c r="DF455" i="3" s="1"/>
  <c r="DJ455" i="3" s="1"/>
  <c r="CY455" i="3"/>
  <c r="CZ455" i="3"/>
  <c r="DB455" i="3" s="1"/>
  <c r="DA455" i="3"/>
  <c r="DC455" i="3"/>
  <c r="DH455" i="3"/>
  <c r="A456" i="3"/>
  <c r="Y456" i="3"/>
  <c r="CX456" i="3"/>
  <c r="DG456" i="3" s="1"/>
  <c r="CY456" i="3"/>
  <c r="CZ456" i="3"/>
  <c r="DB456" i="3" s="1"/>
  <c r="DA456" i="3"/>
  <c r="DC456" i="3"/>
  <c r="DF456" i="3"/>
  <c r="DJ456" i="3" s="1"/>
  <c r="DH456" i="3"/>
  <c r="DI456" i="3"/>
  <c r="A457" i="3"/>
  <c r="Y457" i="3"/>
  <c r="CX457" i="3"/>
  <c r="DG457" i="3" s="1"/>
  <c r="CY457" i="3"/>
  <c r="CZ457" i="3"/>
  <c r="DA457" i="3"/>
  <c r="DB457" i="3"/>
  <c r="DC457" i="3"/>
  <c r="DF457" i="3"/>
  <c r="DJ457" i="3" s="1"/>
  <c r="DH457" i="3"/>
  <c r="DI457" i="3"/>
  <c r="A458" i="3"/>
  <c r="Y458" i="3"/>
  <c r="CX458" i="3" s="1"/>
  <c r="CY458" i="3"/>
  <c r="CZ458" i="3"/>
  <c r="DA458" i="3"/>
  <c r="DB458" i="3"/>
  <c r="DC458" i="3"/>
  <c r="A459" i="3"/>
  <c r="Y459" i="3"/>
  <c r="CX459" i="3" s="1"/>
  <c r="CY459" i="3"/>
  <c r="CZ459" i="3"/>
  <c r="DA459" i="3"/>
  <c r="DB459" i="3"/>
  <c r="DC459" i="3"/>
  <c r="A460" i="3"/>
  <c r="Y460" i="3"/>
  <c r="CX460" i="3" s="1"/>
  <c r="CY460" i="3"/>
  <c r="CZ460" i="3"/>
  <c r="DB460" i="3" s="1"/>
  <c r="DA460" i="3"/>
  <c r="DC460" i="3"/>
  <c r="A461" i="3"/>
  <c r="Y461" i="3"/>
  <c r="CX461" i="3"/>
  <c r="DF461" i="3" s="1"/>
  <c r="DJ461" i="3" s="1"/>
  <c r="CY461" i="3"/>
  <c r="CZ461" i="3"/>
  <c r="DB461" i="3" s="1"/>
  <c r="DA461" i="3"/>
  <c r="DC461" i="3"/>
  <c r="DH461" i="3"/>
  <c r="A462" i="3"/>
  <c r="Y462" i="3"/>
  <c r="CV462" i="3" s="1"/>
  <c r="CU462" i="3"/>
  <c r="CY462" i="3"/>
  <c r="CZ462" i="3"/>
  <c r="DB462" i="3" s="1"/>
  <c r="DA462" i="3"/>
  <c r="DC462" i="3"/>
  <c r="A463" i="3"/>
  <c r="Y463" i="3"/>
  <c r="CX463" i="3"/>
  <c r="DG463" i="3" s="1"/>
  <c r="CY463" i="3"/>
  <c r="CZ463" i="3"/>
  <c r="DA463" i="3"/>
  <c r="DB463" i="3"/>
  <c r="DC463" i="3"/>
  <c r="DF463" i="3"/>
  <c r="DH463" i="3"/>
  <c r="DI463" i="3"/>
  <c r="DJ463" i="3" s="1"/>
  <c r="A464" i="3"/>
  <c r="Y464" i="3"/>
  <c r="CW464" i="3" s="1"/>
  <c r="CX464" i="3"/>
  <c r="DF464" i="3" s="1"/>
  <c r="CY464" i="3"/>
  <c r="CZ464" i="3"/>
  <c r="DB464" i="3" s="1"/>
  <c r="DA464" i="3"/>
  <c r="DC464" i="3"/>
  <c r="DH464" i="3"/>
  <c r="A465" i="3"/>
  <c r="Y465" i="3"/>
  <c r="CW465" i="3"/>
  <c r="CX465" i="3"/>
  <c r="DF465" i="3" s="1"/>
  <c r="CY465" i="3"/>
  <c r="CZ465" i="3"/>
  <c r="DB465" i="3" s="1"/>
  <c r="DA465" i="3"/>
  <c r="DC465" i="3"/>
  <c r="DH465" i="3"/>
  <c r="A466" i="3"/>
  <c r="Y466" i="3"/>
  <c r="CX466" i="3"/>
  <c r="CY466" i="3"/>
  <c r="CZ466" i="3"/>
  <c r="DA466" i="3"/>
  <c r="DB466" i="3"/>
  <c r="DC466" i="3"/>
  <c r="DH466" i="3"/>
  <c r="A467" i="3"/>
  <c r="Y467" i="3"/>
  <c r="CX467" i="3"/>
  <c r="DF467" i="3" s="1"/>
  <c r="DJ467" i="3" s="1"/>
  <c r="CY467" i="3"/>
  <c r="CZ467" i="3"/>
  <c r="DB467" i="3" s="1"/>
  <c r="DA467" i="3"/>
  <c r="DC467" i="3"/>
  <c r="DH467" i="3"/>
  <c r="A468" i="3"/>
  <c r="Y468" i="3"/>
  <c r="CX468" i="3"/>
  <c r="DG468" i="3" s="1"/>
  <c r="CY468" i="3"/>
  <c r="CZ468" i="3"/>
  <c r="DB468" i="3" s="1"/>
  <c r="DA468" i="3"/>
  <c r="DC468" i="3"/>
  <c r="DF468" i="3"/>
  <c r="DJ468" i="3" s="1"/>
  <c r="DH468" i="3"/>
  <c r="DI468" i="3"/>
  <c r="A469" i="3"/>
  <c r="Y469" i="3"/>
  <c r="CX469" i="3" s="1"/>
  <c r="CU469" i="3"/>
  <c r="CV469" i="3"/>
  <c r="CY469" i="3"/>
  <c r="CZ469" i="3"/>
  <c r="DA469" i="3"/>
  <c r="DB469" i="3"/>
  <c r="DC469" i="3"/>
  <c r="DG469" i="3"/>
  <c r="A470" i="3"/>
  <c r="Y470" i="3"/>
  <c r="CX470" i="3" s="1"/>
  <c r="CY470" i="3"/>
  <c r="CZ470" i="3"/>
  <c r="DB470" i="3" s="1"/>
  <c r="DA470" i="3"/>
  <c r="DC470" i="3"/>
  <c r="A471" i="3"/>
  <c r="Y471" i="3"/>
  <c r="CW471" i="3"/>
  <c r="CX471" i="3"/>
  <c r="DF471" i="3" s="1"/>
  <c r="CY471" i="3"/>
  <c r="CZ471" i="3"/>
  <c r="DA471" i="3"/>
  <c r="DB471" i="3"/>
  <c r="DC471" i="3"/>
  <c r="DG471" i="3"/>
  <c r="DJ471" i="3" s="1"/>
  <c r="DH471" i="3"/>
  <c r="DI471" i="3"/>
  <c r="A472" i="3"/>
  <c r="Y472" i="3"/>
  <c r="CY472" i="3"/>
  <c r="CZ472" i="3"/>
  <c r="DB472" i="3" s="1"/>
  <c r="DA472" i="3"/>
  <c r="DC472" i="3"/>
  <c r="A473" i="3"/>
  <c r="Y473" i="3"/>
  <c r="CX473" i="3"/>
  <c r="DG473" i="3" s="1"/>
  <c r="CY473" i="3"/>
  <c r="CZ473" i="3"/>
  <c r="DA473" i="3"/>
  <c r="DB473" i="3"/>
  <c r="DC473" i="3"/>
  <c r="DF473" i="3"/>
  <c r="DJ473" i="3" s="1"/>
  <c r="DH473" i="3"/>
  <c r="DI473" i="3"/>
  <c r="A474" i="3"/>
  <c r="Y474" i="3"/>
  <c r="CX474" i="3" s="1"/>
  <c r="CY474" i="3"/>
  <c r="CZ474" i="3"/>
  <c r="DA474" i="3"/>
  <c r="DB474" i="3"/>
  <c r="DC474" i="3"/>
  <c r="A475" i="3"/>
  <c r="Y475" i="3"/>
  <c r="CX475" i="3" s="1"/>
  <c r="CY475" i="3"/>
  <c r="CZ475" i="3"/>
  <c r="DA475" i="3"/>
  <c r="DB475" i="3"/>
  <c r="DC475" i="3"/>
  <c r="DG475" i="3"/>
  <c r="A476" i="3"/>
  <c r="Y476" i="3"/>
  <c r="CV476" i="3" s="1"/>
  <c r="CU476" i="3"/>
  <c r="CX476" i="3"/>
  <c r="CY476" i="3"/>
  <c r="CZ476" i="3"/>
  <c r="DA476" i="3"/>
  <c r="DB476" i="3"/>
  <c r="DC476" i="3"/>
  <c r="A477" i="3"/>
  <c r="Y477" i="3"/>
  <c r="CX477" i="3"/>
  <c r="DF477" i="3" s="1"/>
  <c r="CY477" i="3"/>
  <c r="CZ477" i="3"/>
  <c r="DB477" i="3" s="1"/>
  <c r="DA477" i="3"/>
  <c r="DC477" i="3"/>
  <c r="DH477" i="3"/>
  <c r="A478" i="3"/>
  <c r="Y478" i="3"/>
  <c r="CW478" i="3"/>
  <c r="CX478" i="3"/>
  <c r="DF478" i="3" s="1"/>
  <c r="CY478" i="3"/>
  <c r="CZ478" i="3"/>
  <c r="DB478" i="3" s="1"/>
  <c r="DA478" i="3"/>
  <c r="DC478" i="3"/>
  <c r="DH478" i="3"/>
  <c r="A479" i="3"/>
  <c r="Y479" i="3"/>
  <c r="CX479" i="3" s="1"/>
  <c r="CW479" i="3"/>
  <c r="CY479" i="3"/>
  <c r="CZ479" i="3"/>
  <c r="DA479" i="3"/>
  <c r="DB479" i="3"/>
  <c r="DC479" i="3"/>
  <c r="DG479" i="3"/>
  <c r="DJ479" i="3" s="1"/>
  <c r="A480" i="3"/>
  <c r="Y480" i="3"/>
  <c r="CW480" i="3" s="1"/>
  <c r="CY480" i="3"/>
  <c r="CZ480" i="3"/>
  <c r="DA480" i="3"/>
  <c r="DB480" i="3"/>
  <c r="DC480" i="3"/>
  <c r="A481" i="3"/>
  <c r="Y481" i="3"/>
  <c r="CX481" i="3" s="1"/>
  <c r="CY481" i="3"/>
  <c r="CZ481" i="3"/>
  <c r="DA481" i="3"/>
  <c r="DB481" i="3"/>
  <c r="DC481" i="3"/>
  <c r="A482" i="3"/>
  <c r="Y482" i="3"/>
  <c r="CU482" i="3"/>
  <c r="CY482" i="3"/>
  <c r="CZ482" i="3"/>
  <c r="DB482" i="3" s="1"/>
  <c r="DA482" i="3"/>
  <c r="DC482" i="3"/>
  <c r="A483" i="3"/>
  <c r="Y483" i="3"/>
  <c r="CX483" i="3"/>
  <c r="CY483" i="3"/>
  <c r="CZ483" i="3"/>
  <c r="DA483" i="3"/>
  <c r="DB483" i="3"/>
  <c r="DC483" i="3"/>
  <c r="DH483" i="3"/>
  <c r="A484" i="3"/>
  <c r="Y484" i="3"/>
  <c r="CX484" i="3" s="1"/>
  <c r="CW484" i="3"/>
  <c r="CY484" i="3"/>
  <c r="CZ484" i="3"/>
  <c r="DB484" i="3" s="1"/>
  <c r="DA484" i="3"/>
  <c r="DC484" i="3"/>
  <c r="A485" i="3"/>
  <c r="Y485" i="3"/>
  <c r="CX485" i="3" s="1"/>
  <c r="CW485" i="3"/>
  <c r="CY485" i="3"/>
  <c r="CZ485" i="3"/>
  <c r="DA485" i="3"/>
  <c r="DB485" i="3"/>
  <c r="DC485" i="3"/>
  <c r="A486" i="3"/>
  <c r="Y486" i="3"/>
  <c r="CY486" i="3"/>
  <c r="CZ486" i="3"/>
  <c r="DA486" i="3"/>
  <c r="DB486" i="3"/>
  <c r="DC486" i="3"/>
  <c r="A487" i="3"/>
  <c r="Y487" i="3"/>
  <c r="CX487" i="3" s="1"/>
  <c r="CY487" i="3"/>
  <c r="CZ487" i="3"/>
  <c r="DA487" i="3"/>
  <c r="DB487" i="3"/>
  <c r="DC487" i="3"/>
  <c r="DI487" i="3"/>
  <c r="A488" i="3"/>
  <c r="Y488" i="3"/>
  <c r="CX488" i="3" s="1"/>
  <c r="CY488" i="3"/>
  <c r="CZ488" i="3"/>
  <c r="DA488" i="3"/>
  <c r="DB488" i="3"/>
  <c r="DC488" i="3"/>
  <c r="A489" i="3"/>
  <c r="Y489" i="3"/>
  <c r="CX489" i="3" s="1"/>
  <c r="CY489" i="3"/>
  <c r="CZ489" i="3"/>
  <c r="DA489" i="3"/>
  <c r="DB489" i="3"/>
  <c r="DC489" i="3"/>
  <c r="A490" i="3"/>
  <c r="Y490" i="3"/>
  <c r="CX490" i="3" s="1"/>
  <c r="CY490" i="3"/>
  <c r="CZ490" i="3"/>
  <c r="DB490" i="3" s="1"/>
  <c r="DA490" i="3"/>
  <c r="DC490" i="3"/>
  <c r="A491" i="3"/>
  <c r="Y491" i="3"/>
  <c r="CX491" i="3"/>
  <c r="DF491" i="3" s="1"/>
  <c r="DJ491" i="3" s="1"/>
  <c r="CY491" i="3"/>
  <c r="CZ491" i="3"/>
  <c r="DB491" i="3" s="1"/>
  <c r="DA491" i="3"/>
  <c r="DC491" i="3"/>
  <c r="DH491" i="3"/>
  <c r="A492" i="3"/>
  <c r="Y492" i="3"/>
  <c r="CX492" i="3"/>
  <c r="CY492" i="3"/>
  <c r="CZ492" i="3"/>
  <c r="DA492" i="3"/>
  <c r="DB492" i="3"/>
  <c r="DC492" i="3"/>
  <c r="A493" i="3"/>
  <c r="Y493" i="3"/>
  <c r="CV493" i="3" s="1"/>
  <c r="CU493" i="3"/>
  <c r="CY493" i="3"/>
  <c r="CZ493" i="3"/>
  <c r="DA493" i="3"/>
  <c r="DB493" i="3"/>
  <c r="DC493" i="3"/>
  <c r="A494" i="3"/>
  <c r="Y494" i="3"/>
  <c r="CX494" i="3" s="1"/>
  <c r="CY494" i="3"/>
  <c r="CZ494" i="3"/>
  <c r="DA494" i="3"/>
  <c r="DB494" i="3"/>
  <c r="DC494" i="3"/>
  <c r="A495" i="3"/>
  <c r="Y495" i="3"/>
  <c r="CY495" i="3"/>
  <c r="CZ495" i="3"/>
  <c r="DB495" i="3" s="1"/>
  <c r="DA495" i="3"/>
  <c r="DC495" i="3"/>
  <c r="A496" i="3"/>
  <c r="Y496" i="3"/>
  <c r="CX496" i="3"/>
  <c r="DG496" i="3" s="1"/>
  <c r="CY496" i="3"/>
  <c r="CZ496" i="3"/>
  <c r="DA496" i="3"/>
  <c r="DB496" i="3"/>
  <c r="DC496" i="3"/>
  <c r="DF496" i="3"/>
  <c r="DJ496" i="3" s="1"/>
  <c r="DH496" i="3"/>
  <c r="DI496" i="3"/>
  <c r="A497" i="3"/>
  <c r="Y497" i="3"/>
  <c r="CX497" i="3" s="1"/>
  <c r="CY497" i="3"/>
  <c r="CZ497" i="3"/>
  <c r="DA497" i="3"/>
  <c r="DB497" i="3"/>
  <c r="DC497" i="3"/>
  <c r="A498" i="3"/>
  <c r="Y498" i="3"/>
  <c r="CX498" i="3" s="1"/>
  <c r="CY498" i="3"/>
  <c r="CZ498" i="3"/>
  <c r="DA498" i="3"/>
  <c r="DB498" i="3"/>
  <c r="DC498" i="3"/>
  <c r="DG498" i="3"/>
  <c r="A499" i="3"/>
  <c r="Y499" i="3"/>
  <c r="CV499" i="3" s="1"/>
  <c r="CU499" i="3"/>
  <c r="CX499" i="3"/>
  <c r="CY499" i="3"/>
  <c r="CZ499" i="3"/>
  <c r="DA499" i="3"/>
  <c r="DB499" i="3"/>
  <c r="DC499" i="3"/>
  <c r="DH499" i="3"/>
  <c r="A500" i="3"/>
  <c r="Y500" i="3"/>
  <c r="CX500" i="3"/>
  <c r="DH500" i="3" s="1"/>
  <c r="CY500" i="3"/>
  <c r="CZ500" i="3"/>
  <c r="DB500" i="3" s="1"/>
  <c r="DA500" i="3"/>
  <c r="DC500" i="3"/>
  <c r="A501" i="3"/>
  <c r="Y501" i="3"/>
  <c r="CW501" i="3" s="1"/>
  <c r="CX501" i="3"/>
  <c r="DF501" i="3" s="1"/>
  <c r="CY501" i="3"/>
  <c r="CZ501" i="3"/>
  <c r="DB501" i="3" s="1"/>
  <c r="DA501" i="3"/>
  <c r="DC501" i="3"/>
  <c r="DH501" i="3"/>
  <c r="A502" i="3"/>
  <c r="Y502" i="3"/>
  <c r="CW502" i="3"/>
  <c r="CX502" i="3"/>
  <c r="DI502" i="3" s="1"/>
  <c r="CY502" i="3"/>
  <c r="CZ502" i="3"/>
  <c r="DA502" i="3"/>
  <c r="DB502" i="3"/>
  <c r="DC502" i="3"/>
  <c r="DG502" i="3"/>
  <c r="DJ502" i="3" s="1"/>
  <c r="DH502" i="3"/>
  <c r="A503" i="3"/>
  <c r="Y503" i="3"/>
  <c r="CX503" i="3" s="1"/>
  <c r="CY503" i="3"/>
  <c r="CZ503" i="3"/>
  <c r="DB503" i="3" s="1"/>
  <c r="DA503" i="3"/>
  <c r="DC503" i="3"/>
  <c r="DG503" i="3"/>
  <c r="A504" i="3"/>
  <c r="Y504" i="3"/>
  <c r="CX504" i="3"/>
  <c r="DF504" i="3" s="1"/>
  <c r="DJ504" i="3" s="1"/>
  <c r="CY504" i="3"/>
  <c r="CZ504" i="3"/>
  <c r="DB504" i="3" s="1"/>
  <c r="DA504" i="3"/>
  <c r="DC504" i="3"/>
  <c r="DH504" i="3"/>
  <c r="A505" i="3"/>
  <c r="Y505" i="3"/>
  <c r="CX505" i="3"/>
  <c r="CY505" i="3"/>
  <c r="CZ505" i="3"/>
  <c r="DA505" i="3"/>
  <c r="DB505" i="3"/>
  <c r="DC505" i="3"/>
  <c r="DH505" i="3"/>
  <c r="A506" i="3"/>
  <c r="Y506" i="3"/>
  <c r="CX506" i="3"/>
  <c r="CY506" i="3"/>
  <c r="CZ506" i="3"/>
  <c r="DA506" i="3"/>
  <c r="DB506" i="3"/>
  <c r="DC506" i="3"/>
  <c r="A507" i="3"/>
  <c r="Y507" i="3"/>
  <c r="CX507" i="3" s="1"/>
  <c r="CY507" i="3"/>
  <c r="CZ507" i="3"/>
  <c r="DB507" i="3" s="1"/>
  <c r="DA507" i="3"/>
  <c r="DC507" i="3"/>
  <c r="A508" i="3"/>
  <c r="Y508" i="3"/>
  <c r="CX508" i="3"/>
  <c r="DG508" i="3" s="1"/>
  <c r="CY508" i="3"/>
  <c r="CZ508" i="3"/>
  <c r="DA508" i="3"/>
  <c r="DB508" i="3"/>
  <c r="DC508" i="3"/>
  <c r="DF508" i="3"/>
  <c r="DJ508" i="3" s="1"/>
  <c r="DH508" i="3"/>
  <c r="DI508" i="3"/>
  <c r="A509" i="3"/>
  <c r="Y509" i="3"/>
  <c r="CX509" i="3" s="1"/>
  <c r="CY509" i="3"/>
  <c r="CZ509" i="3"/>
  <c r="DA509" i="3"/>
  <c r="DB509" i="3"/>
  <c r="DC509" i="3"/>
  <c r="DI509" i="3"/>
  <c r="A510" i="3"/>
  <c r="Y510" i="3"/>
  <c r="CU510" i="3"/>
  <c r="CY510" i="3"/>
  <c r="CZ510" i="3"/>
  <c r="DB510" i="3" s="1"/>
  <c r="DA510" i="3"/>
  <c r="DC510" i="3"/>
  <c r="A511" i="3"/>
  <c r="Y511" i="3"/>
  <c r="CX511" i="3"/>
  <c r="CY511" i="3"/>
  <c r="CZ511" i="3"/>
  <c r="DB511" i="3" s="1"/>
  <c r="DA511" i="3"/>
  <c r="DC511" i="3"/>
  <c r="DH511" i="3"/>
  <c r="A512" i="3"/>
  <c r="Y512" i="3"/>
  <c r="CV512" i="3" s="1"/>
  <c r="CU512" i="3"/>
  <c r="CY512" i="3"/>
  <c r="CZ512" i="3"/>
  <c r="DA512" i="3"/>
  <c r="DB512" i="3"/>
  <c r="DC512" i="3"/>
  <c r="A513" i="3"/>
  <c r="Y513" i="3"/>
  <c r="CX513" i="3" s="1"/>
  <c r="CY513" i="3"/>
  <c r="CZ513" i="3"/>
  <c r="DA513" i="3"/>
  <c r="DB513" i="3"/>
  <c r="DC513" i="3"/>
  <c r="DI513" i="3"/>
  <c r="A514" i="3"/>
  <c r="Y514" i="3"/>
  <c r="CU514" i="3"/>
  <c r="CY514" i="3"/>
  <c r="CZ514" i="3"/>
  <c r="DB514" i="3" s="1"/>
  <c r="DA514" i="3"/>
  <c r="DC514" i="3"/>
  <c r="A515" i="3"/>
  <c r="Y515" i="3"/>
  <c r="CX515" i="3"/>
  <c r="CY515" i="3"/>
  <c r="CZ515" i="3"/>
  <c r="DB515" i="3" s="1"/>
  <c r="DA515" i="3"/>
  <c r="DC515" i="3"/>
  <c r="DH515" i="3"/>
  <c r="A516" i="3"/>
  <c r="Y516" i="3"/>
  <c r="CW516" i="3"/>
  <c r="CX516" i="3"/>
  <c r="DF516" i="3" s="1"/>
  <c r="CY516" i="3"/>
  <c r="CZ516" i="3"/>
  <c r="DB516" i="3" s="1"/>
  <c r="DA516" i="3"/>
  <c r="DC516" i="3"/>
  <c r="DG516" i="3"/>
  <c r="DH516" i="3"/>
  <c r="DJ516" i="3"/>
  <c r="A517" i="3"/>
  <c r="Y517" i="3"/>
  <c r="CW517" i="3"/>
  <c r="CX517" i="3"/>
  <c r="DF517" i="3" s="1"/>
  <c r="CY517" i="3"/>
  <c r="CZ517" i="3"/>
  <c r="DA517" i="3"/>
  <c r="DB517" i="3"/>
  <c r="DC517" i="3"/>
  <c r="DG517" i="3"/>
  <c r="DJ517" i="3" s="1"/>
  <c r="DH517" i="3"/>
  <c r="DI517" i="3"/>
  <c r="A518" i="3"/>
  <c r="Y518" i="3"/>
  <c r="CY518" i="3"/>
  <c r="CZ518" i="3"/>
  <c r="DB518" i="3" s="1"/>
  <c r="DA518" i="3"/>
  <c r="DC518" i="3"/>
  <c r="A519" i="3"/>
  <c r="Y519" i="3"/>
  <c r="CW519" i="3" s="1"/>
  <c r="CX519" i="3"/>
  <c r="CY519" i="3"/>
  <c r="CZ519" i="3"/>
  <c r="DA519" i="3"/>
  <c r="DB519" i="3"/>
  <c r="DC519" i="3"/>
  <c r="DH519" i="3"/>
  <c r="A520" i="3"/>
  <c r="Y520" i="3"/>
  <c r="CX520" i="3" s="1"/>
  <c r="CW520" i="3"/>
  <c r="CY520" i="3"/>
  <c r="CZ520" i="3"/>
  <c r="DB520" i="3" s="1"/>
  <c r="DA520" i="3"/>
  <c r="DC520" i="3"/>
  <c r="DG520" i="3"/>
  <c r="DJ520" i="3" s="1"/>
  <c r="A521" i="3"/>
  <c r="Y521" i="3"/>
  <c r="CW521" i="3"/>
  <c r="CX521" i="3"/>
  <c r="DF521" i="3" s="1"/>
  <c r="CY521" i="3"/>
  <c r="CZ521" i="3"/>
  <c r="DA521" i="3"/>
  <c r="DB521" i="3"/>
  <c r="DC521" i="3"/>
  <c r="DG521" i="3"/>
  <c r="DJ521" i="3" s="1"/>
  <c r="DH521" i="3"/>
  <c r="DI521" i="3"/>
  <c r="A522" i="3"/>
  <c r="Y522" i="3"/>
  <c r="CY522" i="3"/>
  <c r="CZ522" i="3"/>
  <c r="DB522" i="3" s="1"/>
  <c r="DA522" i="3"/>
  <c r="DC522" i="3"/>
  <c r="A523" i="3"/>
  <c r="Y523" i="3"/>
  <c r="CX523" i="3"/>
  <c r="DG523" i="3" s="1"/>
  <c r="CY523" i="3"/>
  <c r="CZ523" i="3"/>
  <c r="DA523" i="3"/>
  <c r="DB523" i="3"/>
  <c r="DC523" i="3"/>
  <c r="DF523" i="3"/>
  <c r="DJ523" i="3" s="1"/>
  <c r="DH523" i="3"/>
  <c r="DI523" i="3"/>
  <c r="A524" i="3"/>
  <c r="Y524" i="3"/>
  <c r="CX524" i="3" s="1"/>
  <c r="CY524" i="3"/>
  <c r="CZ524" i="3"/>
  <c r="DA524" i="3"/>
  <c r="DB524" i="3"/>
  <c r="DC524" i="3"/>
  <c r="A525" i="3"/>
  <c r="Y525" i="3"/>
  <c r="CX525" i="3" s="1"/>
  <c r="CY525" i="3"/>
  <c r="CZ525" i="3"/>
  <c r="DA525" i="3"/>
  <c r="DB525" i="3"/>
  <c r="DC525" i="3"/>
  <c r="A526" i="3"/>
  <c r="Y526" i="3"/>
  <c r="CX526" i="3" s="1"/>
  <c r="CY526" i="3"/>
  <c r="CZ526" i="3"/>
  <c r="DB526" i="3" s="1"/>
  <c r="DA526" i="3"/>
  <c r="DC526" i="3"/>
  <c r="DF526" i="3"/>
  <c r="DG526" i="3"/>
  <c r="DH526" i="3"/>
  <c r="DI526" i="3"/>
  <c r="DJ526" i="3"/>
  <c r="A527" i="3"/>
  <c r="Y527" i="3"/>
  <c r="CX527" i="3"/>
  <c r="DH527" i="3" s="1"/>
  <c r="CY527" i="3"/>
  <c r="CZ527" i="3"/>
  <c r="DB527" i="3" s="1"/>
  <c r="DA527" i="3"/>
  <c r="DC527" i="3"/>
  <c r="A528" i="3"/>
  <c r="Y528" i="3"/>
  <c r="CX528" i="3"/>
  <c r="DF528" i="3" s="1"/>
  <c r="DJ528" i="3" s="1"/>
  <c r="CY528" i="3"/>
  <c r="CZ528" i="3"/>
  <c r="DB528" i="3" s="1"/>
  <c r="DA528" i="3"/>
  <c r="DC528" i="3"/>
  <c r="DH528" i="3"/>
  <c r="A529" i="3"/>
  <c r="Y529" i="3"/>
  <c r="CX529" i="3"/>
  <c r="DG529" i="3" s="1"/>
  <c r="CY529" i="3"/>
  <c r="CZ529" i="3"/>
  <c r="DA529" i="3"/>
  <c r="DB529" i="3"/>
  <c r="DC529" i="3"/>
  <c r="DF529" i="3"/>
  <c r="DJ529" i="3" s="1"/>
  <c r="DH529" i="3"/>
  <c r="A530" i="3"/>
  <c r="Y530" i="3"/>
  <c r="CX530" i="3" s="1"/>
  <c r="CY530" i="3"/>
  <c r="CZ530" i="3"/>
  <c r="DB530" i="3" s="1"/>
  <c r="DA530" i="3"/>
  <c r="DC530" i="3"/>
  <c r="DI530" i="3"/>
  <c r="A531" i="3"/>
  <c r="Y531" i="3"/>
  <c r="CX531" i="3" s="1"/>
  <c r="CY531" i="3"/>
  <c r="CZ531" i="3"/>
  <c r="DA531" i="3"/>
  <c r="DB531" i="3"/>
  <c r="DC531" i="3"/>
  <c r="A532" i="3"/>
  <c r="Y532" i="3"/>
  <c r="CX532" i="3" s="1"/>
  <c r="CY532" i="3"/>
  <c r="CZ532" i="3"/>
  <c r="DA532" i="3"/>
  <c r="DB532" i="3"/>
  <c r="DC532" i="3"/>
  <c r="A533" i="3"/>
  <c r="Y533" i="3"/>
  <c r="CX533" i="3" s="1"/>
  <c r="CY533" i="3"/>
  <c r="CZ533" i="3"/>
  <c r="DB533" i="3" s="1"/>
  <c r="DA533" i="3"/>
  <c r="DC533" i="3"/>
  <c r="A534" i="3"/>
  <c r="Y534" i="3"/>
  <c r="CX534" i="3" s="1"/>
  <c r="CY534" i="3"/>
  <c r="CZ534" i="3"/>
  <c r="DB534" i="3" s="1"/>
  <c r="DA534" i="3"/>
  <c r="DC534" i="3"/>
  <c r="A535" i="3"/>
  <c r="Y535" i="3"/>
  <c r="CX535" i="3"/>
  <c r="CY535" i="3"/>
  <c r="CZ535" i="3"/>
  <c r="DB535" i="3" s="1"/>
  <c r="DA535" i="3"/>
  <c r="DC535" i="3"/>
  <c r="A536" i="3"/>
  <c r="Y536" i="3"/>
  <c r="CX536" i="3"/>
  <c r="DF536" i="3" s="1"/>
  <c r="DJ536" i="3" s="1"/>
  <c r="CY536" i="3"/>
  <c r="CZ536" i="3"/>
  <c r="DB536" i="3" s="1"/>
  <c r="DA536" i="3"/>
  <c r="DC536" i="3"/>
  <c r="DH536" i="3"/>
  <c r="A537" i="3"/>
  <c r="Y537" i="3"/>
  <c r="CX537" i="3" s="1"/>
  <c r="CU537" i="3"/>
  <c r="CV537" i="3"/>
  <c r="CY537" i="3"/>
  <c r="CZ537" i="3"/>
  <c r="DA537" i="3"/>
  <c r="DB537" i="3"/>
  <c r="DC537" i="3"/>
  <c r="A538" i="3"/>
  <c r="Y538" i="3"/>
  <c r="CX538" i="3" s="1"/>
  <c r="CY538" i="3"/>
  <c r="CZ538" i="3"/>
  <c r="DA538" i="3"/>
  <c r="DB538" i="3"/>
  <c r="DC538" i="3"/>
  <c r="A539" i="3"/>
  <c r="Y539" i="3"/>
  <c r="CW539" i="3" s="1"/>
  <c r="CY539" i="3"/>
  <c r="CZ539" i="3"/>
  <c r="DA539" i="3"/>
  <c r="DB539" i="3"/>
  <c r="DC539" i="3"/>
  <c r="A540" i="3"/>
  <c r="Y540" i="3"/>
  <c r="CW540" i="3" s="1"/>
  <c r="CX540" i="3"/>
  <c r="DF540" i="3" s="1"/>
  <c r="CY540" i="3"/>
  <c r="CZ540" i="3"/>
  <c r="DB540" i="3" s="1"/>
  <c r="DA540" i="3"/>
  <c r="DC540" i="3"/>
  <c r="DH540" i="3"/>
  <c r="A541" i="3"/>
  <c r="Y541" i="3"/>
  <c r="CX541" i="3"/>
  <c r="DG541" i="3" s="1"/>
  <c r="CY541" i="3"/>
  <c r="CZ541" i="3"/>
  <c r="DA541" i="3"/>
  <c r="DB541" i="3"/>
  <c r="DC541" i="3"/>
  <c r="DF541" i="3"/>
  <c r="DJ541" i="3" s="1"/>
  <c r="DH541" i="3"/>
  <c r="A542" i="3"/>
  <c r="Y542" i="3"/>
  <c r="CX542" i="3" s="1"/>
  <c r="CY542" i="3"/>
  <c r="CZ542" i="3"/>
  <c r="DA542" i="3"/>
  <c r="DB542" i="3"/>
  <c r="DC542" i="3"/>
  <c r="A543" i="3"/>
  <c r="Y543" i="3"/>
  <c r="CX543" i="3" s="1"/>
  <c r="CY543" i="3"/>
  <c r="CZ543" i="3"/>
  <c r="DA543" i="3"/>
  <c r="DB543" i="3"/>
  <c r="DC543" i="3"/>
  <c r="A544" i="3"/>
  <c r="Y544" i="3"/>
  <c r="CU544" i="3"/>
  <c r="CY544" i="3"/>
  <c r="CZ544" i="3"/>
  <c r="DB544" i="3" s="1"/>
  <c r="DA544" i="3"/>
  <c r="DC544" i="3"/>
  <c r="A545" i="3"/>
  <c r="Y545" i="3"/>
  <c r="CX545" i="3"/>
  <c r="CY545" i="3"/>
  <c r="CZ545" i="3"/>
  <c r="DB545" i="3" s="1"/>
  <c r="DA545" i="3"/>
  <c r="DC545" i="3"/>
  <c r="A546" i="3"/>
  <c r="Y546" i="3"/>
  <c r="CU546" i="3"/>
  <c r="CV546" i="3"/>
  <c r="CX546" i="3"/>
  <c r="CY546" i="3"/>
  <c r="CZ546" i="3"/>
  <c r="DB546" i="3" s="1"/>
  <c r="DA546" i="3"/>
  <c r="DC546" i="3"/>
  <c r="DF546" i="3"/>
  <c r="DG546" i="3"/>
  <c r="DH546" i="3"/>
  <c r="DI546" i="3"/>
  <c r="DJ546" i="3" s="1"/>
  <c r="A547" i="3"/>
  <c r="Y547" i="3"/>
  <c r="CX547" i="3"/>
  <c r="DG547" i="3" s="1"/>
  <c r="CY547" i="3"/>
  <c r="CZ547" i="3"/>
  <c r="DA547" i="3"/>
  <c r="DB547" i="3"/>
  <c r="DC547" i="3"/>
  <c r="DF547" i="3"/>
  <c r="DJ547" i="3" s="1"/>
  <c r="DH547" i="3"/>
  <c r="DI547" i="3"/>
  <c r="A548" i="3"/>
  <c r="Y548" i="3"/>
  <c r="CU548" i="3"/>
  <c r="CY548" i="3"/>
  <c r="CZ548" i="3"/>
  <c r="DB548" i="3" s="1"/>
  <c r="DA548" i="3"/>
  <c r="DC548" i="3"/>
  <c r="A549" i="3"/>
  <c r="Y549" i="3"/>
  <c r="CX549" i="3"/>
  <c r="CY549" i="3"/>
  <c r="CZ549" i="3"/>
  <c r="DB549" i="3" s="1"/>
  <c r="DA549" i="3"/>
  <c r="DC549" i="3"/>
  <c r="A550" i="3"/>
  <c r="Y550" i="3"/>
  <c r="CW550" i="3"/>
  <c r="CX550" i="3"/>
  <c r="DF550" i="3" s="1"/>
  <c r="CY550" i="3"/>
  <c r="CZ550" i="3"/>
  <c r="DB550" i="3" s="1"/>
  <c r="DA550" i="3"/>
  <c r="DC550" i="3"/>
  <c r="DG550" i="3"/>
  <c r="DH550" i="3"/>
  <c r="DJ550" i="3"/>
  <c r="A551" i="3"/>
  <c r="Y551" i="3"/>
  <c r="CW551" i="3" s="1"/>
  <c r="CY551" i="3"/>
  <c r="CZ551" i="3"/>
  <c r="DA551" i="3"/>
  <c r="DB551" i="3"/>
  <c r="DC551" i="3"/>
  <c r="A552" i="3"/>
  <c r="Y552" i="3"/>
  <c r="CY552" i="3"/>
  <c r="CZ552" i="3"/>
  <c r="DA552" i="3"/>
  <c r="DB552" i="3"/>
  <c r="DC552" i="3"/>
  <c r="A553" i="3"/>
  <c r="Y553" i="3"/>
  <c r="CX553" i="3" s="1"/>
  <c r="CY553" i="3"/>
  <c r="CZ553" i="3"/>
  <c r="DA553" i="3"/>
  <c r="DB553" i="3"/>
  <c r="DC553" i="3"/>
  <c r="DI553" i="3"/>
  <c r="A554" i="3"/>
  <c r="Y554" i="3"/>
  <c r="CX554" i="3" s="1"/>
  <c r="CY554" i="3"/>
  <c r="CZ554" i="3"/>
  <c r="DA554" i="3"/>
  <c r="DB554" i="3"/>
  <c r="DC554" i="3"/>
  <c r="A555" i="3"/>
  <c r="Y555" i="3"/>
  <c r="CX555" i="3" s="1"/>
  <c r="CY555" i="3"/>
  <c r="CZ555" i="3"/>
  <c r="DA555" i="3"/>
  <c r="DB555" i="3"/>
  <c r="DC555" i="3"/>
  <c r="A556" i="3"/>
  <c r="Y556" i="3"/>
  <c r="CX556" i="3" s="1"/>
  <c r="CY556" i="3"/>
  <c r="CZ556" i="3"/>
  <c r="DB556" i="3" s="1"/>
  <c r="DA556" i="3"/>
  <c r="DC556" i="3"/>
  <c r="A557" i="3"/>
  <c r="Y557" i="3"/>
  <c r="CX557" i="3" s="1"/>
  <c r="CY557" i="3"/>
  <c r="CZ557" i="3"/>
  <c r="DB557" i="3" s="1"/>
  <c r="DA557" i="3"/>
  <c r="DC557" i="3"/>
  <c r="A558" i="3"/>
  <c r="Y558" i="3"/>
  <c r="CX558" i="3"/>
  <c r="CY558" i="3"/>
  <c r="CZ558" i="3"/>
  <c r="DB558" i="3" s="1"/>
  <c r="DA558" i="3"/>
  <c r="DC558" i="3"/>
  <c r="DH558" i="3"/>
  <c r="A559" i="3"/>
  <c r="Y559" i="3"/>
  <c r="CX559" i="3"/>
  <c r="DF559" i="3" s="1"/>
  <c r="DJ559" i="3" s="1"/>
  <c r="CY559" i="3"/>
  <c r="CZ559" i="3"/>
  <c r="DA559" i="3"/>
  <c r="DB559" i="3"/>
  <c r="DC559" i="3"/>
  <c r="DH559" i="3"/>
  <c r="A560" i="3"/>
  <c r="Y560" i="3"/>
  <c r="CX560" i="3"/>
  <c r="DG560" i="3" s="1"/>
  <c r="CY560" i="3"/>
  <c r="CZ560" i="3"/>
  <c r="DA560" i="3"/>
  <c r="DB560" i="3"/>
  <c r="DC560" i="3"/>
  <c r="DF560" i="3"/>
  <c r="DJ560" i="3" s="1"/>
  <c r="DH560" i="3"/>
  <c r="A561" i="3"/>
  <c r="Y561" i="3"/>
  <c r="CX561" i="3" s="1"/>
  <c r="CY561" i="3"/>
  <c r="CZ561" i="3"/>
  <c r="DB561" i="3" s="1"/>
  <c r="DA561" i="3"/>
  <c r="DC561" i="3"/>
  <c r="A562" i="3"/>
  <c r="Y562" i="3"/>
  <c r="CX562" i="3"/>
  <c r="DG562" i="3" s="1"/>
  <c r="CY562" i="3"/>
  <c r="CZ562" i="3"/>
  <c r="DA562" i="3"/>
  <c r="DB562" i="3"/>
  <c r="DC562" i="3"/>
  <c r="DF562" i="3"/>
  <c r="DJ562" i="3" s="1"/>
  <c r="DH562" i="3"/>
  <c r="DI562" i="3"/>
  <c r="A563" i="3"/>
  <c r="Y563" i="3"/>
  <c r="CX563" i="3" s="1"/>
  <c r="CY563" i="3"/>
  <c r="CZ563" i="3"/>
  <c r="DA563" i="3"/>
  <c r="DB563" i="3"/>
  <c r="DC563" i="3"/>
  <c r="A564" i="3"/>
  <c r="Y564" i="3"/>
  <c r="CV564" i="3" s="1"/>
  <c r="CU564" i="3"/>
  <c r="CX564" i="3"/>
  <c r="CY564" i="3"/>
  <c r="CZ564" i="3"/>
  <c r="DB564" i="3" s="1"/>
  <c r="DA564" i="3"/>
  <c r="DC564" i="3"/>
  <c r="DH564" i="3"/>
  <c r="A565" i="3"/>
  <c r="Y565" i="3"/>
  <c r="CX565" i="3"/>
  <c r="DF565" i="3" s="1"/>
  <c r="CY565" i="3"/>
  <c r="CZ565" i="3"/>
  <c r="DA565" i="3"/>
  <c r="DB565" i="3"/>
  <c r="DC565" i="3"/>
  <c r="DH565" i="3"/>
  <c r="A566" i="3"/>
  <c r="Y566" i="3"/>
  <c r="CX566" i="3" s="1"/>
  <c r="CW566" i="3"/>
  <c r="CY566" i="3"/>
  <c r="CZ566" i="3"/>
  <c r="DB566" i="3" s="1"/>
  <c r="DA566" i="3"/>
  <c r="DC566" i="3"/>
  <c r="A567" i="3"/>
  <c r="Y567" i="3"/>
  <c r="CW567" i="3"/>
  <c r="CX567" i="3"/>
  <c r="DF567" i="3" s="1"/>
  <c r="CY567" i="3"/>
  <c r="CZ567" i="3"/>
  <c r="DA567" i="3"/>
  <c r="DB567" i="3"/>
  <c r="DC567" i="3"/>
  <c r="DG567" i="3"/>
  <c r="DJ567" i="3" s="1"/>
  <c r="DH567" i="3"/>
  <c r="DI567" i="3"/>
  <c r="A568" i="3"/>
  <c r="Y568" i="3"/>
  <c r="CX568" i="3" s="1"/>
  <c r="CY568" i="3"/>
  <c r="CZ568" i="3"/>
  <c r="DB568" i="3" s="1"/>
  <c r="DA568" i="3"/>
  <c r="DC568" i="3"/>
  <c r="A569" i="3"/>
  <c r="Y569" i="3"/>
  <c r="CX569" i="3" s="1"/>
  <c r="CY569" i="3"/>
  <c r="CZ569" i="3"/>
  <c r="DB569" i="3" s="1"/>
  <c r="DA569" i="3"/>
  <c r="DC569" i="3"/>
  <c r="A570" i="3"/>
  <c r="Y570" i="3"/>
  <c r="CX570" i="3"/>
  <c r="CY570" i="3"/>
  <c r="CZ570" i="3"/>
  <c r="DB570" i="3" s="1"/>
  <c r="DA570" i="3"/>
  <c r="DC570" i="3"/>
  <c r="DH570" i="3"/>
  <c r="A571" i="3"/>
  <c r="Y571" i="3"/>
  <c r="CU571" i="3"/>
  <c r="CV571" i="3"/>
  <c r="CX571" i="3"/>
  <c r="CY571" i="3"/>
  <c r="CZ571" i="3"/>
  <c r="DB571" i="3" s="1"/>
  <c r="DA571" i="3"/>
  <c r="DC571" i="3"/>
  <c r="DF571" i="3"/>
  <c r="DG571" i="3"/>
  <c r="DH571" i="3"/>
  <c r="DI571" i="3"/>
  <c r="DJ571" i="3" s="1"/>
  <c r="A572" i="3"/>
  <c r="Y572" i="3"/>
  <c r="CX572" i="3"/>
  <c r="DG572" i="3" s="1"/>
  <c r="CY572" i="3"/>
  <c r="CZ572" i="3"/>
  <c r="DA572" i="3"/>
  <c r="DB572" i="3"/>
  <c r="DC572" i="3"/>
  <c r="DF572" i="3"/>
  <c r="DJ572" i="3" s="1"/>
  <c r="DH572" i="3"/>
  <c r="DI572" i="3"/>
  <c r="A573" i="3"/>
  <c r="Y573" i="3"/>
  <c r="CU573" i="3"/>
  <c r="CY573" i="3"/>
  <c r="CZ573" i="3"/>
  <c r="DB573" i="3" s="1"/>
  <c r="DA573" i="3"/>
  <c r="DC573" i="3"/>
  <c r="A574" i="3"/>
  <c r="Y574" i="3"/>
  <c r="CX574" i="3"/>
  <c r="CY574" i="3"/>
  <c r="CZ574" i="3"/>
  <c r="DB574" i="3" s="1"/>
  <c r="DA574" i="3"/>
  <c r="DC574" i="3"/>
  <c r="DH574" i="3"/>
  <c r="A575" i="3"/>
  <c r="Y575" i="3"/>
  <c r="CX575" i="3" s="1"/>
  <c r="CU575" i="3"/>
  <c r="CV575" i="3"/>
  <c r="CY575" i="3"/>
  <c r="CZ575" i="3"/>
  <c r="DB575" i="3" s="1"/>
  <c r="DA575" i="3"/>
  <c r="DC575" i="3"/>
  <c r="DI575" i="3"/>
  <c r="DJ575" i="3" s="1"/>
  <c r="A576" i="3"/>
  <c r="Y576" i="3"/>
  <c r="CX576" i="3"/>
  <c r="DG576" i="3" s="1"/>
  <c r="CY576" i="3"/>
  <c r="CZ576" i="3"/>
  <c r="DA576" i="3"/>
  <c r="DB576" i="3"/>
  <c r="DC576" i="3"/>
  <c r="DF576" i="3"/>
  <c r="DH576" i="3"/>
  <c r="DI576" i="3"/>
  <c r="DJ576" i="3" s="1"/>
  <c r="A577" i="3"/>
  <c r="Y577" i="3"/>
  <c r="CY577" i="3"/>
  <c r="CZ577" i="3"/>
  <c r="DA577" i="3"/>
  <c r="DB577" i="3"/>
  <c r="DC577" i="3"/>
  <c r="A578" i="3"/>
  <c r="Y578" i="3"/>
  <c r="CW578" i="3" s="1"/>
  <c r="CX578" i="3"/>
  <c r="CY578" i="3"/>
  <c r="CZ578" i="3"/>
  <c r="DB578" i="3" s="1"/>
  <c r="DA578" i="3"/>
  <c r="DC578" i="3"/>
  <c r="A579" i="3"/>
  <c r="Y579" i="3"/>
  <c r="CW579" i="3"/>
  <c r="CX579" i="3"/>
  <c r="DF579" i="3" s="1"/>
  <c r="CY579" i="3"/>
  <c r="CZ579" i="3"/>
  <c r="DB579" i="3" s="1"/>
  <c r="DA579" i="3"/>
  <c r="DC579" i="3"/>
  <c r="DG579" i="3"/>
  <c r="DH579" i="3"/>
  <c r="DJ579" i="3"/>
  <c r="A580" i="3"/>
  <c r="Y580" i="3"/>
  <c r="CX580" i="3" s="1"/>
  <c r="CY580" i="3"/>
  <c r="CZ580" i="3"/>
  <c r="DB580" i="3" s="1"/>
  <c r="DA580" i="3"/>
  <c r="DC580" i="3"/>
  <c r="A581" i="3"/>
  <c r="Y581" i="3"/>
  <c r="CX581" i="3"/>
  <c r="CY581" i="3"/>
  <c r="CZ581" i="3"/>
  <c r="DB581" i="3" s="1"/>
  <c r="DA581" i="3"/>
  <c r="DC581" i="3"/>
  <c r="A582" i="3"/>
  <c r="Y582" i="3"/>
  <c r="CX582" i="3"/>
  <c r="DF582" i="3" s="1"/>
  <c r="DJ582" i="3" s="1"/>
  <c r="CY582" i="3"/>
  <c r="CZ582" i="3"/>
  <c r="DA582" i="3"/>
  <c r="DB582" i="3"/>
  <c r="DC582" i="3"/>
  <c r="DH582" i="3"/>
  <c r="A583" i="3"/>
  <c r="Y583" i="3"/>
  <c r="CX583" i="3"/>
  <c r="DG583" i="3" s="1"/>
  <c r="CY583" i="3"/>
  <c r="CZ583" i="3"/>
  <c r="DA583" i="3"/>
  <c r="DB583" i="3"/>
  <c r="DC583" i="3"/>
  <c r="DF583" i="3"/>
  <c r="DJ583" i="3" s="1"/>
  <c r="DH583" i="3"/>
  <c r="A584" i="3"/>
  <c r="Y584" i="3"/>
  <c r="CX584" i="3" s="1"/>
  <c r="DI584" i="3" s="1"/>
  <c r="CY584" i="3"/>
  <c r="CZ584" i="3"/>
  <c r="DB584" i="3" s="1"/>
  <c r="DA584" i="3"/>
  <c r="DC584" i="3"/>
  <c r="A585" i="3"/>
  <c r="Y585" i="3"/>
  <c r="CX585" i="3"/>
  <c r="DG585" i="3" s="1"/>
  <c r="CY585" i="3"/>
  <c r="CZ585" i="3"/>
  <c r="DA585" i="3"/>
  <c r="DB585" i="3"/>
  <c r="DC585" i="3"/>
  <c r="DF585" i="3"/>
  <c r="DJ585" i="3" s="1"/>
  <c r="DH585" i="3"/>
  <c r="DI585" i="3"/>
  <c r="A586" i="3"/>
  <c r="Y586" i="3"/>
  <c r="CX586" i="3" s="1"/>
  <c r="CY586" i="3"/>
  <c r="CZ586" i="3"/>
  <c r="DA586" i="3"/>
  <c r="DB586" i="3"/>
  <c r="DC586" i="3"/>
  <c r="DG586" i="3"/>
  <c r="A587" i="3"/>
  <c r="Y587" i="3"/>
  <c r="CX587" i="3" s="1"/>
  <c r="CY587" i="3"/>
  <c r="CZ587" i="3"/>
  <c r="DB587" i="3" s="1"/>
  <c r="DA587" i="3"/>
  <c r="DC587" i="3"/>
  <c r="DG587" i="3"/>
  <c r="A588" i="3"/>
  <c r="Y588" i="3"/>
  <c r="CX588" i="3" s="1"/>
  <c r="CY588" i="3"/>
  <c r="CZ588" i="3"/>
  <c r="DB588" i="3" s="1"/>
  <c r="DA588" i="3"/>
  <c r="DC588" i="3"/>
  <c r="A589" i="3"/>
  <c r="Y589" i="3"/>
  <c r="CX589" i="3"/>
  <c r="CY589" i="3"/>
  <c r="CZ589" i="3"/>
  <c r="DB589" i="3" s="1"/>
  <c r="DA589" i="3"/>
  <c r="DC589" i="3"/>
  <c r="DH589" i="3"/>
  <c r="A590" i="3"/>
  <c r="Y590" i="3"/>
  <c r="CX590" i="3"/>
  <c r="CY590" i="3"/>
  <c r="CZ590" i="3"/>
  <c r="DA590" i="3"/>
  <c r="DB590" i="3"/>
  <c r="DC590" i="3"/>
  <c r="DH590" i="3"/>
  <c r="A591" i="3"/>
  <c r="Y591" i="3"/>
  <c r="CV591" i="3" s="1"/>
  <c r="CU591" i="3"/>
  <c r="CY591" i="3"/>
  <c r="CZ591" i="3"/>
  <c r="DA591" i="3"/>
  <c r="DB591" i="3"/>
  <c r="DC591" i="3"/>
  <c r="A592" i="3"/>
  <c r="Y592" i="3"/>
  <c r="CX592" i="3" s="1"/>
  <c r="CY592" i="3"/>
  <c r="CZ592" i="3"/>
  <c r="DA592" i="3"/>
  <c r="DB592" i="3"/>
  <c r="DC592" i="3"/>
  <c r="A593" i="3"/>
  <c r="Y593" i="3"/>
  <c r="CY593" i="3"/>
  <c r="CZ593" i="3"/>
  <c r="DB593" i="3" s="1"/>
  <c r="DA593" i="3"/>
  <c r="DC593" i="3"/>
  <c r="A594" i="3"/>
  <c r="Y594" i="3"/>
  <c r="CW594" i="3"/>
  <c r="CX594" i="3"/>
  <c r="CY594" i="3"/>
  <c r="CZ594" i="3"/>
  <c r="DA594" i="3"/>
  <c r="DB594" i="3"/>
  <c r="DC594" i="3"/>
  <c r="A595" i="3"/>
  <c r="Y595" i="3"/>
  <c r="CX595" i="3"/>
  <c r="DG595" i="3" s="1"/>
  <c r="CY595" i="3"/>
  <c r="CZ595" i="3"/>
  <c r="DB595" i="3" s="1"/>
  <c r="DA595" i="3"/>
  <c r="DC595" i="3"/>
  <c r="DF595" i="3"/>
  <c r="DJ595" i="3" s="1"/>
  <c r="DH595" i="3"/>
  <c r="A596" i="3"/>
  <c r="Y596" i="3"/>
  <c r="CX596" i="3" s="1"/>
  <c r="CY596" i="3"/>
  <c r="CZ596" i="3"/>
  <c r="DB596" i="3" s="1"/>
  <c r="DA596" i="3"/>
  <c r="DC596" i="3"/>
  <c r="DI596" i="3"/>
  <c r="A597" i="3"/>
  <c r="Y597" i="3"/>
  <c r="CX597" i="3"/>
  <c r="DG597" i="3" s="1"/>
  <c r="CY597" i="3"/>
  <c r="CZ597" i="3"/>
  <c r="DA597" i="3"/>
  <c r="DB597" i="3"/>
  <c r="DC597" i="3"/>
  <c r="DF597" i="3"/>
  <c r="DJ597" i="3" s="1"/>
  <c r="DH597" i="3"/>
  <c r="DI597" i="3"/>
  <c r="A598" i="3"/>
  <c r="Y598" i="3"/>
  <c r="CU598" i="3"/>
  <c r="CY598" i="3"/>
  <c r="CZ598" i="3"/>
  <c r="DB598" i="3" s="1"/>
  <c r="DA598" i="3"/>
  <c r="DC598" i="3"/>
  <c r="A599" i="3"/>
  <c r="Y599" i="3"/>
  <c r="CX599" i="3"/>
  <c r="CY599" i="3"/>
  <c r="CZ599" i="3"/>
  <c r="DB599" i="3" s="1"/>
  <c r="DA599" i="3"/>
  <c r="DC599" i="3"/>
  <c r="DH599" i="3"/>
  <c r="A600" i="3"/>
  <c r="Y600" i="3"/>
  <c r="CX600" i="3" s="1"/>
  <c r="CW600" i="3"/>
  <c r="CY600" i="3"/>
  <c r="CZ600" i="3"/>
  <c r="DB600" i="3" s="1"/>
  <c r="DA600" i="3"/>
  <c r="DC600" i="3"/>
  <c r="DG600" i="3"/>
  <c r="DJ600" i="3" s="1"/>
  <c r="A601" i="3"/>
  <c r="Y601" i="3"/>
  <c r="CW601" i="3" s="1"/>
  <c r="CY601" i="3"/>
  <c r="CZ601" i="3"/>
  <c r="DA601" i="3"/>
  <c r="DB601" i="3"/>
  <c r="DC601" i="3"/>
  <c r="A602" i="3"/>
  <c r="Y602" i="3"/>
  <c r="CY602" i="3"/>
  <c r="CZ602" i="3"/>
  <c r="DB602" i="3" s="1"/>
  <c r="DA602" i="3"/>
  <c r="DC602" i="3"/>
  <c r="A603" i="3"/>
  <c r="Y603" i="3"/>
  <c r="CW603" i="3" s="1"/>
  <c r="CX603" i="3"/>
  <c r="CY603" i="3"/>
  <c r="CZ603" i="3"/>
  <c r="DB603" i="3" s="1"/>
  <c r="DA603" i="3"/>
  <c r="DC603" i="3"/>
  <c r="DH603" i="3"/>
  <c r="A604" i="3"/>
  <c r="Y604" i="3"/>
  <c r="CX604" i="3" s="1"/>
  <c r="CW604" i="3"/>
  <c r="CY604" i="3"/>
  <c r="CZ604" i="3"/>
  <c r="DB604" i="3" s="1"/>
  <c r="DA604" i="3"/>
  <c r="DC604" i="3"/>
  <c r="DG604" i="3"/>
  <c r="DJ604" i="3" s="1"/>
  <c r="A605" i="3"/>
  <c r="Y605" i="3"/>
  <c r="CW605" i="3" s="1"/>
  <c r="CY605" i="3"/>
  <c r="CZ605" i="3"/>
  <c r="DA605" i="3"/>
  <c r="DB605" i="3"/>
  <c r="DC605" i="3"/>
  <c r="A606" i="3"/>
  <c r="Y606" i="3"/>
  <c r="CX606" i="3" s="1"/>
  <c r="CY606" i="3"/>
  <c r="CZ606" i="3"/>
  <c r="DA606" i="3"/>
  <c r="DB606" i="3"/>
  <c r="DC606" i="3"/>
  <c r="DG606" i="3"/>
  <c r="A607" i="3"/>
  <c r="Y607" i="3"/>
  <c r="CX607" i="3" s="1"/>
  <c r="CY607" i="3"/>
  <c r="CZ607" i="3"/>
  <c r="DA607" i="3"/>
  <c r="DB607" i="3"/>
  <c r="DC607" i="3"/>
  <c r="A608" i="3"/>
  <c r="Y608" i="3"/>
  <c r="CX608" i="3" s="1"/>
  <c r="CY608" i="3"/>
  <c r="CZ608" i="3"/>
  <c r="DB608" i="3" s="1"/>
  <c r="DA608" i="3"/>
  <c r="DC608" i="3"/>
  <c r="A609" i="3"/>
  <c r="Y609" i="3"/>
  <c r="CX609" i="3"/>
  <c r="CY609" i="3"/>
  <c r="CZ609" i="3"/>
  <c r="DB609" i="3" s="1"/>
  <c r="DA609" i="3"/>
  <c r="DC609" i="3"/>
  <c r="DH609" i="3"/>
  <c r="A610" i="3"/>
  <c r="Y610" i="3"/>
  <c r="CX610" i="3"/>
  <c r="CY610" i="3"/>
  <c r="CZ610" i="3"/>
  <c r="DA610" i="3"/>
  <c r="DB610" i="3"/>
  <c r="DC610" i="3"/>
  <c r="A611" i="3"/>
  <c r="Y611" i="3"/>
  <c r="CX611" i="3" s="1"/>
  <c r="CY611" i="3"/>
  <c r="CZ611" i="3"/>
  <c r="DB611" i="3" s="1"/>
  <c r="DA611" i="3"/>
  <c r="DC611" i="3"/>
  <c r="DH611" i="3"/>
  <c r="A612" i="3"/>
  <c r="Y612" i="3"/>
  <c r="CX612" i="3" s="1"/>
  <c r="DF612" i="3" s="1"/>
  <c r="DJ612" i="3" s="1"/>
  <c r="CY612" i="3"/>
  <c r="CZ612" i="3"/>
  <c r="DB612" i="3" s="1"/>
  <c r="DA612" i="3"/>
  <c r="DC612" i="3"/>
  <c r="DH612" i="3"/>
  <c r="A613" i="3"/>
  <c r="Y613" i="3"/>
  <c r="CX613" i="3"/>
  <c r="CY613" i="3"/>
  <c r="CZ613" i="3"/>
  <c r="DA613" i="3"/>
  <c r="DB613" i="3"/>
  <c r="DC613" i="3"/>
  <c r="A614" i="3"/>
  <c r="Y614" i="3"/>
  <c r="CX614" i="3"/>
  <c r="DF614" i="3" s="1"/>
  <c r="DJ614" i="3" s="1"/>
  <c r="CY614" i="3"/>
  <c r="CZ614" i="3"/>
  <c r="DB614" i="3" s="1"/>
  <c r="DA614" i="3"/>
  <c r="DC614" i="3"/>
  <c r="DH614" i="3"/>
  <c r="A615" i="3"/>
  <c r="Y615" i="3"/>
  <c r="CX615" i="3" s="1"/>
  <c r="CY615" i="3"/>
  <c r="CZ615" i="3"/>
  <c r="DA615" i="3"/>
  <c r="DB615" i="3"/>
  <c r="DC615" i="3"/>
  <c r="A616" i="3"/>
  <c r="Y616" i="3"/>
  <c r="CX616" i="3"/>
  <c r="DG616" i="3" s="1"/>
  <c r="CY616" i="3"/>
  <c r="CZ616" i="3"/>
  <c r="DA616" i="3"/>
  <c r="DB616" i="3"/>
  <c r="DC616" i="3"/>
  <c r="DF616" i="3"/>
  <c r="DJ616" i="3" s="1"/>
  <c r="DH616" i="3"/>
  <c r="DI616" i="3"/>
  <c r="A617" i="3"/>
  <c r="Y617" i="3"/>
  <c r="CX617" i="3" s="1"/>
  <c r="CY617" i="3"/>
  <c r="CZ617" i="3"/>
  <c r="DA617" i="3"/>
  <c r="DB617" i="3"/>
  <c r="DC617" i="3"/>
  <c r="A618" i="3"/>
  <c r="Y618" i="3"/>
  <c r="CX618" i="3" s="1"/>
  <c r="CY618" i="3"/>
  <c r="CZ618" i="3"/>
  <c r="DA618" i="3"/>
  <c r="DB618" i="3"/>
  <c r="DC618" i="3"/>
  <c r="A619" i="3"/>
  <c r="Y619" i="3"/>
  <c r="CX619" i="3" s="1"/>
  <c r="CY619" i="3"/>
  <c r="CZ619" i="3"/>
  <c r="DB619" i="3" s="1"/>
  <c r="DA619" i="3"/>
  <c r="DC619" i="3"/>
  <c r="A620" i="3"/>
  <c r="Y620" i="3"/>
  <c r="CU620" i="3"/>
  <c r="CV620" i="3"/>
  <c r="CX620" i="3"/>
  <c r="DF620" i="3" s="1"/>
  <c r="CY620" i="3"/>
  <c r="CZ620" i="3"/>
  <c r="DB620" i="3" s="1"/>
  <c r="DA620" i="3"/>
  <c r="DC620" i="3"/>
  <c r="DH620" i="3"/>
  <c r="A621" i="3"/>
  <c r="Y621" i="3"/>
  <c r="CX621" i="3" s="1"/>
  <c r="CY621" i="3"/>
  <c r="CZ621" i="3"/>
  <c r="DA621" i="3"/>
  <c r="DB621" i="3"/>
  <c r="DC621" i="3"/>
  <c r="A622" i="3"/>
  <c r="Y622" i="3"/>
  <c r="CW622" i="3"/>
  <c r="CX622" i="3"/>
  <c r="CY622" i="3"/>
  <c r="CZ622" i="3"/>
  <c r="DA622" i="3"/>
  <c r="DB622" i="3"/>
  <c r="DC622" i="3"/>
  <c r="A623" i="3"/>
  <c r="Y623" i="3"/>
  <c r="CW623" i="3"/>
  <c r="CX623" i="3"/>
  <c r="DF623" i="3" s="1"/>
  <c r="CY623" i="3"/>
  <c r="CZ623" i="3"/>
  <c r="DB623" i="3" s="1"/>
  <c r="DA623" i="3"/>
  <c r="DC623" i="3"/>
  <c r="DG623" i="3"/>
  <c r="DH623" i="3"/>
  <c r="DI623" i="3"/>
  <c r="DJ623" i="3"/>
  <c r="A624" i="3"/>
  <c r="Y624" i="3"/>
  <c r="CX624" i="3"/>
  <c r="DF624" i="3" s="1"/>
  <c r="DJ624" i="3" s="1"/>
  <c r="CY624" i="3"/>
  <c r="CZ624" i="3"/>
  <c r="DB624" i="3" s="1"/>
  <c r="DA624" i="3"/>
  <c r="DC624" i="3"/>
  <c r="DH624" i="3"/>
  <c r="A625" i="3"/>
  <c r="Y625" i="3"/>
  <c r="CX625" i="3"/>
  <c r="CY625" i="3"/>
  <c r="CZ625" i="3"/>
  <c r="DA625" i="3"/>
  <c r="DB625" i="3"/>
  <c r="DC625" i="3"/>
  <c r="A626" i="3"/>
  <c r="Y626" i="3"/>
  <c r="CU626" i="3"/>
  <c r="CV626" i="3"/>
  <c r="CX626" i="3"/>
  <c r="DG626" i="3" s="1"/>
  <c r="CY626" i="3"/>
  <c r="CZ626" i="3"/>
  <c r="DA626" i="3"/>
  <c r="DB626" i="3"/>
  <c r="DC626" i="3"/>
  <c r="DF626" i="3"/>
  <c r="DH626" i="3"/>
  <c r="DI626" i="3"/>
  <c r="DJ626" i="3" s="1"/>
  <c r="A627" i="3"/>
  <c r="Y627" i="3"/>
  <c r="CX627" i="3" s="1"/>
  <c r="CY627" i="3"/>
  <c r="CZ627" i="3"/>
  <c r="DA627" i="3"/>
  <c r="DB627" i="3"/>
  <c r="DC627" i="3"/>
  <c r="A628" i="3"/>
  <c r="Y628" i="3"/>
  <c r="CY628" i="3"/>
  <c r="CZ628" i="3"/>
  <c r="DA628" i="3"/>
  <c r="DB628" i="3"/>
  <c r="DC628" i="3"/>
  <c r="A629" i="3"/>
  <c r="Y629" i="3"/>
  <c r="CW629" i="3"/>
  <c r="CX629" i="3"/>
  <c r="CY629" i="3"/>
  <c r="CZ629" i="3"/>
  <c r="DA629" i="3"/>
  <c r="DB629" i="3"/>
  <c r="DC629" i="3"/>
  <c r="A630" i="3"/>
  <c r="Y630" i="3"/>
  <c r="CX630" i="3"/>
  <c r="DF630" i="3" s="1"/>
  <c r="DJ630" i="3" s="1"/>
  <c r="CY630" i="3"/>
  <c r="CZ630" i="3"/>
  <c r="DB630" i="3" s="1"/>
  <c r="DA630" i="3"/>
  <c r="DC630" i="3"/>
  <c r="DH630" i="3"/>
  <c r="A631" i="3"/>
  <c r="Y631" i="3"/>
  <c r="CX631" i="3" s="1"/>
  <c r="CY631" i="3"/>
  <c r="CZ631" i="3"/>
  <c r="DA631" i="3"/>
  <c r="DB631" i="3"/>
  <c r="DC631" i="3"/>
  <c r="A632" i="3"/>
  <c r="Y632" i="3"/>
  <c r="CX632" i="3"/>
  <c r="DG632" i="3" s="1"/>
  <c r="CY632" i="3"/>
  <c r="CZ632" i="3"/>
  <c r="DA632" i="3"/>
  <c r="DB632" i="3"/>
  <c r="DC632" i="3"/>
  <c r="DF632" i="3"/>
  <c r="DJ632" i="3" s="1"/>
  <c r="DH632" i="3"/>
  <c r="DI632" i="3"/>
  <c r="A633" i="3"/>
  <c r="Y633" i="3"/>
  <c r="CX633" i="3" s="1"/>
  <c r="CU633" i="3"/>
  <c r="CV633" i="3"/>
  <c r="CY633" i="3"/>
  <c r="CZ633" i="3"/>
  <c r="DB633" i="3" s="1"/>
  <c r="DA633" i="3"/>
  <c r="DC633" i="3"/>
  <c r="A634" i="3"/>
  <c r="Y634" i="3"/>
  <c r="CX634" i="3"/>
  <c r="DF634" i="3" s="1"/>
  <c r="CY634" i="3"/>
  <c r="CZ634" i="3"/>
  <c r="DB634" i="3" s="1"/>
  <c r="DA634" i="3"/>
  <c r="DC634" i="3"/>
  <c r="DH634" i="3"/>
  <c r="A635" i="3"/>
  <c r="Y635" i="3"/>
  <c r="CX635" i="3" s="1"/>
  <c r="CW635" i="3"/>
  <c r="CY635" i="3"/>
  <c r="CZ635" i="3"/>
  <c r="DA635" i="3"/>
  <c r="DB635" i="3"/>
  <c r="DC635" i="3"/>
  <c r="A636" i="3"/>
  <c r="Y636" i="3"/>
  <c r="CW636" i="3" s="1"/>
  <c r="CY636" i="3"/>
  <c r="CZ636" i="3"/>
  <c r="DA636" i="3"/>
  <c r="DB636" i="3"/>
  <c r="DC636" i="3"/>
  <c r="A637" i="3"/>
  <c r="Y637" i="3"/>
  <c r="CW637" i="3" s="1"/>
  <c r="CX637" i="3"/>
  <c r="DF637" i="3" s="1"/>
  <c r="CY637" i="3"/>
  <c r="CZ637" i="3"/>
  <c r="DB637" i="3" s="1"/>
  <c r="DA637" i="3"/>
  <c r="DC637" i="3"/>
  <c r="DH637" i="3"/>
  <c r="A638" i="3"/>
  <c r="Y638" i="3"/>
  <c r="CW638" i="3" s="1"/>
  <c r="CX638" i="3"/>
  <c r="DF638" i="3" s="1"/>
  <c r="CY638" i="3"/>
  <c r="CZ638" i="3"/>
  <c r="DB638" i="3" s="1"/>
  <c r="DA638" i="3"/>
  <c r="DC638" i="3"/>
  <c r="DH638" i="3"/>
  <c r="A639" i="3"/>
  <c r="Y639" i="3"/>
  <c r="CX639" i="3" s="1"/>
  <c r="CW639" i="3"/>
  <c r="CY639" i="3"/>
  <c r="CZ639" i="3"/>
  <c r="DA639" i="3"/>
  <c r="DB639" i="3"/>
  <c r="DC639" i="3"/>
  <c r="A640" i="3"/>
  <c r="Y640" i="3"/>
  <c r="CX640" i="3" s="1"/>
  <c r="CY640" i="3"/>
  <c r="CZ640" i="3"/>
  <c r="DB640" i="3" s="1"/>
  <c r="DA640" i="3"/>
  <c r="DC640" i="3"/>
  <c r="A641" i="3"/>
  <c r="Y641" i="3"/>
  <c r="CX641" i="3"/>
  <c r="DF641" i="3" s="1"/>
  <c r="DJ641" i="3" s="1"/>
  <c r="CY641" i="3"/>
  <c r="CZ641" i="3"/>
  <c r="DB641" i="3" s="1"/>
  <c r="DA641" i="3"/>
  <c r="DC641" i="3"/>
  <c r="DH641" i="3"/>
  <c r="A642" i="3"/>
  <c r="Y642" i="3"/>
  <c r="CX642" i="3"/>
  <c r="CY642" i="3"/>
  <c r="CZ642" i="3"/>
  <c r="DA642" i="3"/>
  <c r="DB642" i="3"/>
  <c r="DC642" i="3"/>
  <c r="DH642" i="3"/>
  <c r="A643" i="3"/>
  <c r="Y643" i="3"/>
  <c r="CX643" i="3"/>
  <c r="DF643" i="3" s="1"/>
  <c r="DJ643" i="3" s="1"/>
  <c r="CY643" i="3"/>
  <c r="CZ643" i="3"/>
  <c r="DB643" i="3" s="1"/>
  <c r="DA643" i="3"/>
  <c r="DC643" i="3"/>
  <c r="DH643" i="3"/>
  <c r="A644" i="3"/>
  <c r="Y644" i="3"/>
  <c r="CX644" i="3" s="1"/>
  <c r="CY644" i="3"/>
  <c r="CZ644" i="3"/>
  <c r="DA644" i="3"/>
  <c r="DB644" i="3"/>
  <c r="DC644" i="3"/>
  <c r="DF644" i="3"/>
  <c r="DJ644" i="3" s="1"/>
  <c r="A645" i="3"/>
  <c r="Y645" i="3"/>
  <c r="CX645" i="3"/>
  <c r="DG645" i="3" s="1"/>
  <c r="CY645" i="3"/>
  <c r="CZ645" i="3"/>
  <c r="DA645" i="3"/>
  <c r="DB645" i="3"/>
  <c r="DC645" i="3"/>
  <c r="DF645" i="3"/>
  <c r="DJ645" i="3" s="1"/>
  <c r="DH645" i="3"/>
  <c r="DI645" i="3"/>
  <c r="A646" i="3"/>
  <c r="Y646" i="3"/>
  <c r="CX646" i="3" s="1"/>
  <c r="CY646" i="3"/>
  <c r="CZ646" i="3"/>
  <c r="DA646" i="3"/>
  <c r="DB646" i="3"/>
  <c r="DC646" i="3"/>
  <c r="A647" i="3"/>
  <c r="Y647" i="3"/>
  <c r="CU647" i="3"/>
  <c r="CY647" i="3"/>
  <c r="CZ647" i="3"/>
  <c r="DB647" i="3" s="1"/>
  <c r="DA647" i="3"/>
  <c r="DC647" i="3"/>
  <c r="A648" i="3"/>
  <c r="Y648" i="3"/>
  <c r="CX648" i="3"/>
  <c r="CY648" i="3"/>
  <c r="CZ648" i="3"/>
  <c r="DA648" i="3"/>
  <c r="DB648" i="3"/>
  <c r="DC648" i="3"/>
  <c r="A649" i="3"/>
  <c r="Y649" i="3"/>
  <c r="CW649" i="3"/>
  <c r="CX649" i="3"/>
  <c r="DF649" i="3" s="1"/>
  <c r="CY649" i="3"/>
  <c r="CZ649" i="3"/>
  <c r="DB649" i="3" s="1"/>
  <c r="DA649" i="3"/>
  <c r="DC649" i="3"/>
  <c r="DG649" i="3"/>
  <c r="DH649" i="3"/>
  <c r="DI649" i="3"/>
  <c r="DJ649" i="3"/>
  <c r="A650" i="3"/>
  <c r="Y650" i="3"/>
  <c r="CW650" i="3"/>
  <c r="CX650" i="3"/>
  <c r="DF650" i="3" s="1"/>
  <c r="CY650" i="3"/>
  <c r="CZ650" i="3"/>
  <c r="DA650" i="3"/>
  <c r="DB650" i="3"/>
  <c r="DC650" i="3"/>
  <c r="DG650" i="3"/>
  <c r="DJ650" i="3" s="1"/>
  <c r="DH650" i="3"/>
  <c r="DI650" i="3"/>
  <c r="A651" i="3"/>
  <c r="Y651" i="3"/>
  <c r="CX651" i="3" s="1"/>
  <c r="CY651" i="3"/>
  <c r="CZ651" i="3"/>
  <c r="DA651" i="3"/>
  <c r="DB651" i="3"/>
  <c r="DC651" i="3"/>
  <c r="A652" i="3"/>
  <c r="Y652" i="3"/>
  <c r="CX652" i="3" s="1"/>
  <c r="CY652" i="3"/>
  <c r="CZ652" i="3"/>
  <c r="DB652" i="3" s="1"/>
  <c r="DA652" i="3"/>
  <c r="DC652" i="3"/>
  <c r="A653" i="3"/>
  <c r="Y653" i="3"/>
  <c r="CU653" i="3"/>
  <c r="CV653" i="3"/>
  <c r="CX653" i="3"/>
  <c r="DF653" i="3" s="1"/>
  <c r="CY653" i="3"/>
  <c r="CZ653" i="3"/>
  <c r="DB653" i="3" s="1"/>
  <c r="DA653" i="3"/>
  <c r="DC653" i="3"/>
  <c r="DH653" i="3"/>
  <c r="A654" i="3"/>
  <c r="Y654" i="3"/>
  <c r="CX654" i="3" s="1"/>
  <c r="CY654" i="3"/>
  <c r="CZ654" i="3"/>
  <c r="DA654" i="3"/>
  <c r="DB654" i="3"/>
  <c r="DC654" i="3"/>
  <c r="A655" i="3"/>
  <c r="Y655" i="3"/>
  <c r="CW655" i="3"/>
  <c r="CX655" i="3"/>
  <c r="CY655" i="3"/>
  <c r="CZ655" i="3"/>
  <c r="DA655" i="3"/>
  <c r="DB655" i="3"/>
  <c r="DC655" i="3"/>
  <c r="A656" i="3"/>
  <c r="Y656" i="3"/>
  <c r="CW656" i="3"/>
  <c r="CX656" i="3"/>
  <c r="DF656" i="3" s="1"/>
  <c r="CY656" i="3"/>
  <c r="CZ656" i="3"/>
  <c r="DB656" i="3" s="1"/>
  <c r="DA656" i="3"/>
  <c r="DC656" i="3"/>
  <c r="DG656" i="3"/>
  <c r="DH656" i="3"/>
  <c r="DI656" i="3"/>
  <c r="DJ656" i="3"/>
  <c r="A657" i="3"/>
  <c r="Y657" i="3"/>
  <c r="CW657" i="3"/>
  <c r="CX657" i="3"/>
  <c r="DF657" i="3" s="1"/>
  <c r="CY657" i="3"/>
  <c r="CZ657" i="3"/>
  <c r="DA657" i="3"/>
  <c r="DB657" i="3"/>
  <c r="DC657" i="3"/>
  <c r="DG657" i="3"/>
  <c r="DJ657" i="3" s="1"/>
  <c r="DH657" i="3"/>
  <c r="DI657" i="3"/>
  <c r="A658" i="3"/>
  <c r="Y658" i="3"/>
  <c r="CX658" i="3" s="1"/>
  <c r="CY658" i="3"/>
  <c r="CZ658" i="3"/>
  <c r="DA658" i="3"/>
  <c r="DB658" i="3"/>
  <c r="DC658" i="3"/>
  <c r="A659" i="3"/>
  <c r="Y659" i="3"/>
  <c r="CX659" i="3" s="1"/>
  <c r="CY659" i="3"/>
  <c r="CZ659" i="3"/>
  <c r="DB659" i="3" s="1"/>
  <c r="DA659" i="3"/>
  <c r="DC659" i="3"/>
  <c r="A660" i="3"/>
  <c r="Y660" i="3"/>
  <c r="CX660" i="3"/>
  <c r="DF660" i="3" s="1"/>
  <c r="DJ660" i="3" s="1"/>
  <c r="CY660" i="3"/>
  <c r="CZ660" i="3"/>
  <c r="DB660" i="3" s="1"/>
  <c r="DA660" i="3"/>
  <c r="DC660" i="3"/>
  <c r="DH660" i="3"/>
  <c r="A661" i="3"/>
  <c r="Y661" i="3"/>
  <c r="CV661" i="3" s="1"/>
  <c r="CU661" i="3"/>
  <c r="CY661" i="3"/>
  <c r="CZ661" i="3"/>
  <c r="DA661" i="3"/>
  <c r="DB661" i="3"/>
  <c r="DC661" i="3"/>
  <c r="A662" i="3"/>
  <c r="Y662" i="3"/>
  <c r="CX662" i="3"/>
  <c r="DG662" i="3" s="1"/>
  <c r="CY662" i="3"/>
  <c r="CZ662" i="3"/>
  <c r="DA662" i="3"/>
  <c r="DB662" i="3"/>
  <c r="DC662" i="3"/>
  <c r="DF662" i="3"/>
  <c r="DH662" i="3"/>
  <c r="DI662" i="3"/>
  <c r="DJ662" i="3" s="1"/>
  <c r="A663" i="3"/>
  <c r="Y663" i="3"/>
  <c r="CW663" i="3" s="1"/>
  <c r="CX663" i="3"/>
  <c r="DF663" i="3" s="1"/>
  <c r="CY663" i="3"/>
  <c r="CZ663" i="3"/>
  <c r="DB663" i="3" s="1"/>
  <c r="DA663" i="3"/>
  <c r="DC663" i="3"/>
  <c r="DH663" i="3"/>
  <c r="A664" i="3"/>
  <c r="Y664" i="3"/>
  <c r="CW664" i="3" s="1"/>
  <c r="CX664" i="3"/>
  <c r="DF664" i="3" s="1"/>
  <c r="CY664" i="3"/>
  <c r="CZ664" i="3"/>
  <c r="DB664" i="3" s="1"/>
  <c r="DA664" i="3"/>
  <c r="DC664" i="3"/>
  <c r="DH664" i="3"/>
  <c r="A665" i="3"/>
  <c r="Y665" i="3"/>
  <c r="CX665" i="3"/>
  <c r="CY665" i="3"/>
  <c r="CZ665" i="3"/>
  <c r="DB665" i="3" s="1"/>
  <c r="DA665" i="3"/>
  <c r="DC665" i="3"/>
  <c r="DH665" i="3"/>
  <c r="A666" i="3"/>
  <c r="Y666" i="3"/>
  <c r="CU666" i="3"/>
  <c r="CV666" i="3"/>
  <c r="CX666" i="3"/>
  <c r="DG666" i="3" s="1"/>
  <c r="CY666" i="3"/>
  <c r="CZ666" i="3"/>
  <c r="DA666" i="3"/>
  <c r="DB666" i="3"/>
  <c r="DC666" i="3"/>
  <c r="DF666" i="3"/>
  <c r="DH666" i="3"/>
  <c r="DI666" i="3"/>
  <c r="DJ666" i="3" s="1"/>
  <c r="A667" i="3"/>
  <c r="Y667" i="3"/>
  <c r="CX667" i="3" s="1"/>
  <c r="CY667" i="3"/>
  <c r="CZ667" i="3"/>
  <c r="DA667" i="3"/>
  <c r="DB667" i="3"/>
  <c r="DC667" i="3"/>
  <c r="A668" i="3"/>
  <c r="Y668" i="3"/>
  <c r="CY668" i="3"/>
  <c r="CZ668" i="3"/>
  <c r="DA668" i="3"/>
  <c r="DB668" i="3"/>
  <c r="DC668" i="3"/>
  <c r="A669" i="3"/>
  <c r="Y669" i="3"/>
  <c r="CX669" i="3"/>
  <c r="DG669" i="3" s="1"/>
  <c r="CY669" i="3"/>
  <c r="CZ669" i="3"/>
  <c r="DA669" i="3"/>
  <c r="DB669" i="3"/>
  <c r="DC669" i="3"/>
  <c r="DF669" i="3"/>
  <c r="DJ669" i="3" s="1"/>
  <c r="DH669" i="3"/>
  <c r="DI669" i="3"/>
  <c r="A670" i="3"/>
  <c r="Y670" i="3"/>
  <c r="CX670" i="3" s="1"/>
  <c r="CY670" i="3"/>
  <c r="CZ670" i="3"/>
  <c r="DA670" i="3"/>
  <c r="DB670" i="3"/>
  <c r="DC670" i="3"/>
  <c r="A671" i="3"/>
  <c r="Y671" i="3"/>
  <c r="CU671" i="3"/>
  <c r="CY671" i="3"/>
  <c r="CZ671" i="3"/>
  <c r="DB671" i="3" s="1"/>
  <c r="DA671" i="3"/>
  <c r="DC671" i="3"/>
  <c r="A672" i="3"/>
  <c r="Y672" i="3"/>
  <c r="CX672" i="3"/>
  <c r="CY672" i="3"/>
  <c r="CZ672" i="3"/>
  <c r="DA672" i="3"/>
  <c r="DB672" i="3"/>
  <c r="DC672" i="3"/>
  <c r="DH672" i="3"/>
  <c r="A673" i="3"/>
  <c r="Y673" i="3"/>
  <c r="CW673" i="3"/>
  <c r="CX673" i="3"/>
  <c r="DF673" i="3" s="1"/>
  <c r="CY673" i="3"/>
  <c r="CZ673" i="3"/>
  <c r="DB673" i="3" s="1"/>
  <c r="DA673" i="3"/>
  <c r="DC673" i="3"/>
  <c r="DG673" i="3"/>
  <c r="DH673" i="3"/>
  <c r="DI673" i="3"/>
  <c r="DJ673" i="3"/>
  <c r="A674" i="3"/>
  <c r="Y674" i="3"/>
  <c r="CX674" i="3" s="1"/>
  <c r="CW674" i="3"/>
  <c r="CY674" i="3"/>
  <c r="CZ674" i="3"/>
  <c r="DA674" i="3"/>
  <c r="DB674" i="3"/>
  <c r="DC674" i="3"/>
  <c r="A675" i="3"/>
  <c r="Y675" i="3"/>
  <c r="CY675" i="3"/>
  <c r="CZ675" i="3"/>
  <c r="DA675" i="3"/>
  <c r="DB675" i="3"/>
  <c r="DC675" i="3"/>
  <c r="A676" i="3"/>
  <c r="Y676" i="3"/>
  <c r="CX676" i="3"/>
  <c r="DG676" i="3" s="1"/>
  <c r="CY676" i="3"/>
  <c r="CZ676" i="3"/>
  <c r="DA676" i="3"/>
  <c r="DB676" i="3"/>
  <c r="DC676" i="3"/>
  <c r="DF676" i="3"/>
  <c r="DJ676" i="3" s="1"/>
  <c r="DH676" i="3"/>
  <c r="DI676" i="3"/>
  <c r="A677" i="3"/>
  <c r="Y677" i="3"/>
  <c r="CX677" i="3" s="1"/>
  <c r="CY677" i="3"/>
  <c r="CZ677" i="3"/>
  <c r="DA677" i="3"/>
  <c r="DB677" i="3"/>
  <c r="DC677" i="3"/>
  <c r="A678" i="3"/>
  <c r="Y678" i="3"/>
  <c r="CX678" i="3" s="1"/>
  <c r="CY678" i="3"/>
  <c r="CZ678" i="3"/>
  <c r="DA678" i="3"/>
  <c r="DB678" i="3"/>
  <c r="DC678" i="3"/>
  <c r="A679" i="3"/>
  <c r="Y679" i="3"/>
  <c r="CV679" i="3" s="1"/>
  <c r="CU679" i="3"/>
  <c r="CX679" i="3"/>
  <c r="CY679" i="3"/>
  <c r="CZ679" i="3"/>
  <c r="DB679" i="3" s="1"/>
  <c r="DA679" i="3"/>
  <c r="DC679" i="3"/>
  <c r="A680" i="3"/>
  <c r="Y680" i="3"/>
  <c r="CX680" i="3"/>
  <c r="DF680" i="3" s="1"/>
  <c r="CY680" i="3"/>
  <c r="CZ680" i="3"/>
  <c r="DB680" i="3" s="1"/>
  <c r="DA680" i="3"/>
  <c r="DC680" i="3"/>
  <c r="DH680" i="3"/>
  <c r="A681" i="3"/>
  <c r="Y681" i="3"/>
  <c r="CW681" i="3" s="1"/>
  <c r="CX681" i="3"/>
  <c r="DF681" i="3" s="1"/>
  <c r="CY681" i="3"/>
  <c r="CZ681" i="3"/>
  <c r="DB681" i="3" s="1"/>
  <c r="DA681" i="3"/>
  <c r="DC681" i="3"/>
  <c r="DH681" i="3"/>
  <c r="A682" i="3"/>
  <c r="Y682" i="3"/>
  <c r="CX682" i="3" s="1"/>
  <c r="CW682" i="3"/>
  <c r="CY682" i="3"/>
  <c r="CZ682" i="3"/>
  <c r="DA682" i="3"/>
  <c r="DB682" i="3"/>
  <c r="DC682" i="3"/>
  <c r="DG682" i="3"/>
  <c r="DJ682" i="3" s="1"/>
  <c r="A683" i="3"/>
  <c r="Y683" i="3"/>
  <c r="CX683" i="3" s="1"/>
  <c r="CY683" i="3"/>
  <c r="CZ683" i="3"/>
  <c r="DB683" i="3" s="1"/>
  <c r="DA683" i="3"/>
  <c r="DC683" i="3"/>
  <c r="A684" i="3"/>
  <c r="Y684" i="3"/>
  <c r="CX684" i="3"/>
  <c r="DF684" i="3" s="1"/>
  <c r="DJ684" i="3" s="1"/>
  <c r="CY684" i="3"/>
  <c r="CZ684" i="3"/>
  <c r="DB684" i="3" s="1"/>
  <c r="DA684" i="3"/>
  <c r="DC684" i="3"/>
  <c r="DH684" i="3"/>
  <c r="A685" i="3"/>
  <c r="Y685" i="3"/>
  <c r="CX685" i="3"/>
  <c r="CY685" i="3"/>
  <c r="CZ685" i="3"/>
  <c r="DB685" i="3" s="1"/>
  <c r="DA685" i="3"/>
  <c r="DC685" i="3"/>
  <c r="A686" i="3"/>
  <c r="Y686" i="3"/>
  <c r="CU686" i="3"/>
  <c r="CV686" i="3"/>
  <c r="CX686" i="3"/>
  <c r="DG686" i="3" s="1"/>
  <c r="CY686" i="3"/>
  <c r="CZ686" i="3"/>
  <c r="DA686" i="3"/>
  <c r="DB686" i="3"/>
  <c r="DC686" i="3"/>
  <c r="DF686" i="3"/>
  <c r="DH686" i="3"/>
  <c r="DI686" i="3"/>
  <c r="DJ686" i="3" s="1"/>
  <c r="A687" i="3"/>
  <c r="Y687" i="3"/>
  <c r="CX687" i="3" s="1"/>
  <c r="CY687" i="3"/>
  <c r="CZ687" i="3"/>
  <c r="DA687" i="3"/>
  <c r="DB687" i="3"/>
  <c r="DC687" i="3"/>
  <c r="A688" i="3"/>
  <c r="Y688" i="3"/>
  <c r="CY688" i="3"/>
  <c r="CZ688" i="3"/>
  <c r="DA688" i="3"/>
  <c r="DB688" i="3"/>
  <c r="DC688" i="3"/>
  <c r="A689" i="3"/>
  <c r="Y689" i="3"/>
  <c r="CW689" i="3"/>
  <c r="CX689" i="3"/>
  <c r="CY689" i="3"/>
  <c r="CZ689" i="3"/>
  <c r="DA689" i="3"/>
  <c r="DB689" i="3"/>
  <c r="DC689" i="3"/>
  <c r="A690" i="3"/>
  <c r="Y690" i="3"/>
  <c r="CX690" i="3"/>
  <c r="DF690" i="3" s="1"/>
  <c r="DJ690" i="3" s="1"/>
  <c r="CY690" i="3"/>
  <c r="CZ690" i="3"/>
  <c r="DB690" i="3" s="1"/>
  <c r="DA690" i="3"/>
  <c r="DC690" i="3"/>
  <c r="DH690" i="3"/>
  <c r="A691" i="3"/>
  <c r="Y691" i="3"/>
  <c r="CX691" i="3" s="1"/>
  <c r="CY691" i="3"/>
  <c r="CZ691" i="3"/>
  <c r="DA691" i="3"/>
  <c r="DB691" i="3"/>
  <c r="DC691" i="3"/>
  <c r="A692" i="3"/>
  <c r="Y692" i="3"/>
  <c r="CX692" i="3"/>
  <c r="DG692" i="3" s="1"/>
  <c r="CY692" i="3"/>
  <c r="CZ692" i="3"/>
  <c r="DA692" i="3"/>
  <c r="DB692" i="3"/>
  <c r="DC692" i="3"/>
  <c r="DF692" i="3"/>
  <c r="DJ692" i="3" s="1"/>
  <c r="DH692" i="3"/>
  <c r="DI692" i="3"/>
  <c r="A693" i="3"/>
  <c r="Y693" i="3"/>
  <c r="CX693" i="3" s="1"/>
  <c r="CU693" i="3"/>
  <c r="CV693" i="3"/>
  <c r="CY693" i="3"/>
  <c r="CZ693" i="3"/>
  <c r="DB693" i="3" s="1"/>
  <c r="DA693" i="3"/>
  <c r="DC693" i="3"/>
  <c r="A694" i="3"/>
  <c r="Y694" i="3"/>
  <c r="CX694" i="3"/>
  <c r="DF694" i="3" s="1"/>
  <c r="DJ694" i="3" s="1"/>
  <c r="CY694" i="3"/>
  <c r="CZ694" i="3"/>
  <c r="DB694" i="3" s="1"/>
  <c r="DA694" i="3"/>
  <c r="DC694" i="3"/>
  <c r="DH694" i="3"/>
  <c r="A695" i="3"/>
  <c r="Y695" i="3"/>
  <c r="CV695" i="3" s="1"/>
  <c r="CU695" i="3"/>
  <c r="CY695" i="3"/>
  <c r="CZ695" i="3"/>
  <c r="DA695" i="3"/>
  <c r="DB695" i="3"/>
  <c r="DC695" i="3"/>
  <c r="A696" i="3"/>
  <c r="Y696" i="3"/>
  <c r="CX696" i="3"/>
  <c r="DG696" i="3" s="1"/>
  <c r="CY696" i="3"/>
  <c r="CZ696" i="3"/>
  <c r="DA696" i="3"/>
  <c r="DB696" i="3"/>
  <c r="DC696" i="3"/>
  <c r="DF696" i="3"/>
  <c r="DJ696" i="3" s="1"/>
  <c r="DH696" i="3"/>
  <c r="DI696" i="3"/>
  <c r="A697" i="3"/>
  <c r="Y697" i="3"/>
  <c r="CX697" i="3" s="1"/>
  <c r="CU697" i="3"/>
  <c r="CV697" i="3"/>
  <c r="CY697" i="3"/>
  <c r="CZ697" i="3"/>
  <c r="DB697" i="3" s="1"/>
  <c r="DA697" i="3"/>
  <c r="DC697" i="3"/>
  <c r="A698" i="3"/>
  <c r="Y698" i="3"/>
  <c r="CX698" i="3"/>
  <c r="DF698" i="3" s="1"/>
  <c r="CY698" i="3"/>
  <c r="CZ698" i="3"/>
  <c r="DB698" i="3" s="1"/>
  <c r="DA698" i="3"/>
  <c r="DC698" i="3"/>
  <c r="DH698" i="3"/>
  <c r="A699" i="3"/>
  <c r="Y699" i="3"/>
  <c r="CX699" i="3" s="1"/>
  <c r="CW699" i="3"/>
  <c r="CY699" i="3"/>
  <c r="CZ699" i="3"/>
  <c r="DA699" i="3"/>
  <c r="DB699" i="3"/>
  <c r="DC699" i="3"/>
  <c r="A700" i="3"/>
  <c r="Y700" i="3"/>
  <c r="CW700" i="3" s="1"/>
  <c r="CY700" i="3"/>
  <c r="CZ700" i="3"/>
  <c r="DA700" i="3"/>
  <c r="DB700" i="3"/>
  <c r="DC700" i="3"/>
  <c r="A701" i="3"/>
  <c r="Y701" i="3"/>
  <c r="CW701" i="3" s="1"/>
  <c r="CX701" i="3"/>
  <c r="DF701" i="3" s="1"/>
  <c r="CY701" i="3"/>
  <c r="CZ701" i="3"/>
  <c r="DB701" i="3" s="1"/>
  <c r="DA701" i="3"/>
  <c r="DC701" i="3"/>
  <c r="DH701" i="3"/>
  <c r="A702" i="3"/>
  <c r="Y702" i="3"/>
  <c r="CW702" i="3" s="1"/>
  <c r="CX702" i="3"/>
  <c r="DF702" i="3" s="1"/>
  <c r="CY702" i="3"/>
  <c r="CZ702" i="3"/>
  <c r="DB702" i="3" s="1"/>
  <c r="DA702" i="3"/>
  <c r="DC702" i="3"/>
  <c r="DH702" i="3"/>
  <c r="A703" i="3"/>
  <c r="Y703" i="3"/>
  <c r="CX703" i="3" s="1"/>
  <c r="CW703" i="3"/>
  <c r="CY703" i="3"/>
  <c r="CZ703" i="3"/>
  <c r="DA703" i="3"/>
  <c r="DB703" i="3"/>
  <c r="DC703" i="3"/>
  <c r="DG703" i="3"/>
  <c r="DJ703" i="3" s="1"/>
  <c r="A704" i="3"/>
  <c r="Y704" i="3"/>
  <c r="CW704" i="3" s="1"/>
  <c r="CY704" i="3"/>
  <c r="CZ704" i="3"/>
  <c r="DA704" i="3"/>
  <c r="DB704" i="3"/>
  <c r="DC704" i="3"/>
  <c r="A705" i="3"/>
  <c r="Y705" i="3"/>
  <c r="CX705" i="3" s="1"/>
  <c r="CY705" i="3"/>
  <c r="CZ705" i="3"/>
  <c r="DA705" i="3"/>
  <c r="DB705" i="3"/>
  <c r="DC705" i="3"/>
  <c r="A706" i="3"/>
  <c r="Y706" i="3"/>
  <c r="CX706" i="3" s="1"/>
  <c r="CY706" i="3"/>
  <c r="CZ706" i="3"/>
  <c r="DA706" i="3"/>
  <c r="DB706" i="3"/>
  <c r="DC706" i="3"/>
  <c r="A707" i="3"/>
  <c r="Y707" i="3"/>
  <c r="CX707" i="3" s="1"/>
  <c r="CY707" i="3"/>
  <c r="CZ707" i="3"/>
  <c r="DB707" i="3" s="1"/>
  <c r="DA707" i="3"/>
  <c r="DC707" i="3"/>
  <c r="A708" i="3"/>
  <c r="Y708" i="3"/>
  <c r="CX708" i="3"/>
  <c r="DF708" i="3" s="1"/>
  <c r="DJ708" i="3" s="1"/>
  <c r="CY708" i="3"/>
  <c r="CZ708" i="3"/>
  <c r="DB708" i="3" s="1"/>
  <c r="DA708" i="3"/>
  <c r="DC708" i="3"/>
  <c r="DH708" i="3"/>
  <c r="A709" i="3"/>
  <c r="Y709" i="3"/>
  <c r="CX709" i="3"/>
  <c r="CY709" i="3"/>
  <c r="CZ709" i="3"/>
  <c r="DA709" i="3"/>
  <c r="DB709" i="3"/>
  <c r="DC709" i="3"/>
  <c r="A710" i="3"/>
  <c r="Y710" i="3"/>
  <c r="CX710" i="3"/>
  <c r="DF710" i="3" s="1"/>
  <c r="DJ710" i="3" s="1"/>
  <c r="CY710" i="3"/>
  <c r="CZ710" i="3"/>
  <c r="DB710" i="3" s="1"/>
  <c r="DA710" i="3"/>
  <c r="DC710" i="3"/>
  <c r="DH710" i="3"/>
  <c r="A711" i="3"/>
  <c r="Y711" i="3"/>
  <c r="CX711" i="3"/>
  <c r="DG711" i="3" s="1"/>
  <c r="CY711" i="3"/>
  <c r="CZ711" i="3"/>
  <c r="DA711" i="3"/>
  <c r="DB711" i="3"/>
  <c r="DC711" i="3"/>
  <c r="DF711" i="3"/>
  <c r="DJ711" i="3" s="1"/>
  <c r="DH711" i="3"/>
  <c r="DI711" i="3"/>
  <c r="A712" i="3"/>
  <c r="Y712" i="3"/>
  <c r="CX712" i="3"/>
  <c r="DG712" i="3" s="1"/>
  <c r="CY712" i="3"/>
  <c r="CZ712" i="3"/>
  <c r="DA712" i="3"/>
  <c r="DB712" i="3"/>
  <c r="DC712" i="3"/>
  <c r="DF712" i="3"/>
  <c r="DJ712" i="3" s="1"/>
  <c r="DH712" i="3"/>
  <c r="DI712" i="3"/>
  <c r="A713" i="3"/>
  <c r="Y713" i="3"/>
  <c r="CX713" i="3" s="1"/>
  <c r="CY713" i="3"/>
  <c r="CZ713" i="3"/>
  <c r="DA713" i="3"/>
  <c r="DB713" i="3"/>
  <c r="DC713" i="3"/>
  <c r="A714" i="3"/>
  <c r="Y714" i="3"/>
  <c r="CX714" i="3" s="1"/>
  <c r="CY714" i="3"/>
  <c r="CZ714" i="3"/>
  <c r="DA714" i="3"/>
  <c r="DB714" i="3"/>
  <c r="DC714" i="3"/>
  <c r="A715" i="3"/>
  <c r="Y715" i="3"/>
  <c r="CX715" i="3" s="1"/>
  <c r="CY715" i="3"/>
  <c r="CZ715" i="3"/>
  <c r="DB715" i="3" s="1"/>
  <c r="DA715" i="3"/>
  <c r="DC715" i="3"/>
  <c r="A716" i="3"/>
  <c r="Y716" i="3"/>
  <c r="CX716" i="3"/>
  <c r="DF716" i="3" s="1"/>
  <c r="DJ716" i="3" s="1"/>
  <c r="CY716" i="3"/>
  <c r="CZ716" i="3"/>
  <c r="DB716" i="3" s="1"/>
  <c r="DA716" i="3"/>
  <c r="DC716" i="3"/>
  <c r="DH716" i="3"/>
  <c r="A717" i="3"/>
  <c r="Y717" i="3"/>
  <c r="CX717" i="3"/>
  <c r="CY717" i="3"/>
  <c r="CZ717" i="3"/>
  <c r="DA717" i="3"/>
  <c r="DB717" i="3"/>
  <c r="DC717" i="3"/>
  <c r="A718" i="3"/>
  <c r="Y718" i="3"/>
  <c r="CX718" i="3"/>
  <c r="DF718" i="3" s="1"/>
  <c r="DJ718" i="3" s="1"/>
  <c r="CY718" i="3"/>
  <c r="CZ718" i="3"/>
  <c r="DB718" i="3" s="1"/>
  <c r="DA718" i="3"/>
  <c r="DC718" i="3"/>
  <c r="DH718" i="3"/>
  <c r="A719" i="3"/>
  <c r="Y719" i="3"/>
  <c r="CX719" i="3"/>
  <c r="DG719" i="3" s="1"/>
  <c r="CY719" i="3"/>
  <c r="CZ719" i="3"/>
  <c r="DA719" i="3"/>
  <c r="DB719" i="3"/>
  <c r="DC719" i="3"/>
  <c r="DF719" i="3"/>
  <c r="DJ719" i="3" s="1"/>
  <c r="DH719" i="3"/>
  <c r="DI719" i="3"/>
  <c r="A720" i="3"/>
  <c r="Y720" i="3"/>
  <c r="CX720" i="3" s="1"/>
  <c r="CU720" i="3"/>
  <c r="CV720" i="3"/>
  <c r="CY720" i="3"/>
  <c r="CZ720" i="3"/>
  <c r="DA720" i="3"/>
  <c r="DB720" i="3"/>
  <c r="DC720" i="3"/>
  <c r="DG720" i="3"/>
  <c r="A721" i="3"/>
  <c r="Y721" i="3"/>
  <c r="CX721" i="3" s="1"/>
  <c r="CY721" i="3"/>
  <c r="CZ721" i="3"/>
  <c r="DB721" i="3" s="1"/>
  <c r="DA721" i="3"/>
  <c r="DC721" i="3"/>
  <c r="A722" i="3"/>
  <c r="Y722" i="3"/>
  <c r="CW722" i="3"/>
  <c r="CX722" i="3"/>
  <c r="DF722" i="3" s="1"/>
  <c r="CY722" i="3"/>
  <c r="CZ722" i="3"/>
  <c r="DA722" i="3"/>
  <c r="DB722" i="3"/>
  <c r="DC722" i="3"/>
  <c r="DG722" i="3"/>
  <c r="DJ722" i="3" s="1"/>
  <c r="DH722" i="3"/>
  <c r="DI722" i="3"/>
  <c r="A723" i="3"/>
  <c r="Y723" i="3"/>
  <c r="CY723" i="3"/>
  <c r="CZ723" i="3"/>
  <c r="DA723" i="3"/>
  <c r="DB723" i="3"/>
  <c r="DC723" i="3"/>
  <c r="A724" i="3"/>
  <c r="Y724" i="3"/>
  <c r="CW724" i="3"/>
  <c r="CX724" i="3"/>
  <c r="CY724" i="3"/>
  <c r="CZ724" i="3"/>
  <c r="DA724" i="3"/>
  <c r="DB724" i="3"/>
  <c r="DC724" i="3"/>
  <c r="A725" i="3"/>
  <c r="Y725" i="3"/>
  <c r="CW725" i="3"/>
  <c r="CX725" i="3"/>
  <c r="DF725" i="3" s="1"/>
  <c r="CY725" i="3"/>
  <c r="CZ725" i="3"/>
  <c r="DB725" i="3" s="1"/>
  <c r="DA725" i="3"/>
  <c r="DC725" i="3"/>
  <c r="DG725" i="3"/>
  <c r="DH725" i="3"/>
  <c r="DI725" i="3"/>
  <c r="DJ725" i="3"/>
  <c r="A726" i="3"/>
  <c r="Y726" i="3"/>
  <c r="CW726" i="3"/>
  <c r="CX726" i="3"/>
  <c r="DF726" i="3" s="1"/>
  <c r="CY726" i="3"/>
  <c r="CZ726" i="3"/>
  <c r="DA726" i="3"/>
  <c r="DB726" i="3"/>
  <c r="DC726" i="3"/>
  <c r="DG726" i="3"/>
  <c r="DJ726" i="3" s="1"/>
  <c r="DH726" i="3"/>
  <c r="DI726" i="3"/>
  <c r="A727" i="3"/>
  <c r="Y727" i="3"/>
  <c r="CY727" i="3"/>
  <c r="CZ727" i="3"/>
  <c r="DA727" i="3"/>
  <c r="DB727" i="3"/>
  <c r="DC727" i="3"/>
  <c r="A728" i="3"/>
  <c r="Y728" i="3"/>
  <c r="CW728" i="3"/>
  <c r="CX728" i="3"/>
  <c r="CY728" i="3"/>
  <c r="CZ728" i="3"/>
  <c r="DA728" i="3"/>
  <c r="DB728" i="3"/>
  <c r="DC728" i="3"/>
  <c r="DH728" i="3"/>
  <c r="A729" i="3"/>
  <c r="Y729" i="3"/>
  <c r="CW729" i="3"/>
  <c r="CX729" i="3"/>
  <c r="DF729" i="3" s="1"/>
  <c r="CY729" i="3"/>
  <c r="CZ729" i="3"/>
  <c r="DB729" i="3" s="1"/>
  <c r="DA729" i="3"/>
  <c r="DC729" i="3"/>
  <c r="DG729" i="3"/>
  <c r="DH729" i="3"/>
  <c r="DI729" i="3"/>
  <c r="DJ729" i="3"/>
  <c r="A730" i="3"/>
  <c r="Y730" i="3"/>
  <c r="CW730" i="3"/>
  <c r="CX730" i="3"/>
  <c r="DF730" i="3" s="1"/>
  <c r="CY730" i="3"/>
  <c r="CZ730" i="3"/>
  <c r="DA730" i="3"/>
  <c r="DB730" i="3"/>
  <c r="DC730" i="3"/>
  <c r="DG730" i="3"/>
  <c r="DJ730" i="3" s="1"/>
  <c r="DH730" i="3"/>
  <c r="DI730" i="3"/>
  <c r="A731" i="3"/>
  <c r="Y731" i="3"/>
  <c r="CY731" i="3"/>
  <c r="CZ731" i="3"/>
  <c r="DA731" i="3"/>
  <c r="DB731" i="3"/>
  <c r="DC731" i="3"/>
  <c r="A732" i="3"/>
  <c r="Y732" i="3"/>
  <c r="CX732" i="3"/>
  <c r="DG732" i="3" s="1"/>
  <c r="CY732" i="3"/>
  <c r="CZ732" i="3"/>
  <c r="DA732" i="3"/>
  <c r="DB732" i="3"/>
  <c r="DC732" i="3"/>
  <c r="DF732" i="3"/>
  <c r="DJ732" i="3" s="1"/>
  <c r="DH732" i="3"/>
  <c r="DI732" i="3"/>
  <c r="A733" i="3"/>
  <c r="Y733" i="3"/>
  <c r="CX733" i="3" s="1"/>
  <c r="CY733" i="3"/>
  <c r="CZ733" i="3"/>
  <c r="DA733" i="3"/>
  <c r="DB733" i="3"/>
  <c r="DC733" i="3"/>
  <c r="A734" i="3"/>
  <c r="Y734" i="3"/>
  <c r="CX734" i="3" s="1"/>
  <c r="CY734" i="3"/>
  <c r="CZ734" i="3"/>
  <c r="DA734" i="3"/>
  <c r="DB734" i="3"/>
  <c r="DC734" i="3"/>
  <c r="DG734" i="3"/>
  <c r="A735" i="3"/>
  <c r="Y735" i="3"/>
  <c r="CX735" i="3" s="1"/>
  <c r="DG735" i="3" s="1"/>
  <c r="CY735" i="3"/>
  <c r="CZ735" i="3"/>
  <c r="DB735" i="3" s="1"/>
  <c r="DA735" i="3"/>
  <c r="DC735" i="3"/>
  <c r="A736" i="3"/>
  <c r="Y736" i="3"/>
  <c r="CX736" i="3"/>
  <c r="DF736" i="3" s="1"/>
  <c r="CY736" i="3"/>
  <c r="CZ736" i="3"/>
  <c r="DB736" i="3" s="1"/>
  <c r="DA736" i="3"/>
  <c r="DC736" i="3"/>
  <c r="DH736" i="3"/>
  <c r="DJ736" i="3"/>
  <c r="A737" i="3"/>
  <c r="Y737" i="3"/>
  <c r="CX737" i="3"/>
  <c r="CY737" i="3"/>
  <c r="CZ737" i="3"/>
  <c r="DA737" i="3"/>
  <c r="DB737" i="3"/>
  <c r="DC737" i="3"/>
  <c r="A738" i="3"/>
  <c r="Y738" i="3"/>
  <c r="CX738" i="3"/>
  <c r="CY738" i="3"/>
  <c r="CZ738" i="3"/>
  <c r="DB738" i="3" s="1"/>
  <c r="DA738" i="3"/>
  <c r="DC738" i="3"/>
  <c r="DH738" i="3"/>
  <c r="A739" i="3"/>
  <c r="Y739" i="3"/>
  <c r="CX739" i="3"/>
  <c r="DG739" i="3" s="1"/>
  <c r="CY739" i="3"/>
  <c r="CZ739" i="3"/>
  <c r="DA739" i="3"/>
  <c r="DB739" i="3"/>
  <c r="DC739" i="3"/>
  <c r="DF739" i="3"/>
  <c r="DJ739" i="3" s="1"/>
  <c r="DH739" i="3"/>
  <c r="DI739" i="3"/>
  <c r="A740" i="3"/>
  <c r="Y740" i="3"/>
  <c r="CX740" i="3"/>
  <c r="DG740" i="3" s="1"/>
  <c r="CY740" i="3"/>
  <c r="CZ740" i="3"/>
  <c r="DA740" i="3"/>
  <c r="DB740" i="3"/>
  <c r="DC740" i="3"/>
  <c r="DF740" i="3"/>
  <c r="DJ740" i="3" s="1"/>
  <c r="DH740" i="3"/>
  <c r="DI740" i="3"/>
  <c r="A741" i="3"/>
  <c r="Y741" i="3"/>
  <c r="CX741" i="3" s="1"/>
  <c r="CY741" i="3"/>
  <c r="CZ741" i="3"/>
  <c r="DA741" i="3"/>
  <c r="DB741" i="3"/>
  <c r="DC741" i="3"/>
  <c r="DI741" i="3"/>
  <c r="A742" i="3"/>
  <c r="Y742" i="3"/>
  <c r="CX742" i="3" s="1"/>
  <c r="CY742" i="3"/>
  <c r="CZ742" i="3"/>
  <c r="DA742" i="3"/>
  <c r="DB742" i="3"/>
  <c r="DC742" i="3"/>
  <c r="DG742" i="3"/>
  <c r="A743" i="3"/>
  <c r="Y743" i="3"/>
  <c r="CX743" i="3" s="1"/>
  <c r="DG743" i="3" s="1"/>
  <c r="CY743" i="3"/>
  <c r="CZ743" i="3"/>
  <c r="DB743" i="3" s="1"/>
  <c r="DA743" i="3"/>
  <c r="DC743" i="3"/>
  <c r="A744" i="3"/>
  <c r="Y744" i="3"/>
  <c r="CX744" i="3"/>
  <c r="DF744" i="3" s="1"/>
  <c r="CY744" i="3"/>
  <c r="CZ744" i="3"/>
  <c r="DB744" i="3" s="1"/>
  <c r="DA744" i="3"/>
  <c r="DC744" i="3"/>
  <c r="DH744" i="3"/>
  <c r="DJ744" i="3"/>
  <c r="A745" i="3"/>
  <c r="Y745" i="3"/>
  <c r="CX745" i="3"/>
  <c r="CY745" i="3"/>
  <c r="CZ745" i="3"/>
  <c r="DA745" i="3"/>
  <c r="DB745" i="3"/>
  <c r="DC745" i="3"/>
  <c r="A746" i="3"/>
  <c r="Y746" i="3"/>
  <c r="CV746" i="3" s="1"/>
  <c r="CU746" i="3"/>
  <c r="CX746" i="3"/>
  <c r="DG746" i="3" s="1"/>
  <c r="CY746" i="3"/>
  <c r="CZ746" i="3"/>
  <c r="DA746" i="3"/>
  <c r="DB746" i="3"/>
  <c r="DC746" i="3"/>
  <c r="DF746" i="3"/>
  <c r="DH746" i="3"/>
  <c r="DI746" i="3"/>
  <c r="DJ746" i="3" s="1"/>
  <c r="A747" i="3"/>
  <c r="Y747" i="3"/>
  <c r="CX747" i="3" s="1"/>
  <c r="CY747" i="3"/>
  <c r="CZ747" i="3"/>
  <c r="DA747" i="3"/>
  <c r="DB747" i="3"/>
  <c r="DC747" i="3"/>
  <c r="DI747" i="3"/>
  <c r="DJ747" i="3" s="1"/>
  <c r="A748" i="3"/>
  <c r="Y748" i="3"/>
  <c r="CY748" i="3"/>
  <c r="CZ748" i="3"/>
  <c r="DB748" i="3" s="1"/>
  <c r="DA748" i="3"/>
  <c r="DC748" i="3"/>
  <c r="A749" i="3"/>
  <c r="Y749" i="3"/>
  <c r="CW749" i="3"/>
  <c r="CX749" i="3"/>
  <c r="CY749" i="3"/>
  <c r="CZ749" i="3"/>
  <c r="DB749" i="3" s="1"/>
  <c r="DA749" i="3"/>
  <c r="DC749" i="3"/>
  <c r="A750" i="3"/>
  <c r="Y750" i="3"/>
  <c r="CX750" i="3" s="1"/>
  <c r="CW750" i="3"/>
  <c r="CY750" i="3"/>
  <c r="CZ750" i="3"/>
  <c r="DB750" i="3" s="1"/>
  <c r="DA750" i="3"/>
  <c r="DC750" i="3"/>
  <c r="DG750" i="3"/>
  <c r="DJ750" i="3" s="1"/>
  <c r="A751" i="3"/>
  <c r="Y751" i="3"/>
  <c r="CW751" i="3"/>
  <c r="CX751" i="3"/>
  <c r="DF751" i="3" s="1"/>
  <c r="CY751" i="3"/>
  <c r="CZ751" i="3"/>
  <c r="DA751" i="3"/>
  <c r="DB751" i="3"/>
  <c r="DC751" i="3"/>
  <c r="DG751" i="3"/>
  <c r="DJ751" i="3" s="1"/>
  <c r="DH751" i="3"/>
  <c r="DI751" i="3"/>
  <c r="A752" i="3"/>
  <c r="Y752" i="3"/>
  <c r="CY752" i="3"/>
  <c r="CZ752" i="3"/>
  <c r="DB752" i="3" s="1"/>
  <c r="DA752" i="3"/>
  <c r="DC752" i="3"/>
  <c r="A753" i="3"/>
  <c r="Y753" i="3"/>
  <c r="CW753" i="3"/>
  <c r="CX753" i="3"/>
  <c r="CY753" i="3"/>
  <c r="CZ753" i="3"/>
  <c r="DA753" i="3"/>
  <c r="DB753" i="3"/>
  <c r="DC753" i="3"/>
  <c r="A754" i="3"/>
  <c r="Y754" i="3"/>
  <c r="CX754" i="3"/>
  <c r="CY754" i="3"/>
  <c r="CZ754" i="3"/>
  <c r="DB754" i="3" s="1"/>
  <c r="DA754" i="3"/>
  <c r="DC754" i="3"/>
  <c r="DH754" i="3"/>
  <c r="A755" i="3"/>
  <c r="Y755" i="3"/>
  <c r="CX755" i="3"/>
  <c r="DG755" i="3" s="1"/>
  <c r="CY755" i="3"/>
  <c r="CZ755" i="3"/>
  <c r="DB755" i="3" s="1"/>
  <c r="DA755" i="3"/>
  <c r="DC755" i="3"/>
  <c r="DF755" i="3"/>
  <c r="DJ755" i="3" s="1"/>
  <c r="DH755" i="3"/>
  <c r="DI755" i="3"/>
  <c r="A756" i="3"/>
  <c r="Y756" i="3"/>
  <c r="CX756" i="3"/>
  <c r="DG756" i="3" s="1"/>
  <c r="CY756" i="3"/>
  <c r="CZ756" i="3"/>
  <c r="DA756" i="3"/>
  <c r="DB756" i="3"/>
  <c r="DC756" i="3"/>
  <c r="DF756" i="3"/>
  <c r="DJ756" i="3" s="1"/>
  <c r="DH756" i="3"/>
  <c r="DI756" i="3"/>
  <c r="A757" i="3"/>
  <c r="Y757" i="3"/>
  <c r="CX757" i="3" s="1"/>
  <c r="CY757" i="3"/>
  <c r="CZ757" i="3"/>
  <c r="DA757" i="3"/>
  <c r="DB757" i="3"/>
  <c r="DC757" i="3"/>
  <c r="DI757" i="3"/>
  <c r="A758" i="3"/>
  <c r="Y758" i="3"/>
  <c r="CX758" i="3" s="1"/>
  <c r="CY758" i="3"/>
  <c r="CZ758" i="3"/>
  <c r="DA758" i="3"/>
  <c r="DB758" i="3"/>
  <c r="DC758" i="3"/>
  <c r="DG758" i="3"/>
  <c r="A759" i="3"/>
  <c r="Y759" i="3"/>
  <c r="CX759" i="3" s="1"/>
  <c r="CY759" i="3"/>
  <c r="CZ759" i="3"/>
  <c r="DB759" i="3" s="1"/>
  <c r="DA759" i="3"/>
  <c r="DC759" i="3"/>
  <c r="DG759" i="3"/>
  <c r="A760" i="3"/>
  <c r="Y760" i="3"/>
  <c r="CX760" i="3"/>
  <c r="DF760" i="3" s="1"/>
  <c r="DJ760" i="3" s="1"/>
  <c r="CY760" i="3"/>
  <c r="CZ760" i="3"/>
  <c r="DB760" i="3" s="1"/>
  <c r="DA760" i="3"/>
  <c r="DC760" i="3"/>
  <c r="DH760" i="3"/>
  <c r="A761" i="3"/>
  <c r="Y761" i="3"/>
  <c r="CX761" i="3"/>
  <c r="CY761" i="3"/>
  <c r="CZ761" i="3"/>
  <c r="DA761" i="3"/>
  <c r="DB761" i="3"/>
  <c r="DC761" i="3"/>
  <c r="DH761" i="3"/>
  <c r="A762" i="3"/>
  <c r="Y762" i="3"/>
  <c r="CX762" i="3"/>
  <c r="CY762" i="3"/>
  <c r="CZ762" i="3"/>
  <c r="DB762" i="3" s="1"/>
  <c r="DA762" i="3"/>
  <c r="DC762" i="3"/>
  <c r="A763" i="3"/>
  <c r="Y763" i="3"/>
  <c r="CX763" i="3"/>
  <c r="DG763" i="3" s="1"/>
  <c r="CY763" i="3"/>
  <c r="CZ763" i="3"/>
  <c r="DB763" i="3" s="1"/>
  <c r="DA763" i="3"/>
  <c r="DC763" i="3"/>
  <c r="DF763" i="3"/>
  <c r="DJ763" i="3" s="1"/>
  <c r="DH763" i="3"/>
  <c r="DI763" i="3"/>
  <c r="A764" i="3"/>
  <c r="Y764" i="3"/>
  <c r="CX764" i="3"/>
  <c r="DG764" i="3" s="1"/>
  <c r="CY764" i="3"/>
  <c r="CZ764" i="3"/>
  <c r="DA764" i="3"/>
  <c r="DB764" i="3"/>
  <c r="DC764" i="3"/>
  <c r="DF764" i="3"/>
  <c r="DJ764" i="3" s="1"/>
  <c r="DH764" i="3"/>
  <c r="DI764" i="3"/>
  <c r="A765" i="3"/>
  <c r="Y765" i="3"/>
  <c r="CX765" i="3" s="1"/>
  <c r="CY765" i="3"/>
  <c r="CZ765" i="3"/>
  <c r="DA765" i="3"/>
  <c r="DB765" i="3"/>
  <c r="DC765" i="3"/>
  <c r="DG765" i="3"/>
  <c r="DI765" i="3"/>
  <c r="A766" i="3"/>
  <c r="Y766" i="3"/>
  <c r="CX766" i="3" s="1"/>
  <c r="CY766" i="3"/>
  <c r="CZ766" i="3"/>
  <c r="DA766" i="3"/>
  <c r="DB766" i="3"/>
  <c r="DC766" i="3"/>
  <c r="DG766" i="3"/>
  <c r="A767" i="3"/>
  <c r="Y767" i="3"/>
  <c r="CX767" i="3" s="1"/>
  <c r="CY767" i="3"/>
  <c r="CZ767" i="3"/>
  <c r="DB767" i="3" s="1"/>
  <c r="DA767" i="3"/>
  <c r="DC767" i="3"/>
  <c r="DG767" i="3"/>
  <c r="A768" i="3"/>
  <c r="Y768" i="3"/>
  <c r="CU768" i="3"/>
  <c r="CV768" i="3"/>
  <c r="CX768" i="3"/>
  <c r="CY768" i="3"/>
  <c r="CZ768" i="3"/>
  <c r="DB768" i="3" s="1"/>
  <c r="DA768" i="3"/>
  <c r="DC768" i="3"/>
  <c r="DF768" i="3"/>
  <c r="A769" i="3"/>
  <c r="Y769" i="3"/>
  <c r="CX769" i="3"/>
  <c r="DG769" i="3" s="1"/>
  <c r="CY769" i="3"/>
  <c r="CZ769" i="3"/>
  <c r="DB769" i="3" s="1"/>
  <c r="DA769" i="3"/>
  <c r="DC769" i="3"/>
  <c r="DF769" i="3"/>
  <c r="DH769" i="3"/>
  <c r="DI769" i="3"/>
  <c r="DJ769" i="3" s="1"/>
  <c r="A770" i="3"/>
  <c r="Y770" i="3"/>
  <c r="CW770" i="3"/>
  <c r="CX770" i="3"/>
  <c r="CY770" i="3"/>
  <c r="CZ770" i="3"/>
  <c r="DB770" i="3" s="1"/>
  <c r="DA770" i="3"/>
  <c r="DC770" i="3"/>
  <c r="DH770" i="3"/>
  <c r="A771" i="3"/>
  <c r="Y771" i="3"/>
  <c r="CX771" i="3" s="1"/>
  <c r="CW771" i="3"/>
  <c r="CY771" i="3"/>
  <c r="CZ771" i="3"/>
  <c r="DB771" i="3" s="1"/>
  <c r="DA771" i="3"/>
  <c r="DC771" i="3"/>
  <c r="DG771" i="3"/>
  <c r="DJ771" i="3"/>
  <c r="A772" i="3"/>
  <c r="Y772" i="3"/>
  <c r="CX772" i="3"/>
  <c r="CY772" i="3"/>
  <c r="CZ772" i="3"/>
  <c r="DB772" i="3" s="1"/>
  <c r="DA772" i="3"/>
  <c r="DC772" i="3"/>
  <c r="DH772" i="3"/>
  <c r="A773" i="3"/>
  <c r="Y773" i="3"/>
  <c r="CX773" i="3"/>
  <c r="CY773" i="3"/>
  <c r="CZ773" i="3"/>
  <c r="DB773" i="3" s="1"/>
  <c r="DA773" i="3"/>
  <c r="DC773" i="3"/>
  <c r="DH773" i="3"/>
  <c r="A774" i="3"/>
  <c r="Y774" i="3"/>
  <c r="CX774" i="3"/>
  <c r="CY774" i="3"/>
  <c r="CZ774" i="3"/>
  <c r="DB774" i="3" s="1"/>
  <c r="DA774" i="3"/>
  <c r="DC774" i="3"/>
  <c r="DF774" i="3"/>
  <c r="DJ774" i="3" s="1"/>
  <c r="DH77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W29" i="1"/>
  <c r="AC29" i="1"/>
  <c r="AB29" i="1" s="1"/>
  <c r="AE29" i="1"/>
  <c r="AD29" i="1" s="1"/>
  <c r="CR29" i="1" s="1"/>
  <c r="Q29" i="1" s="1"/>
  <c r="AF29" i="1"/>
  <c r="AG29" i="1"/>
  <c r="AH29" i="1"/>
  <c r="CV29" i="1" s="1"/>
  <c r="U29" i="1" s="1"/>
  <c r="AI29" i="1"/>
  <c r="CW29" i="1" s="1"/>
  <c r="V29" i="1" s="1"/>
  <c r="AJ29" i="1"/>
  <c r="CT29" i="1"/>
  <c r="S29" i="1" s="1"/>
  <c r="CU29" i="1"/>
  <c r="T29" i="1" s="1"/>
  <c r="CX29" i="1"/>
  <c r="GL29" i="1"/>
  <c r="GO29" i="1"/>
  <c r="GP29" i="1"/>
  <c r="GV29" i="1"/>
  <c r="HC29" i="1"/>
  <c r="GX29" i="1" s="1"/>
  <c r="I30" i="1"/>
  <c r="P30" i="1"/>
  <c r="V30" i="1"/>
  <c r="AC30" i="1"/>
  <c r="CQ30" i="1" s="1"/>
  <c r="AE30" i="1"/>
  <c r="AD30" i="1" s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S30" i="1"/>
  <c r="R30" i="1" s="1"/>
  <c r="CU30" i="1"/>
  <c r="T30" i="1" s="1"/>
  <c r="CW30" i="1"/>
  <c r="GL30" i="1"/>
  <c r="GO30" i="1"/>
  <c r="GP30" i="1"/>
  <c r="GV30" i="1"/>
  <c r="HC30" i="1"/>
  <c r="GX30" i="1" s="1"/>
  <c r="I31" i="1"/>
  <c r="V31" i="1"/>
  <c r="AC31" i="1"/>
  <c r="CQ31" i="1" s="1"/>
  <c r="P31" i="1" s="1"/>
  <c r="AE31" i="1"/>
  <c r="AD31" i="1" s="1"/>
  <c r="AF31" i="1"/>
  <c r="CT31" i="1" s="1"/>
  <c r="S31" i="1" s="1"/>
  <c r="AG31" i="1"/>
  <c r="AH31" i="1"/>
  <c r="CV31" i="1" s="1"/>
  <c r="U31" i="1" s="1"/>
  <c r="AI31" i="1"/>
  <c r="AJ31" i="1"/>
  <c r="CX31" i="1" s="1"/>
  <c r="W31" i="1" s="1"/>
  <c r="CS31" i="1"/>
  <c r="R31" i="1" s="1"/>
  <c r="CU31" i="1"/>
  <c r="T31" i="1" s="1"/>
  <c r="CW31" i="1"/>
  <c r="GL31" i="1"/>
  <c r="GO31" i="1"/>
  <c r="GP31" i="1"/>
  <c r="GV31" i="1"/>
  <c r="HC31" i="1"/>
  <c r="GX31" i="1" s="1"/>
  <c r="C32" i="1"/>
  <c r="D32" i="1"/>
  <c r="W32" i="1"/>
  <c r="AC32" i="1"/>
  <c r="AE32" i="1"/>
  <c r="AD32" i="1" s="1"/>
  <c r="AF32" i="1"/>
  <c r="AG32" i="1"/>
  <c r="CU32" i="1" s="1"/>
  <c r="T32" i="1" s="1"/>
  <c r="AH32" i="1"/>
  <c r="CV32" i="1" s="1"/>
  <c r="U32" i="1" s="1"/>
  <c r="AI32" i="1"/>
  <c r="CW32" i="1" s="1"/>
  <c r="V32" i="1" s="1"/>
  <c r="AJ32" i="1"/>
  <c r="CX32" i="1" s="1"/>
  <c r="CQ32" i="1"/>
  <c r="P32" i="1" s="1"/>
  <c r="CT32" i="1"/>
  <c r="S32" i="1" s="1"/>
  <c r="GL32" i="1"/>
  <c r="GO32" i="1"/>
  <c r="GP32" i="1"/>
  <c r="GV32" i="1"/>
  <c r="HC32" i="1"/>
  <c r="GX32" i="1" s="1"/>
  <c r="I33" i="1"/>
  <c r="W33" i="1"/>
  <c r="AC33" i="1"/>
  <c r="AE33" i="1"/>
  <c r="AD33" i="1" s="1"/>
  <c r="AF33" i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CQ33" i="1"/>
  <c r="P33" i="1" s="1"/>
  <c r="CT33" i="1"/>
  <c r="S33" i="1" s="1"/>
  <c r="GL33" i="1"/>
  <c r="GO33" i="1"/>
  <c r="GP33" i="1"/>
  <c r="GV33" i="1"/>
  <c r="HC33" i="1"/>
  <c r="GX33" i="1" s="1"/>
  <c r="I34" i="1"/>
  <c r="W34" i="1"/>
  <c r="AC34" i="1"/>
  <c r="AE34" i="1"/>
  <c r="AD34" i="1" s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CQ34" i="1"/>
  <c r="P34" i="1" s="1"/>
  <c r="CT34" i="1"/>
  <c r="S34" i="1" s="1"/>
  <c r="GL34" i="1"/>
  <c r="GO34" i="1"/>
  <c r="GP34" i="1"/>
  <c r="GV34" i="1"/>
  <c r="HC34" i="1"/>
  <c r="GX34" i="1" s="1"/>
  <c r="C35" i="1"/>
  <c r="D35" i="1"/>
  <c r="AC35" i="1"/>
  <c r="AD35" i="1"/>
  <c r="CR35" i="1" s="1"/>
  <c r="Q35" i="1" s="1"/>
  <c r="AE35" i="1"/>
  <c r="AF35" i="1"/>
  <c r="CT35" i="1" s="1"/>
  <c r="S35" i="1" s="1"/>
  <c r="AG35" i="1"/>
  <c r="CU35" i="1" s="1"/>
  <c r="T35" i="1" s="1"/>
  <c r="AH35" i="1"/>
  <c r="CV35" i="1" s="1"/>
  <c r="U35" i="1" s="1"/>
  <c r="AI35" i="1"/>
  <c r="CW35" i="1" s="1"/>
  <c r="V35" i="1" s="1"/>
  <c r="AJ35" i="1"/>
  <c r="CQ35" i="1"/>
  <c r="P35" i="1" s="1"/>
  <c r="CS35" i="1"/>
  <c r="R35" i="1" s="1"/>
  <c r="CX35" i="1"/>
  <c r="W35" i="1" s="1"/>
  <c r="GL35" i="1"/>
  <c r="GO35" i="1"/>
  <c r="GP35" i="1"/>
  <c r="GV35" i="1"/>
  <c r="HC35" i="1" s="1"/>
  <c r="GX35" i="1" s="1"/>
  <c r="I36" i="1"/>
  <c r="AC36" i="1"/>
  <c r="AB36" i="1" s="1"/>
  <c r="AD36" i="1"/>
  <c r="CR36" i="1" s="1"/>
  <c r="AE36" i="1"/>
  <c r="AF36" i="1"/>
  <c r="CT36" i="1" s="1"/>
  <c r="S36" i="1" s="1"/>
  <c r="AG36" i="1"/>
  <c r="CU36" i="1" s="1"/>
  <c r="T36" i="1" s="1"/>
  <c r="AH36" i="1"/>
  <c r="CV36" i="1" s="1"/>
  <c r="U36" i="1" s="1"/>
  <c r="AI36" i="1"/>
  <c r="CW36" i="1" s="1"/>
  <c r="V36" i="1" s="1"/>
  <c r="AJ36" i="1"/>
  <c r="CQ36" i="1"/>
  <c r="P36" i="1" s="1"/>
  <c r="CS36" i="1"/>
  <c r="CX36" i="1"/>
  <c r="W36" i="1" s="1"/>
  <c r="GL36" i="1"/>
  <c r="GO36" i="1"/>
  <c r="GP36" i="1"/>
  <c r="GV36" i="1"/>
  <c r="HC36" i="1" s="1"/>
  <c r="GX36" i="1" s="1"/>
  <c r="I37" i="1"/>
  <c r="V37" i="1"/>
  <c r="AC37" i="1"/>
  <c r="AD37" i="1"/>
  <c r="CR37" i="1" s="1"/>
  <c r="Q37" i="1" s="1"/>
  <c r="AE37" i="1"/>
  <c r="AF37" i="1"/>
  <c r="CT37" i="1" s="1"/>
  <c r="S37" i="1" s="1"/>
  <c r="AG37" i="1"/>
  <c r="CU37" i="1" s="1"/>
  <c r="T37" i="1" s="1"/>
  <c r="AH37" i="1"/>
  <c r="CV37" i="1" s="1"/>
  <c r="U37" i="1" s="1"/>
  <c r="AI37" i="1"/>
  <c r="CW37" i="1" s="1"/>
  <c r="AJ37" i="1"/>
  <c r="CQ37" i="1"/>
  <c r="P37" i="1" s="1"/>
  <c r="CS37" i="1"/>
  <c r="R37" i="1" s="1"/>
  <c r="CX37" i="1"/>
  <c r="W37" i="1" s="1"/>
  <c r="GL37" i="1"/>
  <c r="GO37" i="1"/>
  <c r="GP37" i="1"/>
  <c r="GV37" i="1"/>
  <c r="HC37" i="1" s="1"/>
  <c r="GX37" i="1" s="1"/>
  <c r="C38" i="1"/>
  <c r="D38" i="1"/>
  <c r="U38" i="1"/>
  <c r="AC38" i="1"/>
  <c r="AE38" i="1"/>
  <c r="AF38" i="1"/>
  <c r="CT38" i="1" s="1"/>
  <c r="S38" i="1" s="1"/>
  <c r="AG38" i="1"/>
  <c r="CU38" i="1" s="1"/>
  <c r="T38" i="1" s="1"/>
  <c r="AH38" i="1"/>
  <c r="CV38" i="1" s="1"/>
  <c r="AI38" i="1"/>
  <c r="AJ38" i="1"/>
  <c r="CW38" i="1"/>
  <c r="V38" i="1" s="1"/>
  <c r="CX38" i="1"/>
  <c r="W38" i="1" s="1"/>
  <c r="GL38" i="1"/>
  <c r="GO38" i="1"/>
  <c r="GP38" i="1"/>
  <c r="GV38" i="1"/>
  <c r="HC38" i="1"/>
  <c r="GX38" i="1" s="1"/>
  <c r="I39" i="1"/>
  <c r="U39" i="1"/>
  <c r="AC39" i="1"/>
  <c r="HG39" i="1" s="1"/>
  <c r="AE39" i="1"/>
  <c r="AF39" i="1"/>
  <c r="CT39" i="1" s="1"/>
  <c r="S39" i="1" s="1"/>
  <c r="AG39" i="1"/>
  <c r="CU39" i="1" s="1"/>
  <c r="T39" i="1" s="1"/>
  <c r="AH39" i="1"/>
  <c r="CV39" i="1" s="1"/>
  <c r="AI39" i="1"/>
  <c r="AJ39" i="1"/>
  <c r="CW39" i="1"/>
  <c r="V39" i="1" s="1"/>
  <c r="CX39" i="1"/>
  <c r="W39" i="1" s="1"/>
  <c r="GL39" i="1"/>
  <c r="GO39" i="1"/>
  <c r="GP39" i="1"/>
  <c r="GV39" i="1"/>
  <c r="HC39" i="1"/>
  <c r="GX39" i="1" s="1"/>
  <c r="I40" i="1"/>
  <c r="T40" i="1"/>
  <c r="AC40" i="1"/>
  <c r="AD40" i="1"/>
  <c r="AE40" i="1"/>
  <c r="CS40" i="1" s="1"/>
  <c r="R40" i="1" s="1"/>
  <c r="AF40" i="1"/>
  <c r="CT40" i="1" s="1"/>
  <c r="S40" i="1" s="1"/>
  <c r="CZ40" i="1" s="1"/>
  <c r="Y40" i="1" s="1"/>
  <c r="AG40" i="1"/>
  <c r="CU40" i="1" s="1"/>
  <c r="AH40" i="1"/>
  <c r="AI40" i="1"/>
  <c r="AJ40" i="1"/>
  <c r="CX40" i="1" s="1"/>
  <c r="W40" i="1" s="1"/>
  <c r="CQ40" i="1"/>
  <c r="P40" i="1" s="1"/>
  <c r="CV40" i="1"/>
  <c r="U40" i="1" s="1"/>
  <c r="CW40" i="1"/>
  <c r="V40" i="1" s="1"/>
  <c r="CY40" i="1"/>
  <c r="X40" i="1" s="1"/>
  <c r="GL40" i="1"/>
  <c r="GO40" i="1"/>
  <c r="GP40" i="1"/>
  <c r="GV40" i="1"/>
  <c r="GX40" i="1"/>
  <c r="HC40" i="1"/>
  <c r="C41" i="1"/>
  <c r="D41" i="1"/>
  <c r="S41" i="1"/>
  <c r="AC41" i="1"/>
  <c r="AD41" i="1"/>
  <c r="CR41" i="1" s="1"/>
  <c r="Q41" i="1" s="1"/>
  <c r="AE41" i="1"/>
  <c r="CS41" i="1" s="1"/>
  <c r="R41" i="1" s="1"/>
  <c r="AF41" i="1"/>
  <c r="CT41" i="1" s="1"/>
  <c r="AG41" i="1"/>
  <c r="AH41" i="1"/>
  <c r="AI41" i="1"/>
  <c r="CW41" i="1" s="1"/>
  <c r="V41" i="1" s="1"/>
  <c r="AJ41" i="1"/>
  <c r="CU41" i="1"/>
  <c r="T41" i="1" s="1"/>
  <c r="CV41" i="1"/>
  <c r="U41" i="1" s="1"/>
  <c r="CX41" i="1"/>
  <c r="W41" i="1" s="1"/>
  <c r="GL41" i="1"/>
  <c r="GO41" i="1"/>
  <c r="GP41" i="1"/>
  <c r="GV41" i="1"/>
  <c r="HC41" i="1" s="1"/>
  <c r="GX41" i="1" s="1"/>
  <c r="I42" i="1"/>
  <c r="S42" i="1"/>
  <c r="AC42" i="1"/>
  <c r="AD42" i="1"/>
  <c r="CR42" i="1" s="1"/>
  <c r="Q42" i="1" s="1"/>
  <c r="AE42" i="1"/>
  <c r="CS42" i="1" s="1"/>
  <c r="R42" i="1" s="1"/>
  <c r="AF42" i="1"/>
  <c r="CT42" i="1" s="1"/>
  <c r="AG42" i="1"/>
  <c r="AH42" i="1"/>
  <c r="AI42" i="1"/>
  <c r="CW42" i="1" s="1"/>
  <c r="V42" i="1" s="1"/>
  <c r="AJ42" i="1"/>
  <c r="CU42" i="1"/>
  <c r="T42" i="1" s="1"/>
  <c r="CV42" i="1"/>
  <c r="U42" i="1" s="1"/>
  <c r="CX42" i="1"/>
  <c r="W42" i="1" s="1"/>
  <c r="GL42" i="1"/>
  <c r="GO42" i="1"/>
  <c r="GP42" i="1"/>
  <c r="GV42" i="1"/>
  <c r="HC42" i="1" s="1"/>
  <c r="GX42" i="1" s="1"/>
  <c r="C43" i="1"/>
  <c r="D43" i="1"/>
  <c r="Q43" i="1"/>
  <c r="AC43" i="1"/>
  <c r="AD43" i="1"/>
  <c r="CR43" i="1" s="1"/>
  <c r="AE43" i="1"/>
  <c r="AF43" i="1"/>
  <c r="AB43" i="1" s="1"/>
  <c r="AG43" i="1"/>
  <c r="CU43" i="1" s="1"/>
  <c r="T43" i="1" s="1"/>
  <c r="AH43" i="1"/>
  <c r="AI43" i="1"/>
  <c r="CW43" i="1" s="1"/>
  <c r="V43" i="1" s="1"/>
  <c r="AJ43" i="1"/>
  <c r="CX43" i="1" s="1"/>
  <c r="W43" i="1" s="1"/>
  <c r="CQ43" i="1"/>
  <c r="P43" i="1" s="1"/>
  <c r="CP43" i="1" s="1"/>
  <c r="O43" i="1" s="1"/>
  <c r="CS43" i="1"/>
  <c r="R43" i="1" s="1"/>
  <c r="CT43" i="1"/>
  <c r="S43" i="1" s="1"/>
  <c r="CV43" i="1"/>
  <c r="U43" i="1" s="1"/>
  <c r="GL43" i="1"/>
  <c r="GO43" i="1"/>
  <c r="GP43" i="1"/>
  <c r="GV43" i="1"/>
  <c r="HC43" i="1" s="1"/>
  <c r="GX43" i="1" s="1"/>
  <c r="I44" i="1"/>
  <c r="AC44" i="1"/>
  <c r="AD44" i="1"/>
  <c r="CR44" i="1" s="1"/>
  <c r="Q44" i="1" s="1"/>
  <c r="AE44" i="1"/>
  <c r="AF44" i="1"/>
  <c r="AB44" i="1" s="1"/>
  <c r="AG44" i="1"/>
  <c r="CU44" i="1" s="1"/>
  <c r="T44" i="1" s="1"/>
  <c r="AH44" i="1"/>
  <c r="AI44" i="1"/>
  <c r="CW44" i="1" s="1"/>
  <c r="V44" i="1" s="1"/>
  <c r="AJ44" i="1"/>
  <c r="CX44" i="1" s="1"/>
  <c r="W44" i="1" s="1"/>
  <c r="CQ44" i="1"/>
  <c r="P44" i="1" s="1"/>
  <c r="CP44" i="1" s="1"/>
  <c r="O44" i="1" s="1"/>
  <c r="CS44" i="1"/>
  <c r="R44" i="1" s="1"/>
  <c r="CT44" i="1"/>
  <c r="S44" i="1" s="1"/>
  <c r="CV44" i="1"/>
  <c r="U44" i="1" s="1"/>
  <c r="GL44" i="1"/>
  <c r="GO44" i="1"/>
  <c r="GP44" i="1"/>
  <c r="GV44" i="1"/>
  <c r="HC44" i="1" s="1"/>
  <c r="GX44" i="1" s="1"/>
  <c r="HG44" i="1"/>
  <c r="C45" i="1"/>
  <c r="D45" i="1"/>
  <c r="AC45" i="1"/>
  <c r="AE45" i="1"/>
  <c r="AD45" i="1" s="1"/>
  <c r="AF45" i="1"/>
  <c r="AG45" i="1"/>
  <c r="CU45" i="1" s="1"/>
  <c r="T45" i="1" s="1"/>
  <c r="AH45" i="1"/>
  <c r="CV45" i="1" s="1"/>
  <c r="U45" i="1" s="1"/>
  <c r="AI45" i="1"/>
  <c r="AJ45" i="1"/>
  <c r="CX45" i="1" s="1"/>
  <c r="W45" i="1" s="1"/>
  <c r="CQ45" i="1"/>
  <c r="P45" i="1" s="1"/>
  <c r="CT45" i="1"/>
  <c r="S45" i="1" s="1"/>
  <c r="CW45" i="1"/>
  <c r="V45" i="1" s="1"/>
  <c r="GL45" i="1"/>
  <c r="GO45" i="1"/>
  <c r="GP45" i="1"/>
  <c r="GV45" i="1"/>
  <c r="HC45" i="1"/>
  <c r="GX45" i="1" s="1"/>
  <c r="I46" i="1"/>
  <c r="V46" i="1"/>
  <c r="W46" i="1"/>
  <c r="AC46" i="1"/>
  <c r="AE46" i="1"/>
  <c r="AD46" i="1" s="1"/>
  <c r="AF46" i="1"/>
  <c r="AG46" i="1"/>
  <c r="CU46" i="1" s="1"/>
  <c r="T46" i="1" s="1"/>
  <c r="AH46" i="1"/>
  <c r="CV46" i="1" s="1"/>
  <c r="U46" i="1" s="1"/>
  <c r="AI46" i="1"/>
  <c r="AJ46" i="1"/>
  <c r="CX46" i="1" s="1"/>
  <c r="CQ46" i="1"/>
  <c r="P46" i="1" s="1"/>
  <c r="CT46" i="1"/>
  <c r="S46" i="1" s="1"/>
  <c r="CW46" i="1"/>
  <c r="GL46" i="1"/>
  <c r="GO46" i="1"/>
  <c r="GP46" i="1"/>
  <c r="GV46" i="1"/>
  <c r="HC46" i="1"/>
  <c r="GX46" i="1" s="1"/>
  <c r="I47" i="1"/>
  <c r="V47" i="1"/>
  <c r="AC47" i="1"/>
  <c r="AE47" i="1"/>
  <c r="AD47" i="1" s="1"/>
  <c r="AF47" i="1"/>
  <c r="AG47" i="1"/>
  <c r="CU47" i="1" s="1"/>
  <c r="T47" i="1" s="1"/>
  <c r="AH47" i="1"/>
  <c r="CV47" i="1" s="1"/>
  <c r="U47" i="1" s="1"/>
  <c r="AI47" i="1"/>
  <c r="AJ47" i="1"/>
  <c r="CX47" i="1" s="1"/>
  <c r="W47" i="1" s="1"/>
  <c r="CQ47" i="1"/>
  <c r="P47" i="1" s="1"/>
  <c r="CT47" i="1"/>
  <c r="S47" i="1" s="1"/>
  <c r="CW47" i="1"/>
  <c r="GL47" i="1"/>
  <c r="GO47" i="1"/>
  <c r="GP47" i="1"/>
  <c r="GV47" i="1"/>
  <c r="HC47" i="1"/>
  <c r="GX47" i="1" s="1"/>
  <c r="C48" i="1"/>
  <c r="D48" i="1"/>
  <c r="U48" i="1"/>
  <c r="V48" i="1"/>
  <c r="AC48" i="1"/>
  <c r="AB48" i="1" s="1"/>
  <c r="AD48" i="1"/>
  <c r="CR48" i="1" s="1"/>
  <c r="Q48" i="1" s="1"/>
  <c r="AE48" i="1"/>
  <c r="AF48" i="1"/>
  <c r="CT48" i="1" s="1"/>
  <c r="S48" i="1" s="1"/>
  <c r="AG48" i="1"/>
  <c r="CU48" i="1" s="1"/>
  <c r="T48" i="1" s="1"/>
  <c r="AH48" i="1"/>
  <c r="AI48" i="1"/>
  <c r="CW48" i="1" s="1"/>
  <c r="AJ48" i="1"/>
  <c r="CQ48" i="1"/>
  <c r="P48" i="1" s="1"/>
  <c r="CP48" i="1" s="1"/>
  <c r="O48" i="1" s="1"/>
  <c r="CS48" i="1"/>
  <c r="R48" i="1" s="1"/>
  <c r="CV48" i="1"/>
  <c r="CX48" i="1"/>
  <c r="W48" i="1" s="1"/>
  <c r="GL48" i="1"/>
  <c r="GO48" i="1"/>
  <c r="GP48" i="1"/>
  <c r="GV48" i="1"/>
  <c r="HC48" i="1" s="1"/>
  <c r="GX48" i="1" s="1"/>
  <c r="I49" i="1"/>
  <c r="U49" i="1" s="1"/>
  <c r="AC49" i="1"/>
  <c r="AB49" i="1" s="1"/>
  <c r="AD49" i="1"/>
  <c r="CR49" i="1" s="1"/>
  <c r="AE49" i="1"/>
  <c r="AF49" i="1"/>
  <c r="CT49" i="1" s="1"/>
  <c r="AG49" i="1"/>
  <c r="CU49" i="1" s="1"/>
  <c r="T49" i="1" s="1"/>
  <c r="AH49" i="1"/>
  <c r="AI49" i="1"/>
  <c r="CW49" i="1" s="1"/>
  <c r="V49" i="1" s="1"/>
  <c r="AJ49" i="1"/>
  <c r="CQ49" i="1"/>
  <c r="P49" i="1" s="1"/>
  <c r="CS49" i="1"/>
  <c r="CV49" i="1"/>
  <c r="CX49" i="1"/>
  <c r="GL49" i="1"/>
  <c r="GO49" i="1"/>
  <c r="GP49" i="1"/>
  <c r="GV49" i="1"/>
  <c r="HC49" i="1" s="1"/>
  <c r="I50" i="1"/>
  <c r="U50" i="1" s="1"/>
  <c r="AC50" i="1"/>
  <c r="AD50" i="1"/>
  <c r="CR50" i="1" s="1"/>
  <c r="AE50" i="1"/>
  <c r="AF50" i="1"/>
  <c r="CT50" i="1" s="1"/>
  <c r="S50" i="1" s="1"/>
  <c r="AG50" i="1"/>
  <c r="CU50" i="1" s="1"/>
  <c r="AH50" i="1"/>
  <c r="AI50" i="1"/>
  <c r="AJ50" i="1"/>
  <c r="CS50" i="1"/>
  <c r="R50" i="1" s="1"/>
  <c r="CV50" i="1"/>
  <c r="CW50" i="1"/>
  <c r="CX50" i="1"/>
  <c r="W50" i="1" s="1"/>
  <c r="GL50" i="1"/>
  <c r="GO50" i="1"/>
  <c r="GP50" i="1"/>
  <c r="GV50" i="1"/>
  <c r="HC50" i="1" s="1"/>
  <c r="C51" i="1"/>
  <c r="D51" i="1"/>
  <c r="T51" i="1"/>
  <c r="U51" i="1"/>
  <c r="AC51" i="1"/>
  <c r="AE51" i="1"/>
  <c r="AF51" i="1"/>
  <c r="CT51" i="1" s="1"/>
  <c r="S51" i="1" s="1"/>
  <c r="AG51" i="1"/>
  <c r="AH51" i="1"/>
  <c r="CV51" i="1" s="1"/>
  <c r="AI51" i="1"/>
  <c r="AJ51" i="1"/>
  <c r="CU51" i="1"/>
  <c r="CW51" i="1"/>
  <c r="V51" i="1" s="1"/>
  <c r="CX51" i="1"/>
  <c r="W51" i="1" s="1"/>
  <c r="GL51" i="1"/>
  <c r="GO51" i="1"/>
  <c r="GP51" i="1"/>
  <c r="GV51" i="1"/>
  <c r="HC51" i="1"/>
  <c r="GX51" i="1" s="1"/>
  <c r="I52" i="1"/>
  <c r="T52" i="1" s="1"/>
  <c r="AC52" i="1"/>
  <c r="AE52" i="1"/>
  <c r="AF52" i="1"/>
  <c r="CT52" i="1" s="1"/>
  <c r="S52" i="1" s="1"/>
  <c r="AG52" i="1"/>
  <c r="AH52" i="1"/>
  <c r="CV52" i="1" s="1"/>
  <c r="U52" i="1" s="1"/>
  <c r="AI52" i="1"/>
  <c r="AJ52" i="1"/>
  <c r="CU52" i="1"/>
  <c r="CW52" i="1"/>
  <c r="V52" i="1" s="1"/>
  <c r="CX52" i="1"/>
  <c r="W52" i="1" s="1"/>
  <c r="GL52" i="1"/>
  <c r="GO52" i="1"/>
  <c r="GP52" i="1"/>
  <c r="GV52" i="1"/>
  <c r="HC52" i="1"/>
  <c r="GX52" i="1" s="1"/>
  <c r="C53" i="1"/>
  <c r="D53" i="1"/>
  <c r="T53" i="1"/>
  <c r="AC53" i="1"/>
  <c r="AD53" i="1"/>
  <c r="AE53" i="1"/>
  <c r="CS53" i="1" s="1"/>
  <c r="R53" i="1" s="1"/>
  <c r="AF53" i="1"/>
  <c r="CT53" i="1" s="1"/>
  <c r="S53" i="1" s="1"/>
  <c r="CZ53" i="1" s="1"/>
  <c r="Y53" i="1" s="1"/>
  <c r="AG53" i="1"/>
  <c r="AH53" i="1"/>
  <c r="AI53" i="1"/>
  <c r="AJ53" i="1"/>
  <c r="CX53" i="1" s="1"/>
  <c r="W53" i="1" s="1"/>
  <c r="CQ53" i="1"/>
  <c r="P53" i="1" s="1"/>
  <c r="CU53" i="1"/>
  <c r="CV53" i="1"/>
  <c r="U53" i="1" s="1"/>
  <c r="CW53" i="1"/>
  <c r="V53" i="1" s="1"/>
  <c r="GL53" i="1"/>
  <c r="GO53" i="1"/>
  <c r="GP53" i="1"/>
  <c r="GV53" i="1"/>
  <c r="GX53" i="1"/>
  <c r="HC53" i="1"/>
  <c r="I54" i="1"/>
  <c r="T54" i="1"/>
  <c r="AC54" i="1"/>
  <c r="AD54" i="1"/>
  <c r="AE54" i="1"/>
  <c r="CS54" i="1" s="1"/>
  <c r="R54" i="1" s="1"/>
  <c r="AF54" i="1"/>
  <c r="CT54" i="1" s="1"/>
  <c r="S54" i="1" s="1"/>
  <c r="AG54" i="1"/>
  <c r="AH54" i="1"/>
  <c r="AI54" i="1"/>
  <c r="AJ54" i="1"/>
  <c r="CX54" i="1" s="1"/>
  <c r="W54" i="1" s="1"/>
  <c r="CQ54" i="1"/>
  <c r="P54" i="1" s="1"/>
  <c r="CU54" i="1"/>
  <c r="CV54" i="1"/>
  <c r="U54" i="1" s="1"/>
  <c r="CW54" i="1"/>
  <c r="V54" i="1" s="1"/>
  <c r="GL54" i="1"/>
  <c r="GO54" i="1"/>
  <c r="GP54" i="1"/>
  <c r="GV54" i="1"/>
  <c r="GX54" i="1"/>
  <c r="HC54" i="1"/>
  <c r="I55" i="1"/>
  <c r="T55" i="1"/>
  <c r="AC55" i="1"/>
  <c r="AD55" i="1"/>
  <c r="AE55" i="1"/>
  <c r="CS55" i="1" s="1"/>
  <c r="R55" i="1" s="1"/>
  <c r="CY55" i="1" s="1"/>
  <c r="X55" i="1" s="1"/>
  <c r="AF55" i="1"/>
  <c r="CT55" i="1" s="1"/>
  <c r="S55" i="1" s="1"/>
  <c r="AG55" i="1"/>
  <c r="AH55" i="1"/>
  <c r="AI55" i="1"/>
  <c r="CW55" i="1" s="1"/>
  <c r="V55" i="1" s="1"/>
  <c r="AJ55" i="1"/>
  <c r="CX55" i="1" s="1"/>
  <c r="W55" i="1" s="1"/>
  <c r="CQ55" i="1"/>
  <c r="P55" i="1" s="1"/>
  <c r="CU55" i="1"/>
  <c r="CV55" i="1"/>
  <c r="U55" i="1" s="1"/>
  <c r="GL55" i="1"/>
  <c r="GO55" i="1"/>
  <c r="GP55" i="1"/>
  <c r="GV55" i="1"/>
  <c r="GX55" i="1"/>
  <c r="HC55" i="1"/>
  <c r="I56" i="1"/>
  <c r="R56" i="1"/>
  <c r="CY56" i="1" s="1"/>
  <c r="X56" i="1" s="1"/>
  <c r="T56" i="1"/>
  <c r="AC56" i="1"/>
  <c r="AD56" i="1"/>
  <c r="CR56" i="1" s="1"/>
  <c r="Q56" i="1" s="1"/>
  <c r="AE56" i="1"/>
  <c r="CS56" i="1" s="1"/>
  <c r="AF56" i="1"/>
  <c r="CT56" i="1" s="1"/>
  <c r="S56" i="1" s="1"/>
  <c r="AG56" i="1"/>
  <c r="AH56" i="1"/>
  <c r="AI56" i="1"/>
  <c r="AJ56" i="1"/>
  <c r="CX56" i="1" s="1"/>
  <c r="W56" i="1" s="1"/>
  <c r="CQ56" i="1"/>
  <c r="P56" i="1" s="1"/>
  <c r="CU56" i="1"/>
  <c r="CV56" i="1"/>
  <c r="U56" i="1" s="1"/>
  <c r="CW56" i="1"/>
  <c r="V56" i="1" s="1"/>
  <c r="GL56" i="1"/>
  <c r="GO56" i="1"/>
  <c r="GP56" i="1"/>
  <c r="GV56" i="1"/>
  <c r="GX56" i="1"/>
  <c r="HC56" i="1"/>
  <c r="I57" i="1"/>
  <c r="Q57" i="1"/>
  <c r="AC57" i="1"/>
  <c r="AD57" i="1"/>
  <c r="CR57" i="1" s="1"/>
  <c r="AE57" i="1"/>
  <c r="CS57" i="1" s="1"/>
  <c r="R57" i="1" s="1"/>
  <c r="AF57" i="1"/>
  <c r="AG57" i="1"/>
  <c r="CU57" i="1" s="1"/>
  <c r="T57" i="1" s="1"/>
  <c r="AH57" i="1"/>
  <c r="AI57" i="1"/>
  <c r="AJ57" i="1"/>
  <c r="CX57" i="1" s="1"/>
  <c r="W57" i="1" s="1"/>
  <c r="CQ57" i="1"/>
  <c r="P57" i="1" s="1"/>
  <c r="CT57" i="1"/>
  <c r="S57" i="1" s="1"/>
  <c r="CY57" i="1" s="1"/>
  <c r="X57" i="1" s="1"/>
  <c r="CV57" i="1"/>
  <c r="U57" i="1" s="1"/>
  <c r="CW57" i="1"/>
  <c r="V57" i="1" s="1"/>
  <c r="GL57" i="1"/>
  <c r="GO57" i="1"/>
  <c r="GP57" i="1"/>
  <c r="GV57" i="1"/>
  <c r="HC57" i="1"/>
  <c r="GX57" i="1" s="1"/>
  <c r="HG57" i="1"/>
  <c r="C58" i="1"/>
  <c r="D58" i="1"/>
  <c r="R58" i="1"/>
  <c r="S58" i="1"/>
  <c r="CY58" i="1" s="1"/>
  <c r="X58" i="1" s="1"/>
  <c r="W58" i="1"/>
  <c r="AC58" i="1"/>
  <c r="AB58" i="1" s="1"/>
  <c r="AD58" i="1"/>
  <c r="CR58" i="1" s="1"/>
  <c r="Q58" i="1" s="1"/>
  <c r="AE58" i="1"/>
  <c r="AF58" i="1"/>
  <c r="AG58" i="1"/>
  <c r="AH58" i="1"/>
  <c r="CV58" i="1" s="1"/>
  <c r="U58" i="1" s="1"/>
  <c r="AI58" i="1"/>
  <c r="AJ58" i="1"/>
  <c r="CS58" i="1"/>
  <c r="CT58" i="1"/>
  <c r="CU58" i="1"/>
  <c r="T58" i="1" s="1"/>
  <c r="CW58" i="1"/>
  <c r="V58" i="1" s="1"/>
  <c r="CX58" i="1"/>
  <c r="GL58" i="1"/>
  <c r="GO58" i="1"/>
  <c r="GP58" i="1"/>
  <c r="GV58" i="1"/>
  <c r="HC58" i="1"/>
  <c r="GX58" i="1" s="1"/>
  <c r="C59" i="1"/>
  <c r="D59" i="1"/>
  <c r="AC59" i="1"/>
  <c r="AD59" i="1"/>
  <c r="AB59" i="1" s="1"/>
  <c r="AE59" i="1"/>
  <c r="AF59" i="1"/>
  <c r="CT59" i="1" s="1"/>
  <c r="S59" i="1" s="1"/>
  <c r="AG59" i="1"/>
  <c r="AH59" i="1"/>
  <c r="AI59" i="1"/>
  <c r="CW59" i="1" s="1"/>
  <c r="V59" i="1" s="1"/>
  <c r="AJ59" i="1"/>
  <c r="CX59" i="1" s="1"/>
  <c r="W59" i="1" s="1"/>
  <c r="CQ59" i="1"/>
  <c r="P59" i="1" s="1"/>
  <c r="CS59" i="1"/>
  <c r="R59" i="1" s="1"/>
  <c r="CU59" i="1"/>
  <c r="T59" i="1" s="1"/>
  <c r="CV59" i="1"/>
  <c r="U59" i="1" s="1"/>
  <c r="GL59" i="1"/>
  <c r="GO59" i="1"/>
  <c r="GP59" i="1"/>
  <c r="GV59" i="1"/>
  <c r="GX59" i="1"/>
  <c r="HC59" i="1"/>
  <c r="I60" i="1"/>
  <c r="GX60" i="1" s="1"/>
  <c r="AC60" i="1"/>
  <c r="AD60" i="1"/>
  <c r="AB60" i="1" s="1"/>
  <c r="AE60" i="1"/>
  <c r="AF60" i="1"/>
  <c r="CT60" i="1" s="1"/>
  <c r="S60" i="1" s="1"/>
  <c r="AG60" i="1"/>
  <c r="AH60" i="1"/>
  <c r="AI60" i="1"/>
  <c r="CW60" i="1" s="1"/>
  <c r="V60" i="1" s="1"/>
  <c r="AJ60" i="1"/>
  <c r="CX60" i="1" s="1"/>
  <c r="W60" i="1" s="1"/>
  <c r="CQ60" i="1"/>
  <c r="P60" i="1" s="1"/>
  <c r="CS60" i="1"/>
  <c r="R60" i="1" s="1"/>
  <c r="CU60" i="1"/>
  <c r="T60" i="1" s="1"/>
  <c r="CV60" i="1"/>
  <c r="U60" i="1" s="1"/>
  <c r="GL60" i="1"/>
  <c r="GO60" i="1"/>
  <c r="GP60" i="1"/>
  <c r="GV60" i="1"/>
  <c r="HC60" i="1"/>
  <c r="C62" i="1"/>
  <c r="D62" i="1"/>
  <c r="AC62" i="1"/>
  <c r="AE62" i="1"/>
  <c r="AD62" i="1" s="1"/>
  <c r="CR62" i="1" s="1"/>
  <c r="Q62" i="1" s="1"/>
  <c r="AF62" i="1"/>
  <c r="AG62" i="1"/>
  <c r="AH62" i="1"/>
  <c r="CV62" i="1" s="1"/>
  <c r="U62" i="1" s="1"/>
  <c r="AI62" i="1"/>
  <c r="CW62" i="1" s="1"/>
  <c r="V62" i="1" s="1"/>
  <c r="AJ62" i="1"/>
  <c r="CT62" i="1"/>
  <c r="S62" i="1" s="1"/>
  <c r="CU62" i="1"/>
  <c r="T62" i="1" s="1"/>
  <c r="CX62" i="1"/>
  <c r="W62" i="1" s="1"/>
  <c r="GL62" i="1"/>
  <c r="GO62" i="1"/>
  <c r="GP62" i="1"/>
  <c r="GV62" i="1"/>
  <c r="HC62" i="1"/>
  <c r="GX62" i="1" s="1"/>
  <c r="I63" i="1"/>
  <c r="AC63" i="1"/>
  <c r="AE63" i="1"/>
  <c r="AD63" i="1" s="1"/>
  <c r="CR63" i="1" s="1"/>
  <c r="Q63" i="1" s="1"/>
  <c r="AF63" i="1"/>
  <c r="AG63" i="1"/>
  <c r="AH63" i="1"/>
  <c r="CV63" i="1" s="1"/>
  <c r="U63" i="1" s="1"/>
  <c r="AI63" i="1"/>
  <c r="CW63" i="1" s="1"/>
  <c r="V63" i="1" s="1"/>
  <c r="AJ63" i="1"/>
  <c r="CT63" i="1"/>
  <c r="S63" i="1" s="1"/>
  <c r="CU63" i="1"/>
  <c r="T63" i="1" s="1"/>
  <c r="CX63" i="1"/>
  <c r="W63" i="1" s="1"/>
  <c r="GL63" i="1"/>
  <c r="GO63" i="1"/>
  <c r="GP63" i="1"/>
  <c r="GV63" i="1"/>
  <c r="HC63" i="1"/>
  <c r="GX63" i="1" s="1"/>
  <c r="I64" i="1"/>
  <c r="AC64" i="1"/>
  <c r="AD64" i="1"/>
  <c r="AB64" i="1" s="1"/>
  <c r="AE64" i="1"/>
  <c r="AF64" i="1"/>
  <c r="AG64" i="1"/>
  <c r="CU64" i="1" s="1"/>
  <c r="T64" i="1" s="1"/>
  <c r="AH64" i="1"/>
  <c r="CV64" i="1" s="1"/>
  <c r="U64" i="1" s="1"/>
  <c r="AI64" i="1"/>
  <c r="AJ64" i="1"/>
  <c r="CX64" i="1" s="1"/>
  <c r="W64" i="1" s="1"/>
  <c r="CQ64" i="1"/>
  <c r="P64" i="1" s="1"/>
  <c r="CS64" i="1"/>
  <c r="R64" i="1" s="1"/>
  <c r="CT64" i="1"/>
  <c r="S64" i="1" s="1"/>
  <c r="CW64" i="1"/>
  <c r="V64" i="1" s="1"/>
  <c r="GL64" i="1"/>
  <c r="GO64" i="1"/>
  <c r="GP64" i="1"/>
  <c r="GV64" i="1"/>
  <c r="GX64" i="1"/>
  <c r="HC64" i="1"/>
  <c r="C65" i="1"/>
  <c r="D65" i="1"/>
  <c r="AC65" i="1"/>
  <c r="AB65" i="1" s="1"/>
  <c r="AE65" i="1"/>
  <c r="AD65" i="1" s="1"/>
  <c r="CR65" i="1" s="1"/>
  <c r="Q65" i="1" s="1"/>
  <c r="AF65" i="1"/>
  <c r="CT65" i="1" s="1"/>
  <c r="S65" i="1" s="1"/>
  <c r="AG65" i="1"/>
  <c r="CU65" i="1" s="1"/>
  <c r="T65" i="1" s="1"/>
  <c r="AH65" i="1"/>
  <c r="AI65" i="1"/>
  <c r="CW65" i="1" s="1"/>
  <c r="V65" i="1" s="1"/>
  <c r="AJ65" i="1"/>
  <c r="CS65" i="1"/>
  <c r="R65" i="1" s="1"/>
  <c r="CV65" i="1"/>
  <c r="U65" i="1" s="1"/>
  <c r="CX65" i="1"/>
  <c r="W65" i="1" s="1"/>
  <c r="GL65" i="1"/>
  <c r="GO65" i="1"/>
  <c r="GP65" i="1"/>
  <c r="GV65" i="1"/>
  <c r="HC65" i="1" s="1"/>
  <c r="GX65" i="1" s="1"/>
  <c r="I66" i="1"/>
  <c r="U66" i="1" s="1"/>
  <c r="AC66" i="1"/>
  <c r="AB66" i="1" s="1"/>
  <c r="AE66" i="1"/>
  <c r="AD66" i="1" s="1"/>
  <c r="CR66" i="1" s="1"/>
  <c r="Q66" i="1" s="1"/>
  <c r="AF66" i="1"/>
  <c r="CT66" i="1" s="1"/>
  <c r="S66" i="1" s="1"/>
  <c r="AG66" i="1"/>
  <c r="CU66" i="1" s="1"/>
  <c r="T66" i="1" s="1"/>
  <c r="AH66" i="1"/>
  <c r="AI66" i="1"/>
  <c r="CW66" i="1" s="1"/>
  <c r="V66" i="1" s="1"/>
  <c r="AJ66" i="1"/>
  <c r="CS66" i="1"/>
  <c r="CV66" i="1"/>
  <c r="CX66" i="1"/>
  <c r="W66" i="1" s="1"/>
  <c r="GL66" i="1"/>
  <c r="GO66" i="1"/>
  <c r="GP66" i="1"/>
  <c r="GV66" i="1"/>
  <c r="HC66" i="1" s="1"/>
  <c r="HG66" i="1"/>
  <c r="C67" i="1"/>
  <c r="D67" i="1"/>
  <c r="S67" i="1"/>
  <c r="CZ67" i="1" s="1"/>
  <c r="Y67" i="1" s="1"/>
  <c r="T67" i="1"/>
  <c r="AC67" i="1"/>
  <c r="AB67" i="1" s="1"/>
  <c r="AD67" i="1"/>
  <c r="CR67" i="1" s="1"/>
  <c r="Q67" i="1" s="1"/>
  <c r="AE67" i="1"/>
  <c r="CS67" i="1" s="1"/>
  <c r="R67" i="1" s="1"/>
  <c r="CY67" i="1" s="1"/>
  <c r="X67" i="1" s="1"/>
  <c r="AF67" i="1"/>
  <c r="AG67" i="1"/>
  <c r="CU67" i="1" s="1"/>
  <c r="AH67" i="1"/>
  <c r="AI67" i="1"/>
  <c r="CW67" i="1" s="1"/>
  <c r="V67" i="1" s="1"/>
  <c r="AJ67" i="1"/>
  <c r="CQ67" i="1"/>
  <c r="P67" i="1" s="1"/>
  <c r="CP67" i="1" s="1"/>
  <c r="O67" i="1" s="1"/>
  <c r="CT67" i="1"/>
  <c r="CV67" i="1"/>
  <c r="U67" i="1" s="1"/>
  <c r="CX67" i="1"/>
  <c r="W67" i="1" s="1"/>
  <c r="GL67" i="1"/>
  <c r="GO67" i="1"/>
  <c r="GP67" i="1"/>
  <c r="GV67" i="1"/>
  <c r="HC67" i="1" s="1"/>
  <c r="GX67" i="1" s="1"/>
  <c r="I68" i="1"/>
  <c r="S68" i="1"/>
  <c r="AC68" i="1"/>
  <c r="AB68" i="1" s="1"/>
  <c r="AD68" i="1"/>
  <c r="CR68" i="1" s="1"/>
  <c r="Q68" i="1" s="1"/>
  <c r="AE68" i="1"/>
  <c r="CS68" i="1" s="1"/>
  <c r="R68" i="1" s="1"/>
  <c r="CY68" i="1" s="1"/>
  <c r="X68" i="1" s="1"/>
  <c r="AF68" i="1"/>
  <c r="AG68" i="1"/>
  <c r="CU68" i="1" s="1"/>
  <c r="T68" i="1" s="1"/>
  <c r="AH68" i="1"/>
  <c r="AI68" i="1"/>
  <c r="CW68" i="1" s="1"/>
  <c r="V68" i="1" s="1"/>
  <c r="AJ68" i="1"/>
  <c r="CQ68" i="1"/>
  <c r="P68" i="1" s="1"/>
  <c r="CP68" i="1" s="1"/>
  <c r="O68" i="1" s="1"/>
  <c r="CT68" i="1"/>
  <c r="CV68" i="1"/>
  <c r="U68" i="1" s="1"/>
  <c r="CX68" i="1"/>
  <c r="W68" i="1" s="1"/>
  <c r="GL68" i="1"/>
  <c r="GO68" i="1"/>
  <c r="GP68" i="1"/>
  <c r="GV68" i="1"/>
  <c r="HC68" i="1" s="1"/>
  <c r="GX68" i="1" s="1"/>
  <c r="I69" i="1"/>
  <c r="S69" i="1"/>
  <c r="CZ69" i="1" s="1"/>
  <c r="Y69" i="1" s="1"/>
  <c r="AC69" i="1"/>
  <c r="AD69" i="1"/>
  <c r="CR69" i="1" s="1"/>
  <c r="Q69" i="1" s="1"/>
  <c r="AE69" i="1"/>
  <c r="CS69" i="1" s="1"/>
  <c r="R69" i="1" s="1"/>
  <c r="AF69" i="1"/>
  <c r="AG69" i="1"/>
  <c r="CU69" i="1" s="1"/>
  <c r="T69" i="1" s="1"/>
  <c r="AH69" i="1"/>
  <c r="AI69" i="1"/>
  <c r="CW69" i="1" s="1"/>
  <c r="V69" i="1" s="1"/>
  <c r="AJ69" i="1"/>
  <c r="CQ69" i="1"/>
  <c r="P69" i="1" s="1"/>
  <c r="CT69" i="1"/>
  <c r="CV69" i="1"/>
  <c r="U69" i="1" s="1"/>
  <c r="CX69" i="1"/>
  <c r="W69" i="1" s="1"/>
  <c r="CY69" i="1"/>
  <c r="X69" i="1" s="1"/>
  <c r="GL69" i="1"/>
  <c r="GO69" i="1"/>
  <c r="GP69" i="1"/>
  <c r="GV69" i="1"/>
  <c r="HC69" i="1" s="1"/>
  <c r="GX69" i="1"/>
  <c r="C71" i="1"/>
  <c r="D71" i="1"/>
  <c r="R71" i="1"/>
  <c r="S71" i="1"/>
  <c r="AC71" i="1"/>
  <c r="AD71" i="1"/>
  <c r="CR71" i="1" s="1"/>
  <c r="Q71" i="1" s="1"/>
  <c r="AE71" i="1"/>
  <c r="AF71" i="1"/>
  <c r="CT71" i="1" s="1"/>
  <c r="AG71" i="1"/>
  <c r="AH71" i="1"/>
  <c r="CV71" i="1" s="1"/>
  <c r="U71" i="1" s="1"/>
  <c r="AI71" i="1"/>
  <c r="AJ71" i="1"/>
  <c r="CS71" i="1"/>
  <c r="CU71" i="1"/>
  <c r="T71" i="1" s="1"/>
  <c r="CW71" i="1"/>
  <c r="V71" i="1" s="1"/>
  <c r="CX71" i="1"/>
  <c r="W71" i="1" s="1"/>
  <c r="GL71" i="1"/>
  <c r="GO71" i="1"/>
  <c r="GP71" i="1"/>
  <c r="GV71" i="1"/>
  <c r="HC71" i="1" s="1"/>
  <c r="GX71" i="1" s="1"/>
  <c r="I72" i="1"/>
  <c r="R72" i="1"/>
  <c r="AC72" i="1"/>
  <c r="AD72" i="1"/>
  <c r="CR72" i="1" s="1"/>
  <c r="Q72" i="1" s="1"/>
  <c r="AE72" i="1"/>
  <c r="AF72" i="1"/>
  <c r="CT72" i="1" s="1"/>
  <c r="S72" i="1" s="1"/>
  <c r="AG72" i="1"/>
  <c r="AH72" i="1"/>
  <c r="CV72" i="1" s="1"/>
  <c r="U72" i="1" s="1"/>
  <c r="AI72" i="1"/>
  <c r="AJ72" i="1"/>
  <c r="CS72" i="1"/>
  <c r="CU72" i="1"/>
  <c r="T72" i="1" s="1"/>
  <c r="CW72" i="1"/>
  <c r="V72" i="1" s="1"/>
  <c r="CX72" i="1"/>
  <c r="W72" i="1" s="1"/>
  <c r="GL72" i="1"/>
  <c r="GO72" i="1"/>
  <c r="GP72" i="1"/>
  <c r="GV72" i="1"/>
  <c r="HC72" i="1" s="1"/>
  <c r="GX72" i="1" s="1"/>
  <c r="I73" i="1"/>
  <c r="S73" i="1"/>
  <c r="AC73" i="1"/>
  <c r="AD73" i="1"/>
  <c r="CR73" i="1" s="1"/>
  <c r="Q73" i="1" s="1"/>
  <c r="AE73" i="1"/>
  <c r="AF73" i="1"/>
  <c r="CT73" i="1" s="1"/>
  <c r="AG73" i="1"/>
  <c r="AH73" i="1"/>
  <c r="CV73" i="1" s="1"/>
  <c r="U73" i="1" s="1"/>
  <c r="AI73" i="1"/>
  <c r="AJ73" i="1"/>
  <c r="CS73" i="1"/>
  <c r="R73" i="1" s="1"/>
  <c r="CU73" i="1"/>
  <c r="T73" i="1" s="1"/>
  <c r="CW73" i="1"/>
  <c r="V73" i="1" s="1"/>
  <c r="CX73" i="1"/>
  <c r="W73" i="1" s="1"/>
  <c r="GL73" i="1"/>
  <c r="GO73" i="1"/>
  <c r="GP73" i="1"/>
  <c r="GV73" i="1"/>
  <c r="HC73" i="1" s="1"/>
  <c r="GX73" i="1" s="1"/>
  <c r="C74" i="1"/>
  <c r="D74" i="1"/>
  <c r="AC74" i="1"/>
  <c r="CQ74" i="1" s="1"/>
  <c r="P74" i="1" s="1"/>
  <c r="AE74" i="1"/>
  <c r="AD74" i="1" s="1"/>
  <c r="CR74" i="1" s="1"/>
  <c r="Q74" i="1" s="1"/>
  <c r="AF74" i="1"/>
  <c r="AG74" i="1"/>
  <c r="CU74" i="1" s="1"/>
  <c r="T74" i="1" s="1"/>
  <c r="AH74" i="1"/>
  <c r="AI74" i="1"/>
  <c r="AJ74" i="1"/>
  <c r="CX74" i="1" s="1"/>
  <c r="W74" i="1" s="1"/>
  <c r="CT74" i="1"/>
  <c r="S74" i="1" s="1"/>
  <c r="CV74" i="1"/>
  <c r="U74" i="1" s="1"/>
  <c r="CW74" i="1"/>
  <c r="V74" i="1" s="1"/>
  <c r="GL74" i="1"/>
  <c r="GO74" i="1"/>
  <c r="GP74" i="1"/>
  <c r="GV74" i="1"/>
  <c r="HC74" i="1"/>
  <c r="GX74" i="1" s="1"/>
  <c r="I75" i="1"/>
  <c r="U75" i="1"/>
  <c r="AC75" i="1"/>
  <c r="CQ75" i="1" s="1"/>
  <c r="P75" i="1" s="1"/>
  <c r="AE75" i="1"/>
  <c r="AD75" i="1" s="1"/>
  <c r="AF75" i="1"/>
  <c r="AG75" i="1"/>
  <c r="CU75" i="1" s="1"/>
  <c r="T75" i="1" s="1"/>
  <c r="AH75" i="1"/>
  <c r="AI75" i="1"/>
  <c r="AJ75" i="1"/>
  <c r="CX75" i="1" s="1"/>
  <c r="W75" i="1" s="1"/>
  <c r="CT75" i="1"/>
  <c r="S75" i="1" s="1"/>
  <c r="CV75" i="1"/>
  <c r="CW75" i="1"/>
  <c r="V75" i="1" s="1"/>
  <c r="GL75" i="1"/>
  <c r="GO75" i="1"/>
  <c r="GP75" i="1"/>
  <c r="GV75" i="1"/>
  <c r="HC75" i="1"/>
  <c r="GX75" i="1" s="1"/>
  <c r="I76" i="1"/>
  <c r="U76" i="1"/>
  <c r="AC76" i="1"/>
  <c r="CQ76" i="1" s="1"/>
  <c r="P76" i="1" s="1"/>
  <c r="AE76" i="1"/>
  <c r="AD76" i="1" s="1"/>
  <c r="CR76" i="1" s="1"/>
  <c r="Q76" i="1" s="1"/>
  <c r="AF76" i="1"/>
  <c r="AG76" i="1"/>
  <c r="CU76" i="1" s="1"/>
  <c r="T76" i="1" s="1"/>
  <c r="AH76" i="1"/>
  <c r="AI76" i="1"/>
  <c r="AJ76" i="1"/>
  <c r="CX76" i="1" s="1"/>
  <c r="W76" i="1" s="1"/>
  <c r="CT76" i="1"/>
  <c r="S76" i="1" s="1"/>
  <c r="CV76" i="1"/>
  <c r="CW76" i="1"/>
  <c r="V76" i="1" s="1"/>
  <c r="GL76" i="1"/>
  <c r="GO76" i="1"/>
  <c r="GP76" i="1"/>
  <c r="GV76" i="1"/>
  <c r="HC76" i="1"/>
  <c r="GX76" i="1" s="1"/>
  <c r="C77" i="1"/>
  <c r="D77" i="1"/>
  <c r="T77" i="1"/>
  <c r="AC77" i="1"/>
  <c r="AD77" i="1"/>
  <c r="AB77" i="1" s="1"/>
  <c r="AE77" i="1"/>
  <c r="AF77" i="1"/>
  <c r="CT77" i="1" s="1"/>
  <c r="S77" i="1" s="1"/>
  <c r="AG77" i="1"/>
  <c r="AH77" i="1"/>
  <c r="AI77" i="1"/>
  <c r="CW77" i="1" s="1"/>
  <c r="V77" i="1" s="1"/>
  <c r="AJ77" i="1"/>
  <c r="CX77" i="1" s="1"/>
  <c r="W77" i="1" s="1"/>
  <c r="CQ77" i="1"/>
  <c r="P77" i="1" s="1"/>
  <c r="CS77" i="1"/>
  <c r="R77" i="1" s="1"/>
  <c r="CU77" i="1"/>
  <c r="CV77" i="1"/>
  <c r="U77" i="1" s="1"/>
  <c r="GL77" i="1"/>
  <c r="GO77" i="1"/>
  <c r="GP77" i="1"/>
  <c r="GV77" i="1"/>
  <c r="GX77" i="1"/>
  <c r="HC77" i="1"/>
  <c r="I78" i="1"/>
  <c r="T78" i="1" s="1"/>
  <c r="AC78" i="1"/>
  <c r="AB78" i="1" s="1"/>
  <c r="AD78" i="1"/>
  <c r="CR78" i="1" s="1"/>
  <c r="Q78" i="1" s="1"/>
  <c r="AE78" i="1"/>
  <c r="AF78" i="1"/>
  <c r="CT78" i="1" s="1"/>
  <c r="S78" i="1" s="1"/>
  <c r="AG78" i="1"/>
  <c r="AH78" i="1"/>
  <c r="AI78" i="1"/>
  <c r="CW78" i="1" s="1"/>
  <c r="V78" i="1" s="1"/>
  <c r="AJ78" i="1"/>
  <c r="CQ78" i="1"/>
  <c r="P78" i="1" s="1"/>
  <c r="CS78" i="1"/>
  <c r="R78" i="1" s="1"/>
  <c r="CU78" i="1"/>
  <c r="CV78" i="1"/>
  <c r="U78" i="1" s="1"/>
  <c r="CX78" i="1"/>
  <c r="W78" i="1" s="1"/>
  <c r="GL78" i="1"/>
  <c r="GO78" i="1"/>
  <c r="GP78" i="1"/>
  <c r="GV78" i="1"/>
  <c r="HC78" i="1" s="1"/>
  <c r="GX78" i="1" s="1"/>
  <c r="I79" i="1"/>
  <c r="T79" i="1" s="1"/>
  <c r="AC79" i="1"/>
  <c r="AB79" i="1" s="1"/>
  <c r="AD79" i="1"/>
  <c r="CR79" i="1" s="1"/>
  <c r="Q79" i="1" s="1"/>
  <c r="AE79" i="1"/>
  <c r="AF79" i="1"/>
  <c r="CT79" i="1" s="1"/>
  <c r="S79" i="1" s="1"/>
  <c r="AG79" i="1"/>
  <c r="AH79" i="1"/>
  <c r="AI79" i="1"/>
  <c r="CW79" i="1" s="1"/>
  <c r="V79" i="1" s="1"/>
  <c r="AJ79" i="1"/>
  <c r="CQ79" i="1"/>
  <c r="P79" i="1" s="1"/>
  <c r="CS79" i="1"/>
  <c r="R79" i="1" s="1"/>
  <c r="CU79" i="1"/>
  <c r="CV79" i="1"/>
  <c r="U79" i="1" s="1"/>
  <c r="CX79" i="1"/>
  <c r="W79" i="1" s="1"/>
  <c r="GL79" i="1"/>
  <c r="GO79" i="1"/>
  <c r="GP79" i="1"/>
  <c r="GV79" i="1"/>
  <c r="HC79" i="1" s="1"/>
  <c r="GX79" i="1" s="1"/>
  <c r="C80" i="1"/>
  <c r="D80" i="1"/>
  <c r="S80" i="1"/>
  <c r="AC80" i="1"/>
  <c r="AB80" i="1" s="1"/>
  <c r="AE80" i="1"/>
  <c r="AD80" i="1" s="1"/>
  <c r="CR80" i="1" s="1"/>
  <c r="Q80" i="1" s="1"/>
  <c r="AF80" i="1"/>
  <c r="AG80" i="1"/>
  <c r="AH80" i="1"/>
  <c r="CV80" i="1" s="1"/>
  <c r="U80" i="1" s="1"/>
  <c r="AI80" i="1"/>
  <c r="AJ80" i="1"/>
  <c r="CT80" i="1"/>
  <c r="CU80" i="1"/>
  <c r="T80" i="1" s="1"/>
  <c r="CW80" i="1"/>
  <c r="V80" i="1" s="1"/>
  <c r="CX80" i="1"/>
  <c r="W80" i="1" s="1"/>
  <c r="GL80" i="1"/>
  <c r="GO80" i="1"/>
  <c r="GP80" i="1"/>
  <c r="GV80" i="1"/>
  <c r="HC80" i="1"/>
  <c r="GX80" i="1" s="1"/>
  <c r="I81" i="1"/>
  <c r="S81" i="1"/>
  <c r="AC81" i="1"/>
  <c r="AE81" i="1"/>
  <c r="AD81" i="1" s="1"/>
  <c r="CR81" i="1" s="1"/>
  <c r="Q81" i="1" s="1"/>
  <c r="AF81" i="1"/>
  <c r="AG81" i="1"/>
  <c r="AH81" i="1"/>
  <c r="CV81" i="1" s="1"/>
  <c r="U81" i="1" s="1"/>
  <c r="AI81" i="1"/>
  <c r="CW81" i="1" s="1"/>
  <c r="V81" i="1" s="1"/>
  <c r="AJ81" i="1"/>
  <c r="CT81" i="1"/>
  <c r="CU81" i="1"/>
  <c r="T81" i="1" s="1"/>
  <c r="CX81" i="1"/>
  <c r="W81" i="1" s="1"/>
  <c r="GL81" i="1"/>
  <c r="GO81" i="1"/>
  <c r="GP81" i="1"/>
  <c r="GV81" i="1"/>
  <c r="HC81" i="1"/>
  <c r="GX81" i="1" s="1"/>
  <c r="I82" i="1"/>
  <c r="U82" i="1" s="1"/>
  <c r="R82" i="1"/>
  <c r="AC82" i="1"/>
  <c r="AD82" i="1"/>
  <c r="AB82" i="1" s="1"/>
  <c r="AE82" i="1"/>
  <c r="AF82" i="1"/>
  <c r="AG82" i="1"/>
  <c r="CU82" i="1" s="1"/>
  <c r="T82" i="1" s="1"/>
  <c r="AH82" i="1"/>
  <c r="AI82" i="1"/>
  <c r="AJ82" i="1"/>
  <c r="CX82" i="1" s="1"/>
  <c r="W82" i="1" s="1"/>
  <c r="CQ82" i="1"/>
  <c r="P82" i="1" s="1"/>
  <c r="CS82" i="1"/>
  <c r="CT82" i="1"/>
  <c r="S82" i="1" s="1"/>
  <c r="CV82" i="1"/>
  <c r="CW82" i="1"/>
  <c r="V82" i="1" s="1"/>
  <c r="GL82" i="1"/>
  <c r="GO82" i="1"/>
  <c r="GP82" i="1"/>
  <c r="GV82" i="1"/>
  <c r="GX82" i="1"/>
  <c r="HC82" i="1"/>
  <c r="C83" i="1"/>
  <c r="D83" i="1"/>
  <c r="AC83" i="1"/>
  <c r="AB83" i="1" s="1"/>
  <c r="AE83" i="1"/>
  <c r="AD83" i="1" s="1"/>
  <c r="CR83" i="1" s="1"/>
  <c r="Q83" i="1" s="1"/>
  <c r="AF83" i="1"/>
  <c r="CT83" i="1" s="1"/>
  <c r="S83" i="1" s="1"/>
  <c r="AG83" i="1"/>
  <c r="AH83" i="1"/>
  <c r="AI83" i="1"/>
  <c r="CW83" i="1" s="1"/>
  <c r="V83" i="1" s="1"/>
  <c r="AJ83" i="1"/>
  <c r="CS83" i="1"/>
  <c r="R83" i="1" s="1"/>
  <c r="CU83" i="1"/>
  <c r="T83" i="1" s="1"/>
  <c r="CV83" i="1"/>
  <c r="U83" i="1" s="1"/>
  <c r="CX83" i="1"/>
  <c r="W83" i="1" s="1"/>
  <c r="GL83" i="1"/>
  <c r="BZ113" i="1" s="1"/>
  <c r="GO83" i="1"/>
  <c r="GP83" i="1"/>
  <c r="GV83" i="1"/>
  <c r="HC83" i="1" s="1"/>
  <c r="GX83" i="1" s="1"/>
  <c r="I84" i="1"/>
  <c r="V84" i="1"/>
  <c r="AC84" i="1"/>
  <c r="AE84" i="1"/>
  <c r="AD84" i="1" s="1"/>
  <c r="CR84" i="1" s="1"/>
  <c r="Q84" i="1" s="1"/>
  <c r="AF84" i="1"/>
  <c r="CT84" i="1" s="1"/>
  <c r="S84" i="1" s="1"/>
  <c r="AG84" i="1"/>
  <c r="AH84" i="1"/>
  <c r="AI84" i="1"/>
  <c r="CW84" i="1" s="1"/>
  <c r="AJ84" i="1"/>
  <c r="CS84" i="1"/>
  <c r="R84" i="1" s="1"/>
  <c r="CU84" i="1"/>
  <c r="T84" i="1" s="1"/>
  <c r="CV84" i="1"/>
  <c r="U84" i="1" s="1"/>
  <c r="CX84" i="1"/>
  <c r="W84" i="1" s="1"/>
  <c r="GL84" i="1"/>
  <c r="GO84" i="1"/>
  <c r="GP84" i="1"/>
  <c r="GV84" i="1"/>
  <c r="HC84" i="1" s="1"/>
  <c r="GX84" i="1" s="1"/>
  <c r="HG84" i="1"/>
  <c r="C85" i="1"/>
  <c r="D85" i="1"/>
  <c r="T85" i="1"/>
  <c r="AC85" i="1"/>
  <c r="AB85" i="1" s="1"/>
  <c r="AD85" i="1"/>
  <c r="CR85" i="1" s="1"/>
  <c r="Q85" i="1" s="1"/>
  <c r="AE85" i="1"/>
  <c r="AF85" i="1"/>
  <c r="AG85" i="1"/>
  <c r="CU85" i="1" s="1"/>
  <c r="AH85" i="1"/>
  <c r="AI85" i="1"/>
  <c r="CW85" i="1" s="1"/>
  <c r="V85" i="1" s="1"/>
  <c r="AJ85" i="1"/>
  <c r="CQ85" i="1"/>
  <c r="P85" i="1" s="1"/>
  <c r="CS85" i="1"/>
  <c r="R85" i="1" s="1"/>
  <c r="CT85" i="1"/>
  <c r="S85" i="1" s="1"/>
  <c r="CZ85" i="1" s="1"/>
  <c r="Y85" i="1" s="1"/>
  <c r="CV85" i="1"/>
  <c r="U85" i="1" s="1"/>
  <c r="CX85" i="1"/>
  <c r="W85" i="1" s="1"/>
  <c r="GL85" i="1"/>
  <c r="GO85" i="1"/>
  <c r="GP85" i="1"/>
  <c r="GV85" i="1"/>
  <c r="HC85" i="1" s="1"/>
  <c r="GX85" i="1"/>
  <c r="I86" i="1"/>
  <c r="T86" i="1"/>
  <c r="AC86" i="1"/>
  <c r="HG86" i="1" s="1"/>
  <c r="AD86" i="1"/>
  <c r="CR86" i="1" s="1"/>
  <c r="Q86" i="1" s="1"/>
  <c r="AE86" i="1"/>
  <c r="AF86" i="1"/>
  <c r="AG86" i="1"/>
  <c r="CU86" i="1" s="1"/>
  <c r="AH86" i="1"/>
  <c r="AI86" i="1"/>
  <c r="CW86" i="1" s="1"/>
  <c r="V86" i="1" s="1"/>
  <c r="AJ86" i="1"/>
  <c r="CQ86" i="1"/>
  <c r="P86" i="1" s="1"/>
  <c r="CS86" i="1"/>
  <c r="R86" i="1" s="1"/>
  <c r="CT86" i="1"/>
  <c r="S86" i="1" s="1"/>
  <c r="CV86" i="1"/>
  <c r="U86" i="1" s="1"/>
  <c r="CX86" i="1"/>
  <c r="W86" i="1" s="1"/>
  <c r="GL86" i="1"/>
  <c r="GO86" i="1"/>
  <c r="GP86" i="1"/>
  <c r="GV86" i="1"/>
  <c r="HC86" i="1" s="1"/>
  <c r="GX86" i="1"/>
  <c r="C87" i="1"/>
  <c r="D87" i="1"/>
  <c r="AC87" i="1"/>
  <c r="AE87" i="1"/>
  <c r="AD87" i="1" s="1"/>
  <c r="CR87" i="1" s="1"/>
  <c r="Q87" i="1" s="1"/>
  <c r="AF87" i="1"/>
  <c r="AG87" i="1"/>
  <c r="CU87" i="1" s="1"/>
  <c r="T87" i="1" s="1"/>
  <c r="AH87" i="1"/>
  <c r="AI87" i="1"/>
  <c r="AJ87" i="1"/>
  <c r="CX87" i="1" s="1"/>
  <c r="W87" i="1" s="1"/>
  <c r="CQ87" i="1"/>
  <c r="P87" i="1" s="1"/>
  <c r="CT87" i="1"/>
  <c r="S87" i="1" s="1"/>
  <c r="CV87" i="1"/>
  <c r="U87" i="1" s="1"/>
  <c r="CW87" i="1"/>
  <c r="V87" i="1" s="1"/>
  <c r="GL87" i="1"/>
  <c r="GO87" i="1"/>
  <c r="GP87" i="1"/>
  <c r="GV87" i="1"/>
  <c r="HC87" i="1"/>
  <c r="GX87" i="1" s="1"/>
  <c r="I88" i="1"/>
  <c r="AB88" i="1"/>
  <c r="AC88" i="1"/>
  <c r="AE88" i="1"/>
  <c r="AD88" i="1" s="1"/>
  <c r="CR88" i="1" s="1"/>
  <c r="Q88" i="1" s="1"/>
  <c r="AF88" i="1"/>
  <c r="AG88" i="1"/>
  <c r="CU88" i="1" s="1"/>
  <c r="T88" i="1" s="1"/>
  <c r="AH88" i="1"/>
  <c r="AI88" i="1"/>
  <c r="AJ88" i="1"/>
  <c r="CX88" i="1" s="1"/>
  <c r="W88" i="1" s="1"/>
  <c r="CQ88" i="1"/>
  <c r="P88" i="1" s="1"/>
  <c r="CT88" i="1"/>
  <c r="S88" i="1" s="1"/>
  <c r="CV88" i="1"/>
  <c r="U88" i="1" s="1"/>
  <c r="CW88" i="1"/>
  <c r="V88" i="1" s="1"/>
  <c r="GL88" i="1"/>
  <c r="GO88" i="1"/>
  <c r="GP88" i="1"/>
  <c r="GV88" i="1"/>
  <c r="HC88" i="1"/>
  <c r="GX88" i="1" s="1"/>
  <c r="I89" i="1"/>
  <c r="AB89" i="1"/>
  <c r="AC89" i="1"/>
  <c r="CQ89" i="1" s="1"/>
  <c r="P89" i="1" s="1"/>
  <c r="CP89" i="1" s="1"/>
  <c r="O89" i="1" s="1"/>
  <c r="AE89" i="1"/>
  <c r="AD89" i="1" s="1"/>
  <c r="CR89" i="1" s="1"/>
  <c r="Q89" i="1" s="1"/>
  <c r="AF89" i="1"/>
  <c r="AG89" i="1"/>
  <c r="CU89" i="1" s="1"/>
  <c r="T89" i="1" s="1"/>
  <c r="AH89" i="1"/>
  <c r="AI89" i="1"/>
  <c r="AJ89" i="1"/>
  <c r="CX89" i="1" s="1"/>
  <c r="W89" i="1" s="1"/>
  <c r="CT89" i="1"/>
  <c r="S89" i="1" s="1"/>
  <c r="CV89" i="1"/>
  <c r="U89" i="1" s="1"/>
  <c r="CW89" i="1"/>
  <c r="V89" i="1" s="1"/>
  <c r="GL89" i="1"/>
  <c r="GO89" i="1"/>
  <c r="GP89" i="1"/>
  <c r="GV89" i="1"/>
  <c r="HC89" i="1"/>
  <c r="GX89" i="1" s="1"/>
  <c r="C90" i="1"/>
  <c r="D90" i="1"/>
  <c r="Q90" i="1"/>
  <c r="AC90" i="1"/>
  <c r="AB90" i="1" s="1"/>
  <c r="AD90" i="1"/>
  <c r="CR90" i="1" s="1"/>
  <c r="AE90" i="1"/>
  <c r="AF90" i="1"/>
  <c r="CT90" i="1" s="1"/>
  <c r="S90" i="1" s="1"/>
  <c r="AG90" i="1"/>
  <c r="AH90" i="1"/>
  <c r="AI90" i="1"/>
  <c r="CW90" i="1" s="1"/>
  <c r="V90" i="1" s="1"/>
  <c r="AJ90" i="1"/>
  <c r="CQ90" i="1"/>
  <c r="P90" i="1" s="1"/>
  <c r="CP90" i="1" s="1"/>
  <c r="O90" i="1" s="1"/>
  <c r="CS90" i="1"/>
  <c r="R90" i="1" s="1"/>
  <c r="CU90" i="1"/>
  <c r="T90" i="1" s="1"/>
  <c r="CV90" i="1"/>
  <c r="U90" i="1" s="1"/>
  <c r="CX90" i="1"/>
  <c r="W90" i="1" s="1"/>
  <c r="GL90" i="1"/>
  <c r="GO90" i="1"/>
  <c r="GP90" i="1"/>
  <c r="GV90" i="1"/>
  <c r="GX90" i="1"/>
  <c r="HC90" i="1"/>
  <c r="I91" i="1"/>
  <c r="AC91" i="1"/>
  <c r="AB91" i="1" s="1"/>
  <c r="AD91" i="1"/>
  <c r="CR91" i="1" s="1"/>
  <c r="Q91" i="1" s="1"/>
  <c r="AE91" i="1"/>
  <c r="AF91" i="1"/>
  <c r="CT91" i="1" s="1"/>
  <c r="AG91" i="1"/>
  <c r="AH91" i="1"/>
  <c r="AI91" i="1"/>
  <c r="CW91" i="1" s="1"/>
  <c r="V91" i="1" s="1"/>
  <c r="AJ91" i="1"/>
  <c r="CQ91" i="1"/>
  <c r="CS91" i="1"/>
  <c r="R91" i="1" s="1"/>
  <c r="CU91" i="1"/>
  <c r="CV91" i="1"/>
  <c r="CX91" i="1"/>
  <c r="W91" i="1" s="1"/>
  <c r="GL91" i="1"/>
  <c r="GO91" i="1"/>
  <c r="GP91" i="1"/>
  <c r="GV91" i="1"/>
  <c r="HC91" i="1" s="1"/>
  <c r="GX91" i="1" s="1"/>
  <c r="I92" i="1"/>
  <c r="AC92" i="1"/>
  <c r="AD92" i="1"/>
  <c r="CR92" i="1" s="1"/>
  <c r="AE92" i="1"/>
  <c r="AF92" i="1"/>
  <c r="CT92" i="1" s="1"/>
  <c r="AG92" i="1"/>
  <c r="AH92" i="1"/>
  <c r="AI92" i="1"/>
  <c r="CW92" i="1" s="1"/>
  <c r="V92" i="1" s="1"/>
  <c r="AJ92" i="1"/>
  <c r="CQ92" i="1"/>
  <c r="CS92" i="1"/>
  <c r="CU92" i="1"/>
  <c r="CV92" i="1"/>
  <c r="CX92" i="1"/>
  <c r="W92" i="1" s="1"/>
  <c r="GL92" i="1"/>
  <c r="GO92" i="1"/>
  <c r="GP92" i="1"/>
  <c r="GV92" i="1"/>
  <c r="HC92" i="1" s="1"/>
  <c r="C93" i="1"/>
  <c r="D93" i="1"/>
  <c r="U93" i="1"/>
  <c r="AC93" i="1"/>
  <c r="AE93" i="1"/>
  <c r="AF93" i="1"/>
  <c r="AG93" i="1"/>
  <c r="AH93" i="1"/>
  <c r="CV93" i="1" s="1"/>
  <c r="AI93" i="1"/>
  <c r="AJ93" i="1"/>
  <c r="CT93" i="1"/>
  <c r="S93" i="1" s="1"/>
  <c r="CU93" i="1"/>
  <c r="T93" i="1" s="1"/>
  <c r="CW93" i="1"/>
  <c r="V93" i="1" s="1"/>
  <c r="CX93" i="1"/>
  <c r="W93" i="1" s="1"/>
  <c r="GL93" i="1"/>
  <c r="GO93" i="1"/>
  <c r="GP93" i="1"/>
  <c r="GV93" i="1"/>
  <c r="HC93" i="1"/>
  <c r="GX93" i="1" s="1"/>
  <c r="I94" i="1"/>
  <c r="U94" i="1"/>
  <c r="V94" i="1"/>
  <c r="AC94" i="1"/>
  <c r="AE94" i="1"/>
  <c r="AF94" i="1"/>
  <c r="AG94" i="1"/>
  <c r="AH94" i="1"/>
  <c r="CV94" i="1" s="1"/>
  <c r="AI94" i="1"/>
  <c r="AJ94" i="1"/>
  <c r="CT94" i="1"/>
  <c r="S94" i="1" s="1"/>
  <c r="CU94" i="1"/>
  <c r="T94" i="1" s="1"/>
  <c r="CW94" i="1"/>
  <c r="CX94" i="1"/>
  <c r="W94" i="1" s="1"/>
  <c r="GL94" i="1"/>
  <c r="GO94" i="1"/>
  <c r="GP94" i="1"/>
  <c r="GV94" i="1"/>
  <c r="HC94" i="1"/>
  <c r="GX94" i="1" s="1"/>
  <c r="I95" i="1"/>
  <c r="U95" i="1"/>
  <c r="V95" i="1"/>
  <c r="AC95" i="1"/>
  <c r="AE95" i="1"/>
  <c r="AF95" i="1"/>
  <c r="AG95" i="1"/>
  <c r="AH95" i="1"/>
  <c r="CV95" i="1" s="1"/>
  <c r="AI95" i="1"/>
  <c r="AJ95" i="1"/>
  <c r="CT95" i="1"/>
  <c r="S95" i="1" s="1"/>
  <c r="CU95" i="1"/>
  <c r="T95" i="1" s="1"/>
  <c r="CW95" i="1"/>
  <c r="CX95" i="1"/>
  <c r="W95" i="1" s="1"/>
  <c r="GL95" i="1"/>
  <c r="GO95" i="1"/>
  <c r="GP95" i="1"/>
  <c r="GV95" i="1"/>
  <c r="HC95" i="1"/>
  <c r="GX95" i="1" s="1"/>
  <c r="I96" i="1"/>
  <c r="U96" i="1"/>
  <c r="V96" i="1"/>
  <c r="AC96" i="1"/>
  <c r="AE96" i="1"/>
  <c r="AF96" i="1"/>
  <c r="AG96" i="1"/>
  <c r="AH96" i="1"/>
  <c r="CV96" i="1" s="1"/>
  <c r="AI96" i="1"/>
  <c r="AJ96" i="1"/>
  <c r="CT96" i="1"/>
  <c r="S96" i="1" s="1"/>
  <c r="CU96" i="1"/>
  <c r="T96" i="1" s="1"/>
  <c r="CW96" i="1"/>
  <c r="CX96" i="1"/>
  <c r="W96" i="1" s="1"/>
  <c r="GL96" i="1"/>
  <c r="GO96" i="1"/>
  <c r="GP96" i="1"/>
  <c r="GV96" i="1"/>
  <c r="HC96" i="1"/>
  <c r="GX96" i="1" s="1"/>
  <c r="I97" i="1"/>
  <c r="U97" i="1"/>
  <c r="V97" i="1"/>
  <c r="AC97" i="1"/>
  <c r="AE97" i="1"/>
  <c r="AF97" i="1"/>
  <c r="AG97" i="1"/>
  <c r="AH97" i="1"/>
  <c r="CV97" i="1" s="1"/>
  <c r="AI97" i="1"/>
  <c r="AJ97" i="1"/>
  <c r="CT97" i="1"/>
  <c r="S97" i="1" s="1"/>
  <c r="CU97" i="1"/>
  <c r="T97" i="1" s="1"/>
  <c r="CW97" i="1"/>
  <c r="CX97" i="1"/>
  <c r="W97" i="1" s="1"/>
  <c r="GL97" i="1"/>
  <c r="GO97" i="1"/>
  <c r="GP97" i="1"/>
  <c r="GV97" i="1"/>
  <c r="HC97" i="1"/>
  <c r="GX97" i="1" s="1"/>
  <c r="HG97" i="1"/>
  <c r="C98" i="1"/>
  <c r="D98" i="1"/>
  <c r="S98" i="1"/>
  <c r="AC98" i="1"/>
  <c r="AD98" i="1"/>
  <c r="CR98" i="1" s="1"/>
  <c r="Q98" i="1" s="1"/>
  <c r="AE98" i="1"/>
  <c r="AF98" i="1"/>
  <c r="CT98" i="1" s="1"/>
  <c r="AG98" i="1"/>
  <c r="CU98" i="1" s="1"/>
  <c r="T98" i="1" s="1"/>
  <c r="AH98" i="1"/>
  <c r="AI98" i="1"/>
  <c r="CW98" i="1" s="1"/>
  <c r="V98" i="1" s="1"/>
  <c r="AJ98" i="1"/>
  <c r="CS98" i="1"/>
  <c r="R98" i="1" s="1"/>
  <c r="CV98" i="1"/>
  <c r="U98" i="1" s="1"/>
  <c r="CX98" i="1"/>
  <c r="W98" i="1" s="1"/>
  <c r="GL98" i="1"/>
  <c r="GO98" i="1"/>
  <c r="GP98" i="1"/>
  <c r="GV98" i="1"/>
  <c r="HC98" i="1" s="1"/>
  <c r="GX98" i="1" s="1"/>
  <c r="C100" i="1"/>
  <c r="D100" i="1"/>
  <c r="U100" i="1"/>
  <c r="AC100" i="1"/>
  <c r="CQ100" i="1" s="1"/>
  <c r="P100" i="1" s="1"/>
  <c r="AE100" i="1"/>
  <c r="AD100" i="1" s="1"/>
  <c r="AF100" i="1"/>
  <c r="CT100" i="1" s="1"/>
  <c r="S100" i="1" s="1"/>
  <c r="AG100" i="1"/>
  <c r="AH100" i="1"/>
  <c r="CV100" i="1" s="1"/>
  <c r="AI100" i="1"/>
  <c r="AJ100" i="1"/>
  <c r="CX100" i="1" s="1"/>
  <c r="W100" i="1" s="1"/>
  <c r="CU100" i="1"/>
  <c r="T100" i="1" s="1"/>
  <c r="CW100" i="1"/>
  <c r="V100" i="1" s="1"/>
  <c r="GL100" i="1"/>
  <c r="GO100" i="1"/>
  <c r="GP100" i="1"/>
  <c r="GV100" i="1"/>
  <c r="HC100" i="1" s="1"/>
  <c r="GX100" i="1" s="1"/>
  <c r="I101" i="1"/>
  <c r="R101" i="1"/>
  <c r="U101" i="1"/>
  <c r="AC101" i="1"/>
  <c r="AD101" i="1"/>
  <c r="AB101" i="1" s="1"/>
  <c r="AE101" i="1"/>
  <c r="AF101" i="1"/>
  <c r="CT101" i="1" s="1"/>
  <c r="S101" i="1" s="1"/>
  <c r="AG101" i="1"/>
  <c r="AH101" i="1"/>
  <c r="CV101" i="1" s="1"/>
  <c r="AI101" i="1"/>
  <c r="AJ101" i="1"/>
  <c r="CX101" i="1" s="1"/>
  <c r="W101" i="1" s="1"/>
  <c r="CQ101" i="1"/>
  <c r="P101" i="1" s="1"/>
  <c r="CS101" i="1"/>
  <c r="CU101" i="1"/>
  <c r="T101" i="1" s="1"/>
  <c r="CW101" i="1"/>
  <c r="V101" i="1" s="1"/>
  <c r="GL101" i="1"/>
  <c r="GO101" i="1"/>
  <c r="GP101" i="1"/>
  <c r="GV101" i="1"/>
  <c r="HC101" i="1"/>
  <c r="GX101" i="1" s="1"/>
  <c r="C102" i="1"/>
  <c r="D102" i="1"/>
  <c r="R102" i="1"/>
  <c r="AC102" i="1"/>
  <c r="AD102" i="1"/>
  <c r="CR102" i="1" s="1"/>
  <c r="Q102" i="1" s="1"/>
  <c r="AE102" i="1"/>
  <c r="AF102" i="1"/>
  <c r="CT102" i="1" s="1"/>
  <c r="S102" i="1" s="1"/>
  <c r="AG102" i="1"/>
  <c r="AH102" i="1"/>
  <c r="CV102" i="1" s="1"/>
  <c r="U102" i="1" s="1"/>
  <c r="AI102" i="1"/>
  <c r="AJ102" i="1"/>
  <c r="CS102" i="1"/>
  <c r="CU102" i="1"/>
  <c r="T102" i="1" s="1"/>
  <c r="CW102" i="1"/>
  <c r="V102" i="1" s="1"/>
  <c r="CX102" i="1"/>
  <c r="W102" i="1" s="1"/>
  <c r="GL102" i="1"/>
  <c r="GO102" i="1"/>
  <c r="GP102" i="1"/>
  <c r="GV102" i="1"/>
  <c r="HC102" i="1" s="1"/>
  <c r="GX102" i="1" s="1"/>
  <c r="I103" i="1"/>
  <c r="S103" i="1"/>
  <c r="V103" i="1"/>
  <c r="AC103" i="1"/>
  <c r="AD103" i="1"/>
  <c r="CR103" i="1" s="1"/>
  <c r="Q103" i="1" s="1"/>
  <c r="AE103" i="1"/>
  <c r="AF103" i="1"/>
  <c r="CT103" i="1" s="1"/>
  <c r="AG103" i="1"/>
  <c r="AH103" i="1"/>
  <c r="CV103" i="1" s="1"/>
  <c r="U103" i="1" s="1"/>
  <c r="AI103" i="1"/>
  <c r="AJ103" i="1"/>
  <c r="CS103" i="1"/>
  <c r="R103" i="1" s="1"/>
  <c r="CU103" i="1"/>
  <c r="T103" i="1" s="1"/>
  <c r="CW103" i="1"/>
  <c r="CX103" i="1"/>
  <c r="W103" i="1" s="1"/>
  <c r="GL103" i="1"/>
  <c r="GO103" i="1"/>
  <c r="GP103" i="1"/>
  <c r="GV103" i="1"/>
  <c r="HC103" i="1" s="1"/>
  <c r="GX103" i="1" s="1"/>
  <c r="I104" i="1"/>
  <c r="U104" i="1"/>
  <c r="AC104" i="1"/>
  <c r="CQ104" i="1" s="1"/>
  <c r="P104" i="1" s="1"/>
  <c r="AE104" i="1"/>
  <c r="AD104" i="1" s="1"/>
  <c r="CR104" i="1" s="1"/>
  <c r="Q104" i="1" s="1"/>
  <c r="AF104" i="1"/>
  <c r="AG104" i="1"/>
  <c r="CU104" i="1" s="1"/>
  <c r="T104" i="1" s="1"/>
  <c r="AH104" i="1"/>
  <c r="AI104" i="1"/>
  <c r="AJ104" i="1"/>
  <c r="CX104" i="1" s="1"/>
  <c r="W104" i="1" s="1"/>
  <c r="CT104" i="1"/>
  <c r="S104" i="1" s="1"/>
  <c r="CV104" i="1"/>
  <c r="CW104" i="1"/>
  <c r="V104" i="1" s="1"/>
  <c r="GL104" i="1"/>
  <c r="GO104" i="1"/>
  <c r="GP104" i="1"/>
  <c r="GV104" i="1"/>
  <c r="HC104" i="1"/>
  <c r="GX104" i="1" s="1"/>
  <c r="I105" i="1"/>
  <c r="U105" i="1"/>
  <c r="AB105" i="1"/>
  <c r="AC105" i="1"/>
  <c r="CQ105" i="1" s="1"/>
  <c r="P105" i="1" s="1"/>
  <c r="AE105" i="1"/>
  <c r="AD105" i="1" s="1"/>
  <c r="CR105" i="1" s="1"/>
  <c r="Q105" i="1" s="1"/>
  <c r="AF105" i="1"/>
  <c r="AG105" i="1"/>
  <c r="CU105" i="1" s="1"/>
  <c r="T105" i="1" s="1"/>
  <c r="AH105" i="1"/>
  <c r="AI105" i="1"/>
  <c r="AJ105" i="1"/>
  <c r="CX105" i="1" s="1"/>
  <c r="W105" i="1" s="1"/>
  <c r="CT105" i="1"/>
  <c r="S105" i="1" s="1"/>
  <c r="CV105" i="1"/>
  <c r="CW105" i="1"/>
  <c r="V105" i="1" s="1"/>
  <c r="GL105" i="1"/>
  <c r="GO105" i="1"/>
  <c r="GP105" i="1"/>
  <c r="GV105" i="1"/>
  <c r="HC105" i="1"/>
  <c r="GX105" i="1" s="1"/>
  <c r="I106" i="1"/>
  <c r="U106" i="1"/>
  <c r="AB106" i="1"/>
  <c r="AC106" i="1"/>
  <c r="CQ106" i="1" s="1"/>
  <c r="P106" i="1" s="1"/>
  <c r="AE106" i="1"/>
  <c r="AD106" i="1" s="1"/>
  <c r="CR106" i="1" s="1"/>
  <c r="Q106" i="1" s="1"/>
  <c r="AF106" i="1"/>
  <c r="AG106" i="1"/>
  <c r="CU106" i="1" s="1"/>
  <c r="T106" i="1" s="1"/>
  <c r="AH106" i="1"/>
  <c r="AI106" i="1"/>
  <c r="AJ106" i="1"/>
  <c r="CX106" i="1" s="1"/>
  <c r="W106" i="1" s="1"/>
  <c r="CT106" i="1"/>
  <c r="S106" i="1" s="1"/>
  <c r="CV106" i="1"/>
  <c r="CW106" i="1"/>
  <c r="V106" i="1" s="1"/>
  <c r="GL106" i="1"/>
  <c r="GO106" i="1"/>
  <c r="GP106" i="1"/>
  <c r="CD113" i="1" s="1"/>
  <c r="GV106" i="1"/>
  <c r="HC106" i="1"/>
  <c r="GX106" i="1" s="1"/>
  <c r="I107" i="1"/>
  <c r="U107" i="1"/>
  <c r="AC107" i="1"/>
  <c r="CQ107" i="1" s="1"/>
  <c r="P107" i="1" s="1"/>
  <c r="AE107" i="1"/>
  <c r="AD107" i="1" s="1"/>
  <c r="CR107" i="1" s="1"/>
  <c r="Q107" i="1" s="1"/>
  <c r="AF107" i="1"/>
  <c r="AG107" i="1"/>
  <c r="CU107" i="1" s="1"/>
  <c r="T107" i="1" s="1"/>
  <c r="AH107" i="1"/>
  <c r="AI107" i="1"/>
  <c r="AJ107" i="1"/>
  <c r="CX107" i="1" s="1"/>
  <c r="W107" i="1" s="1"/>
  <c r="CT107" i="1"/>
  <c r="S107" i="1" s="1"/>
  <c r="CV107" i="1"/>
  <c r="CW107" i="1"/>
  <c r="V107" i="1" s="1"/>
  <c r="GL107" i="1"/>
  <c r="GO107" i="1"/>
  <c r="GP107" i="1"/>
  <c r="GV107" i="1"/>
  <c r="HC107" i="1"/>
  <c r="GX107" i="1" s="1"/>
  <c r="C108" i="1"/>
  <c r="D108" i="1"/>
  <c r="T108" i="1"/>
  <c r="AC108" i="1"/>
  <c r="AD108" i="1"/>
  <c r="AB108" i="1" s="1"/>
  <c r="AE108" i="1"/>
  <c r="AF108" i="1"/>
  <c r="CT108" i="1" s="1"/>
  <c r="S108" i="1" s="1"/>
  <c r="AG108" i="1"/>
  <c r="AH108" i="1"/>
  <c r="AI108" i="1"/>
  <c r="CW108" i="1" s="1"/>
  <c r="V108" i="1" s="1"/>
  <c r="AJ108" i="1"/>
  <c r="CX108" i="1" s="1"/>
  <c r="W108" i="1" s="1"/>
  <c r="CQ108" i="1"/>
  <c r="P108" i="1" s="1"/>
  <c r="CS108" i="1"/>
  <c r="R108" i="1" s="1"/>
  <c r="CU108" i="1"/>
  <c r="CV108" i="1"/>
  <c r="U108" i="1" s="1"/>
  <c r="GL108" i="1"/>
  <c r="GO108" i="1"/>
  <c r="GP108" i="1"/>
  <c r="GV108" i="1"/>
  <c r="HC108" i="1" s="1"/>
  <c r="GX108" i="1" s="1"/>
  <c r="I109" i="1"/>
  <c r="T109" i="1" s="1"/>
  <c r="AC109" i="1"/>
  <c r="AD109" i="1"/>
  <c r="AB109" i="1" s="1"/>
  <c r="AE109" i="1"/>
  <c r="AF109" i="1"/>
  <c r="CT109" i="1" s="1"/>
  <c r="S109" i="1" s="1"/>
  <c r="AG109" i="1"/>
  <c r="AH109" i="1"/>
  <c r="AI109" i="1"/>
  <c r="CW109" i="1" s="1"/>
  <c r="V109" i="1" s="1"/>
  <c r="AJ109" i="1"/>
  <c r="CX109" i="1" s="1"/>
  <c r="W109" i="1" s="1"/>
  <c r="CQ109" i="1"/>
  <c r="P109" i="1" s="1"/>
  <c r="CS109" i="1"/>
  <c r="R109" i="1" s="1"/>
  <c r="CU109" i="1"/>
  <c r="CV109" i="1"/>
  <c r="U109" i="1" s="1"/>
  <c r="GL109" i="1"/>
  <c r="GO109" i="1"/>
  <c r="GP109" i="1"/>
  <c r="GV109" i="1"/>
  <c r="HC109" i="1" s="1"/>
  <c r="GX109" i="1" s="1"/>
  <c r="C110" i="1"/>
  <c r="D110" i="1"/>
  <c r="S110" i="1"/>
  <c r="AC110" i="1"/>
  <c r="AB110" i="1" s="1"/>
  <c r="AE110" i="1"/>
  <c r="AD110" i="1" s="1"/>
  <c r="CR110" i="1" s="1"/>
  <c r="Q110" i="1" s="1"/>
  <c r="AF110" i="1"/>
  <c r="AG110" i="1"/>
  <c r="AH110" i="1"/>
  <c r="CV110" i="1" s="1"/>
  <c r="U110" i="1" s="1"/>
  <c r="AI110" i="1"/>
  <c r="CW110" i="1" s="1"/>
  <c r="V110" i="1" s="1"/>
  <c r="AJ110" i="1"/>
  <c r="CT110" i="1"/>
  <c r="CU110" i="1"/>
  <c r="T110" i="1" s="1"/>
  <c r="CX110" i="1"/>
  <c r="W110" i="1" s="1"/>
  <c r="GL110" i="1"/>
  <c r="GO110" i="1"/>
  <c r="GP110" i="1"/>
  <c r="GV110" i="1"/>
  <c r="HC110" i="1"/>
  <c r="GX110" i="1" s="1"/>
  <c r="C111" i="1"/>
  <c r="D111" i="1"/>
  <c r="R111" i="1"/>
  <c r="AC111" i="1"/>
  <c r="AD111" i="1"/>
  <c r="AB111" i="1" s="1"/>
  <c r="AE111" i="1"/>
  <c r="AF111" i="1"/>
  <c r="AG111" i="1"/>
  <c r="CU111" i="1" s="1"/>
  <c r="T111" i="1" s="1"/>
  <c r="AH111" i="1"/>
  <c r="CV111" i="1" s="1"/>
  <c r="U111" i="1" s="1"/>
  <c r="AI111" i="1"/>
  <c r="AJ111" i="1"/>
  <c r="CX111" i="1" s="1"/>
  <c r="W111" i="1" s="1"/>
  <c r="CQ111" i="1"/>
  <c r="P111" i="1" s="1"/>
  <c r="CS111" i="1"/>
  <c r="CT111" i="1"/>
  <c r="S111" i="1" s="1"/>
  <c r="CW111" i="1"/>
  <c r="V111" i="1" s="1"/>
  <c r="GL111" i="1"/>
  <c r="GO111" i="1"/>
  <c r="GP111" i="1"/>
  <c r="GV111" i="1"/>
  <c r="GX111" i="1"/>
  <c r="HC111" i="1"/>
  <c r="B113" i="1"/>
  <c r="B26" i="1" s="1"/>
  <c r="C113" i="1"/>
  <c r="C26" i="1" s="1"/>
  <c r="D113" i="1"/>
  <c r="D26" i="1" s="1"/>
  <c r="F113" i="1"/>
  <c r="F26" i="1" s="1"/>
  <c r="G113" i="1"/>
  <c r="G26" i="1" s="1"/>
  <c r="BX113" i="1"/>
  <c r="BX26" i="1" s="1"/>
  <c r="BY113" i="1"/>
  <c r="BY26" i="1" s="1"/>
  <c r="CK113" i="1"/>
  <c r="CK26" i="1" s="1"/>
  <c r="CL113" i="1"/>
  <c r="CL26" i="1" s="1"/>
  <c r="CM113" i="1"/>
  <c r="CM26" i="1" s="1"/>
  <c r="D143" i="1"/>
  <c r="E145" i="1"/>
  <c r="Z145" i="1"/>
  <c r="AA145" i="1"/>
  <c r="AM145" i="1"/>
  <c r="AN145" i="1"/>
  <c r="BE145" i="1"/>
  <c r="BF145" i="1"/>
  <c r="BG145" i="1"/>
  <c r="BH145" i="1"/>
  <c r="BI145" i="1"/>
  <c r="BJ145" i="1"/>
  <c r="BK145" i="1"/>
  <c r="BL145" i="1"/>
  <c r="BM145" i="1"/>
  <c r="BN145" i="1"/>
  <c r="BO145" i="1"/>
  <c r="BP145" i="1"/>
  <c r="BQ145" i="1"/>
  <c r="BR145" i="1"/>
  <c r="BS145" i="1"/>
  <c r="BT145" i="1"/>
  <c r="BU145" i="1"/>
  <c r="BV145" i="1"/>
  <c r="BW145" i="1"/>
  <c r="CN145" i="1"/>
  <c r="CO145" i="1"/>
  <c r="CP145" i="1"/>
  <c r="CQ145" i="1"/>
  <c r="CR145" i="1"/>
  <c r="CS145" i="1"/>
  <c r="CT145" i="1"/>
  <c r="CU145" i="1"/>
  <c r="CV145" i="1"/>
  <c r="CW145" i="1"/>
  <c r="CX145" i="1"/>
  <c r="CY145" i="1"/>
  <c r="CZ145" i="1"/>
  <c r="DA145" i="1"/>
  <c r="DB145" i="1"/>
  <c r="DC145" i="1"/>
  <c r="DD145" i="1"/>
  <c r="DE145" i="1"/>
  <c r="DF145" i="1"/>
  <c r="DG145" i="1"/>
  <c r="DH145" i="1"/>
  <c r="DI145" i="1"/>
  <c r="DJ145" i="1"/>
  <c r="DK145" i="1"/>
  <c r="DL145" i="1"/>
  <c r="DM145" i="1"/>
  <c r="DN145" i="1"/>
  <c r="DO145" i="1"/>
  <c r="DP145" i="1"/>
  <c r="DQ145" i="1"/>
  <c r="DR145" i="1"/>
  <c r="DS145" i="1"/>
  <c r="DT145" i="1"/>
  <c r="DU145" i="1"/>
  <c r="DV145" i="1"/>
  <c r="DW145" i="1"/>
  <c r="DX145" i="1"/>
  <c r="DY145" i="1"/>
  <c r="DZ145" i="1"/>
  <c r="EA145" i="1"/>
  <c r="EB145" i="1"/>
  <c r="EC145" i="1"/>
  <c r="ED145" i="1"/>
  <c r="EE145" i="1"/>
  <c r="EF145" i="1"/>
  <c r="EG145" i="1"/>
  <c r="EH145" i="1"/>
  <c r="EI145" i="1"/>
  <c r="EJ145" i="1"/>
  <c r="EK145" i="1"/>
  <c r="EL145" i="1"/>
  <c r="EM145" i="1"/>
  <c r="EN145" i="1"/>
  <c r="EO145" i="1"/>
  <c r="EP145" i="1"/>
  <c r="EQ145" i="1"/>
  <c r="ER145" i="1"/>
  <c r="ES145" i="1"/>
  <c r="ET145" i="1"/>
  <c r="EU145" i="1"/>
  <c r="EV145" i="1"/>
  <c r="EW145" i="1"/>
  <c r="EX145" i="1"/>
  <c r="EY145" i="1"/>
  <c r="EZ145" i="1"/>
  <c r="FA145" i="1"/>
  <c r="FB145" i="1"/>
  <c r="FC145" i="1"/>
  <c r="FD145" i="1"/>
  <c r="FE145" i="1"/>
  <c r="FF145" i="1"/>
  <c r="FG145" i="1"/>
  <c r="FH145" i="1"/>
  <c r="FI145" i="1"/>
  <c r="FJ145" i="1"/>
  <c r="FK145" i="1"/>
  <c r="FL145" i="1"/>
  <c r="FM145" i="1"/>
  <c r="FN145" i="1"/>
  <c r="FO145" i="1"/>
  <c r="FP145" i="1"/>
  <c r="FQ145" i="1"/>
  <c r="FR145" i="1"/>
  <c r="FS145" i="1"/>
  <c r="FT145" i="1"/>
  <c r="FU145" i="1"/>
  <c r="FV145" i="1"/>
  <c r="FW145" i="1"/>
  <c r="FX145" i="1"/>
  <c r="FY145" i="1"/>
  <c r="FZ145" i="1"/>
  <c r="GA145" i="1"/>
  <c r="GB145" i="1"/>
  <c r="GC145" i="1"/>
  <c r="GD145" i="1"/>
  <c r="GE145" i="1"/>
  <c r="GF145" i="1"/>
  <c r="GG145" i="1"/>
  <c r="GH145" i="1"/>
  <c r="GI145" i="1"/>
  <c r="GJ145" i="1"/>
  <c r="GK145" i="1"/>
  <c r="GL145" i="1"/>
  <c r="GM145" i="1"/>
  <c r="GN145" i="1"/>
  <c r="GO145" i="1"/>
  <c r="GP145" i="1"/>
  <c r="GQ145" i="1"/>
  <c r="GR145" i="1"/>
  <c r="GS145" i="1"/>
  <c r="GT145" i="1"/>
  <c r="GU145" i="1"/>
  <c r="GV145" i="1"/>
  <c r="GW145" i="1"/>
  <c r="GX145" i="1"/>
  <c r="C147" i="1"/>
  <c r="D147" i="1"/>
  <c r="P147" i="1"/>
  <c r="S147" i="1"/>
  <c r="AC147" i="1"/>
  <c r="AB147" i="1" s="1"/>
  <c r="AD147" i="1"/>
  <c r="CR147" i="1" s="1"/>
  <c r="Q147" i="1" s="1"/>
  <c r="AE147" i="1"/>
  <c r="CS147" i="1" s="1"/>
  <c r="R147" i="1" s="1"/>
  <c r="CY147" i="1" s="1"/>
  <c r="X147" i="1" s="1"/>
  <c r="AF147" i="1"/>
  <c r="AG147" i="1"/>
  <c r="AH147" i="1"/>
  <c r="AI147" i="1"/>
  <c r="CW147" i="1" s="1"/>
  <c r="V147" i="1" s="1"/>
  <c r="AJ147" i="1"/>
  <c r="CQ147" i="1"/>
  <c r="CT147" i="1"/>
  <c r="CU147" i="1"/>
  <c r="T147" i="1" s="1"/>
  <c r="CV147" i="1"/>
  <c r="U147" i="1" s="1"/>
  <c r="CX147" i="1"/>
  <c r="W147" i="1" s="1"/>
  <c r="GL147" i="1"/>
  <c r="GO147" i="1"/>
  <c r="GP147" i="1"/>
  <c r="GV147" i="1"/>
  <c r="HC147" i="1" s="1"/>
  <c r="GX147" i="1" s="1"/>
  <c r="I148" i="1"/>
  <c r="P148" i="1"/>
  <c r="R148" i="1"/>
  <c r="S148" i="1"/>
  <c r="CZ148" i="1" s="1"/>
  <c r="Y148" i="1" s="1"/>
  <c r="X148" i="1"/>
  <c r="AC148" i="1"/>
  <c r="AB148" i="1" s="1"/>
  <c r="AD148" i="1"/>
  <c r="CR148" i="1" s="1"/>
  <c r="Q148" i="1" s="1"/>
  <c r="AE148" i="1"/>
  <c r="AF148" i="1"/>
  <c r="AG148" i="1"/>
  <c r="AH148" i="1"/>
  <c r="AI148" i="1"/>
  <c r="CW148" i="1" s="1"/>
  <c r="V148" i="1" s="1"/>
  <c r="AJ148" i="1"/>
  <c r="CQ148" i="1"/>
  <c r="CS148" i="1"/>
  <c r="CT148" i="1"/>
  <c r="CU148" i="1"/>
  <c r="T148" i="1" s="1"/>
  <c r="CV148" i="1"/>
  <c r="U148" i="1" s="1"/>
  <c r="CX148" i="1"/>
  <c r="W148" i="1" s="1"/>
  <c r="CY148" i="1"/>
  <c r="GL148" i="1"/>
  <c r="GO148" i="1"/>
  <c r="GP148" i="1"/>
  <c r="GV148" i="1"/>
  <c r="HC148" i="1" s="1"/>
  <c r="GX148" i="1" s="1"/>
  <c r="I149" i="1"/>
  <c r="P149" i="1"/>
  <c r="R149" i="1"/>
  <c r="AC149" i="1"/>
  <c r="AB149" i="1" s="1"/>
  <c r="AD149" i="1"/>
  <c r="CR149" i="1" s="1"/>
  <c r="Q149" i="1" s="1"/>
  <c r="AE149" i="1"/>
  <c r="AF149" i="1"/>
  <c r="CT149" i="1" s="1"/>
  <c r="S149" i="1" s="1"/>
  <c r="AG149" i="1"/>
  <c r="AH149" i="1"/>
  <c r="AI149" i="1"/>
  <c r="CW149" i="1" s="1"/>
  <c r="V149" i="1" s="1"/>
  <c r="AJ149" i="1"/>
  <c r="CQ149" i="1"/>
  <c r="CS149" i="1"/>
  <c r="CU149" i="1"/>
  <c r="T149" i="1" s="1"/>
  <c r="CV149" i="1"/>
  <c r="U149" i="1" s="1"/>
  <c r="CX149" i="1"/>
  <c r="W149" i="1" s="1"/>
  <c r="GL149" i="1"/>
  <c r="GO149" i="1"/>
  <c r="GP149" i="1"/>
  <c r="GV149" i="1"/>
  <c r="HC149" i="1" s="1"/>
  <c r="GX149" i="1" s="1"/>
  <c r="C150" i="1"/>
  <c r="D150" i="1"/>
  <c r="W150" i="1"/>
  <c r="AC150" i="1"/>
  <c r="AB150" i="1" s="1"/>
  <c r="AE150" i="1"/>
  <c r="AD150" i="1" s="1"/>
  <c r="CR150" i="1" s="1"/>
  <c r="Q150" i="1" s="1"/>
  <c r="AF150" i="1"/>
  <c r="AG150" i="1"/>
  <c r="AH150" i="1"/>
  <c r="CV150" i="1" s="1"/>
  <c r="U150" i="1" s="1"/>
  <c r="AI150" i="1"/>
  <c r="AJ150" i="1"/>
  <c r="CT150" i="1"/>
  <c r="S150" i="1" s="1"/>
  <c r="CU150" i="1"/>
  <c r="T150" i="1" s="1"/>
  <c r="CW150" i="1"/>
  <c r="V150" i="1" s="1"/>
  <c r="CX150" i="1"/>
  <c r="GL150" i="1"/>
  <c r="GO150" i="1"/>
  <c r="GP150" i="1"/>
  <c r="GV150" i="1"/>
  <c r="HC150" i="1" s="1"/>
  <c r="GX150" i="1" s="1"/>
  <c r="I151" i="1"/>
  <c r="R151" i="1"/>
  <c r="W151" i="1"/>
  <c r="AC151" i="1"/>
  <c r="AE151" i="1"/>
  <c r="AD151" i="1" s="1"/>
  <c r="CR151" i="1" s="1"/>
  <c r="Q151" i="1" s="1"/>
  <c r="AF151" i="1"/>
  <c r="AG151" i="1"/>
  <c r="AH151" i="1"/>
  <c r="CV151" i="1" s="1"/>
  <c r="U151" i="1" s="1"/>
  <c r="AI151" i="1"/>
  <c r="AJ151" i="1"/>
  <c r="CS151" i="1"/>
  <c r="CT151" i="1"/>
  <c r="S151" i="1" s="1"/>
  <c r="CU151" i="1"/>
  <c r="T151" i="1" s="1"/>
  <c r="CW151" i="1"/>
  <c r="V151" i="1" s="1"/>
  <c r="CX151" i="1"/>
  <c r="GL151" i="1"/>
  <c r="GO151" i="1"/>
  <c r="GP151" i="1"/>
  <c r="GV151" i="1"/>
  <c r="HC151" i="1" s="1"/>
  <c r="GX151" i="1" s="1"/>
  <c r="I152" i="1"/>
  <c r="R152" i="1"/>
  <c r="W152" i="1"/>
  <c r="AC152" i="1"/>
  <c r="AB152" i="1" s="1"/>
  <c r="AE152" i="1"/>
  <c r="AD152" i="1" s="1"/>
  <c r="CR152" i="1" s="1"/>
  <c r="Q152" i="1" s="1"/>
  <c r="AF152" i="1"/>
  <c r="AG152" i="1"/>
  <c r="AH152" i="1"/>
  <c r="CV152" i="1" s="1"/>
  <c r="U152" i="1" s="1"/>
  <c r="AI152" i="1"/>
  <c r="AJ152" i="1"/>
  <c r="CS152" i="1"/>
  <c r="CT152" i="1"/>
  <c r="S152" i="1" s="1"/>
  <c r="CU152" i="1"/>
  <c r="T152" i="1" s="1"/>
  <c r="CW152" i="1"/>
  <c r="V152" i="1" s="1"/>
  <c r="CX152" i="1"/>
  <c r="GL152" i="1"/>
  <c r="GO152" i="1"/>
  <c r="GP152" i="1"/>
  <c r="GV152" i="1"/>
  <c r="HC152" i="1" s="1"/>
  <c r="GX152" i="1" s="1"/>
  <c r="C153" i="1"/>
  <c r="D153" i="1"/>
  <c r="V153" i="1"/>
  <c r="W153" i="1"/>
  <c r="AC153" i="1"/>
  <c r="AE153" i="1"/>
  <c r="AD153" i="1" s="1"/>
  <c r="AF153" i="1"/>
  <c r="AG153" i="1"/>
  <c r="CU153" i="1" s="1"/>
  <c r="T153" i="1" s="1"/>
  <c r="AH153" i="1"/>
  <c r="AI153" i="1"/>
  <c r="AJ153" i="1"/>
  <c r="CX153" i="1" s="1"/>
  <c r="CQ153" i="1"/>
  <c r="P153" i="1" s="1"/>
  <c r="CS153" i="1"/>
  <c r="R153" i="1" s="1"/>
  <c r="CT153" i="1"/>
  <c r="S153" i="1" s="1"/>
  <c r="CV153" i="1"/>
  <c r="U153" i="1" s="1"/>
  <c r="CW153" i="1"/>
  <c r="GL153" i="1"/>
  <c r="GO153" i="1"/>
  <c r="GP153" i="1"/>
  <c r="GV153" i="1"/>
  <c r="HC153" i="1"/>
  <c r="GX153" i="1" s="1"/>
  <c r="I154" i="1"/>
  <c r="V154" i="1"/>
  <c r="W154" i="1"/>
  <c r="AC154" i="1"/>
  <c r="CQ154" i="1" s="1"/>
  <c r="P154" i="1" s="1"/>
  <c r="AE154" i="1"/>
  <c r="AD154" i="1" s="1"/>
  <c r="AF154" i="1"/>
  <c r="AG154" i="1"/>
  <c r="CU154" i="1" s="1"/>
  <c r="T154" i="1" s="1"/>
  <c r="AH154" i="1"/>
  <c r="AI154" i="1"/>
  <c r="AJ154" i="1"/>
  <c r="CX154" i="1" s="1"/>
  <c r="CS154" i="1"/>
  <c r="R154" i="1" s="1"/>
  <c r="CT154" i="1"/>
  <c r="S154" i="1" s="1"/>
  <c r="CV154" i="1"/>
  <c r="U154" i="1" s="1"/>
  <c r="CW154" i="1"/>
  <c r="GL154" i="1"/>
  <c r="GO154" i="1"/>
  <c r="GP154" i="1"/>
  <c r="GV154" i="1"/>
  <c r="HC154" i="1"/>
  <c r="GX154" i="1" s="1"/>
  <c r="I155" i="1"/>
  <c r="V155" i="1"/>
  <c r="W155" i="1"/>
  <c r="AC155" i="1"/>
  <c r="AE155" i="1"/>
  <c r="AD155" i="1" s="1"/>
  <c r="AF155" i="1"/>
  <c r="AG155" i="1"/>
  <c r="CU155" i="1" s="1"/>
  <c r="T155" i="1" s="1"/>
  <c r="AH155" i="1"/>
  <c r="AI155" i="1"/>
  <c r="AJ155" i="1"/>
  <c r="CX155" i="1" s="1"/>
  <c r="CQ155" i="1"/>
  <c r="P155" i="1" s="1"/>
  <c r="CS155" i="1"/>
  <c r="R155" i="1" s="1"/>
  <c r="CT155" i="1"/>
  <c r="S155" i="1" s="1"/>
  <c r="CV155" i="1"/>
  <c r="U155" i="1" s="1"/>
  <c r="CW155" i="1"/>
  <c r="GL155" i="1"/>
  <c r="GO155" i="1"/>
  <c r="GP155" i="1"/>
  <c r="GV155" i="1"/>
  <c r="HC155" i="1" s="1"/>
  <c r="GX155" i="1" s="1"/>
  <c r="C156" i="1"/>
  <c r="D156" i="1"/>
  <c r="U156" i="1"/>
  <c r="AC156" i="1"/>
  <c r="AE156" i="1"/>
  <c r="AD156" i="1" s="1"/>
  <c r="CR156" i="1" s="1"/>
  <c r="Q156" i="1" s="1"/>
  <c r="AF156" i="1"/>
  <c r="CT156" i="1" s="1"/>
  <c r="S156" i="1" s="1"/>
  <c r="AG156" i="1"/>
  <c r="AH156" i="1"/>
  <c r="AI156" i="1"/>
  <c r="CW156" i="1" s="1"/>
  <c r="V156" i="1" s="1"/>
  <c r="AJ156" i="1"/>
  <c r="CS156" i="1"/>
  <c r="R156" i="1" s="1"/>
  <c r="CU156" i="1"/>
  <c r="T156" i="1" s="1"/>
  <c r="CV156" i="1"/>
  <c r="CX156" i="1"/>
  <c r="W156" i="1" s="1"/>
  <c r="GL156" i="1"/>
  <c r="GO156" i="1"/>
  <c r="GP156" i="1"/>
  <c r="GV156" i="1"/>
  <c r="HC156" i="1"/>
  <c r="GX156" i="1" s="1"/>
  <c r="I157" i="1"/>
  <c r="U157" i="1" s="1"/>
  <c r="V157" i="1"/>
  <c r="AC157" i="1"/>
  <c r="AB157" i="1" s="1"/>
  <c r="AE157" i="1"/>
  <c r="AD157" i="1" s="1"/>
  <c r="CR157" i="1" s="1"/>
  <c r="Q157" i="1" s="1"/>
  <c r="AF157" i="1"/>
  <c r="CT157" i="1" s="1"/>
  <c r="S157" i="1" s="1"/>
  <c r="AG157" i="1"/>
  <c r="AH157" i="1"/>
  <c r="AI157" i="1"/>
  <c r="CW157" i="1" s="1"/>
  <c r="AJ157" i="1"/>
  <c r="CS157" i="1"/>
  <c r="R157" i="1" s="1"/>
  <c r="CU157" i="1"/>
  <c r="T157" i="1" s="1"/>
  <c r="CV157" i="1"/>
  <c r="CX157" i="1"/>
  <c r="W157" i="1" s="1"/>
  <c r="GL157" i="1"/>
  <c r="GO157" i="1"/>
  <c r="GP157" i="1"/>
  <c r="GV157" i="1"/>
  <c r="HC157" i="1"/>
  <c r="GX157" i="1" s="1"/>
  <c r="HG157" i="1"/>
  <c r="I158" i="1"/>
  <c r="T158" i="1"/>
  <c r="U158" i="1"/>
  <c r="AC158" i="1"/>
  <c r="AE158" i="1"/>
  <c r="AF158" i="1"/>
  <c r="AG158" i="1"/>
  <c r="AH158" i="1"/>
  <c r="CV158" i="1" s="1"/>
  <c r="AI158" i="1"/>
  <c r="AJ158" i="1"/>
  <c r="CX158" i="1" s="1"/>
  <c r="W158" i="1" s="1"/>
  <c r="CQ158" i="1"/>
  <c r="P158" i="1" s="1"/>
  <c r="CT158" i="1"/>
  <c r="S158" i="1" s="1"/>
  <c r="CU158" i="1"/>
  <c r="CW158" i="1"/>
  <c r="V158" i="1" s="1"/>
  <c r="GL158" i="1"/>
  <c r="GO158" i="1"/>
  <c r="GP158" i="1"/>
  <c r="GV158" i="1"/>
  <c r="HC158" i="1"/>
  <c r="GX158" i="1" s="1"/>
  <c r="C159" i="1"/>
  <c r="D159" i="1"/>
  <c r="S159" i="1"/>
  <c r="T159" i="1"/>
  <c r="AC159" i="1"/>
  <c r="AD159" i="1"/>
  <c r="CR159" i="1" s="1"/>
  <c r="Q159" i="1" s="1"/>
  <c r="AE159" i="1"/>
  <c r="AF159" i="1"/>
  <c r="AG159" i="1"/>
  <c r="CU159" i="1" s="1"/>
  <c r="AH159" i="1"/>
  <c r="AI159" i="1"/>
  <c r="CW159" i="1" s="1"/>
  <c r="V159" i="1" s="1"/>
  <c r="AJ159" i="1"/>
  <c r="CQ159" i="1"/>
  <c r="P159" i="1" s="1"/>
  <c r="CS159" i="1"/>
  <c r="R159" i="1" s="1"/>
  <c r="CY159" i="1" s="1"/>
  <c r="X159" i="1" s="1"/>
  <c r="CT159" i="1"/>
  <c r="CV159" i="1"/>
  <c r="U159" i="1" s="1"/>
  <c r="CX159" i="1"/>
  <c r="W159" i="1" s="1"/>
  <c r="GL159" i="1"/>
  <c r="GO159" i="1"/>
  <c r="GP159" i="1"/>
  <c r="GV159" i="1"/>
  <c r="HC159" i="1" s="1"/>
  <c r="GX159" i="1" s="1"/>
  <c r="I160" i="1"/>
  <c r="AC160" i="1"/>
  <c r="HG160" i="1" s="1"/>
  <c r="AD160" i="1"/>
  <c r="CR160" i="1" s="1"/>
  <c r="Q160" i="1" s="1"/>
  <c r="AE160" i="1"/>
  <c r="AF160" i="1"/>
  <c r="CT160" i="1" s="1"/>
  <c r="S160" i="1" s="1"/>
  <c r="AG160" i="1"/>
  <c r="CU160" i="1" s="1"/>
  <c r="T160" i="1" s="1"/>
  <c r="AH160" i="1"/>
  <c r="AI160" i="1"/>
  <c r="CW160" i="1" s="1"/>
  <c r="V160" i="1" s="1"/>
  <c r="AJ160" i="1"/>
  <c r="CQ160" i="1"/>
  <c r="P160" i="1" s="1"/>
  <c r="CS160" i="1"/>
  <c r="R160" i="1" s="1"/>
  <c r="CV160" i="1"/>
  <c r="U160" i="1" s="1"/>
  <c r="CX160" i="1"/>
  <c r="W160" i="1" s="1"/>
  <c r="CY160" i="1"/>
  <c r="X160" i="1" s="1"/>
  <c r="GL160" i="1"/>
  <c r="GO160" i="1"/>
  <c r="GP160" i="1"/>
  <c r="GV160" i="1"/>
  <c r="HC160" i="1" s="1"/>
  <c r="GX160" i="1"/>
  <c r="C161" i="1"/>
  <c r="D161" i="1"/>
  <c r="R161" i="1"/>
  <c r="AB161" i="1"/>
  <c r="AC161" i="1"/>
  <c r="AD161" i="1"/>
  <c r="CR161" i="1" s="1"/>
  <c r="Q161" i="1" s="1"/>
  <c r="AE161" i="1"/>
  <c r="AF161" i="1"/>
  <c r="CT161" i="1" s="1"/>
  <c r="S161" i="1" s="1"/>
  <c r="AG161" i="1"/>
  <c r="CU161" i="1" s="1"/>
  <c r="T161" i="1" s="1"/>
  <c r="AH161" i="1"/>
  <c r="AI161" i="1"/>
  <c r="AJ161" i="1"/>
  <c r="CX161" i="1" s="1"/>
  <c r="W161" i="1" s="1"/>
  <c r="CQ161" i="1"/>
  <c r="P161" i="1" s="1"/>
  <c r="CS161" i="1"/>
  <c r="CV161" i="1"/>
  <c r="U161" i="1" s="1"/>
  <c r="CW161" i="1"/>
  <c r="V161" i="1" s="1"/>
  <c r="GL161" i="1"/>
  <c r="GO161" i="1"/>
  <c r="GP161" i="1"/>
  <c r="CD202" i="1" s="1"/>
  <c r="GV161" i="1"/>
  <c r="GX161" i="1"/>
  <c r="HC161" i="1"/>
  <c r="I162" i="1"/>
  <c r="R162" i="1"/>
  <c r="AB162" i="1"/>
  <c r="AC162" i="1"/>
  <c r="AD162" i="1"/>
  <c r="CR162" i="1" s="1"/>
  <c r="Q162" i="1" s="1"/>
  <c r="AE162" i="1"/>
  <c r="AF162" i="1"/>
  <c r="CT162" i="1" s="1"/>
  <c r="S162" i="1" s="1"/>
  <c r="AG162" i="1"/>
  <c r="CU162" i="1" s="1"/>
  <c r="T162" i="1" s="1"/>
  <c r="AH162" i="1"/>
  <c r="AI162" i="1"/>
  <c r="AJ162" i="1"/>
  <c r="CX162" i="1" s="1"/>
  <c r="W162" i="1" s="1"/>
  <c r="CQ162" i="1"/>
  <c r="P162" i="1" s="1"/>
  <c r="CS162" i="1"/>
  <c r="CV162" i="1"/>
  <c r="U162" i="1" s="1"/>
  <c r="CW162" i="1"/>
  <c r="V162" i="1" s="1"/>
  <c r="GL162" i="1"/>
  <c r="GO162" i="1"/>
  <c r="GP162" i="1"/>
  <c r="GV162" i="1"/>
  <c r="HC162" i="1" s="1"/>
  <c r="GX162" i="1" s="1"/>
  <c r="HG162" i="1"/>
  <c r="C163" i="1"/>
  <c r="D163" i="1"/>
  <c r="P163" i="1"/>
  <c r="AC163" i="1"/>
  <c r="AD163" i="1"/>
  <c r="AB163" i="1" s="1"/>
  <c r="AE163" i="1"/>
  <c r="AF163" i="1"/>
  <c r="AG163" i="1"/>
  <c r="AH163" i="1"/>
  <c r="CV163" i="1" s="1"/>
  <c r="U163" i="1" s="1"/>
  <c r="AI163" i="1"/>
  <c r="AJ163" i="1"/>
  <c r="CX163" i="1" s="1"/>
  <c r="W163" i="1" s="1"/>
  <c r="CQ163" i="1"/>
  <c r="CS163" i="1"/>
  <c r="R163" i="1" s="1"/>
  <c r="CT163" i="1"/>
  <c r="S163" i="1" s="1"/>
  <c r="CU163" i="1"/>
  <c r="T163" i="1" s="1"/>
  <c r="CW163" i="1"/>
  <c r="V163" i="1" s="1"/>
  <c r="GL163" i="1"/>
  <c r="GO163" i="1"/>
  <c r="GP163" i="1"/>
  <c r="GV163" i="1"/>
  <c r="HC163" i="1" s="1"/>
  <c r="GX163" i="1" s="1"/>
  <c r="I164" i="1"/>
  <c r="P164" i="1"/>
  <c r="AC164" i="1"/>
  <c r="AD164" i="1"/>
  <c r="AB164" i="1" s="1"/>
  <c r="AE164" i="1"/>
  <c r="AF164" i="1"/>
  <c r="AG164" i="1"/>
  <c r="AH164" i="1"/>
  <c r="CV164" i="1" s="1"/>
  <c r="U164" i="1" s="1"/>
  <c r="AI164" i="1"/>
  <c r="AJ164" i="1"/>
  <c r="CX164" i="1" s="1"/>
  <c r="W164" i="1" s="1"/>
  <c r="CQ164" i="1"/>
  <c r="CS164" i="1"/>
  <c r="R164" i="1" s="1"/>
  <c r="CT164" i="1"/>
  <c r="S164" i="1" s="1"/>
  <c r="CU164" i="1"/>
  <c r="T164" i="1" s="1"/>
  <c r="CW164" i="1"/>
  <c r="V164" i="1" s="1"/>
  <c r="GL164" i="1"/>
  <c r="GO164" i="1"/>
  <c r="GP164" i="1"/>
  <c r="GV164" i="1"/>
  <c r="HC164" i="1" s="1"/>
  <c r="GX164" i="1" s="1"/>
  <c r="I165" i="1"/>
  <c r="P165" i="1"/>
  <c r="V165" i="1"/>
  <c r="W165" i="1"/>
  <c r="AC165" i="1"/>
  <c r="AD165" i="1"/>
  <c r="AB165" i="1" s="1"/>
  <c r="AE165" i="1"/>
  <c r="AF165" i="1"/>
  <c r="AG165" i="1"/>
  <c r="AH165" i="1"/>
  <c r="CV165" i="1" s="1"/>
  <c r="U165" i="1" s="1"/>
  <c r="AI165" i="1"/>
  <c r="AJ165" i="1"/>
  <c r="CQ165" i="1"/>
  <c r="CS165" i="1"/>
  <c r="R165" i="1" s="1"/>
  <c r="CT165" i="1"/>
  <c r="S165" i="1" s="1"/>
  <c r="CU165" i="1"/>
  <c r="T165" i="1" s="1"/>
  <c r="CW165" i="1"/>
  <c r="CX165" i="1"/>
  <c r="GL165" i="1"/>
  <c r="GO165" i="1"/>
  <c r="GP165" i="1"/>
  <c r="GV165" i="1"/>
  <c r="HC165" i="1" s="1"/>
  <c r="GX165" i="1" s="1"/>
  <c r="C166" i="1"/>
  <c r="D166" i="1"/>
  <c r="V166" i="1"/>
  <c r="W166" i="1"/>
  <c r="AC166" i="1"/>
  <c r="AB166" i="1" s="1"/>
  <c r="AE166" i="1"/>
  <c r="AD166" i="1" s="1"/>
  <c r="CR166" i="1" s="1"/>
  <c r="Q166" i="1" s="1"/>
  <c r="AF166" i="1"/>
  <c r="AG166" i="1"/>
  <c r="CU166" i="1" s="1"/>
  <c r="T166" i="1" s="1"/>
  <c r="AH166" i="1"/>
  <c r="CV166" i="1" s="1"/>
  <c r="U166" i="1" s="1"/>
  <c r="AI166" i="1"/>
  <c r="AJ166" i="1"/>
  <c r="CS166" i="1"/>
  <c r="R166" i="1" s="1"/>
  <c r="CT166" i="1"/>
  <c r="S166" i="1" s="1"/>
  <c r="CW166" i="1"/>
  <c r="CX166" i="1"/>
  <c r="GL166" i="1"/>
  <c r="GO166" i="1"/>
  <c r="GP166" i="1"/>
  <c r="GV166" i="1"/>
  <c r="HC166" i="1" s="1"/>
  <c r="GX166" i="1" s="1"/>
  <c r="I167" i="1"/>
  <c r="V167" i="1"/>
  <c r="W167" i="1"/>
  <c r="AC167" i="1"/>
  <c r="AE167" i="1"/>
  <c r="AD167" i="1" s="1"/>
  <c r="CR167" i="1" s="1"/>
  <c r="Q167" i="1" s="1"/>
  <c r="AF167" i="1"/>
  <c r="AG167" i="1"/>
  <c r="CU167" i="1" s="1"/>
  <c r="T167" i="1" s="1"/>
  <c r="AH167" i="1"/>
  <c r="CV167" i="1" s="1"/>
  <c r="U167" i="1" s="1"/>
  <c r="AI167" i="1"/>
  <c r="AJ167" i="1"/>
  <c r="CS167" i="1"/>
  <c r="R167" i="1" s="1"/>
  <c r="CT167" i="1"/>
  <c r="S167" i="1" s="1"/>
  <c r="CW167" i="1"/>
  <c r="CX167" i="1"/>
  <c r="GL167" i="1"/>
  <c r="GO167" i="1"/>
  <c r="GP167" i="1"/>
  <c r="GV167" i="1"/>
  <c r="HC167" i="1" s="1"/>
  <c r="GX167" i="1" s="1"/>
  <c r="I168" i="1"/>
  <c r="V168" i="1"/>
  <c r="W168" i="1"/>
  <c r="AC168" i="1"/>
  <c r="AB168" i="1" s="1"/>
  <c r="AE168" i="1"/>
  <c r="AD168" i="1" s="1"/>
  <c r="CR168" i="1" s="1"/>
  <c r="Q168" i="1" s="1"/>
  <c r="AF168" i="1"/>
  <c r="AG168" i="1"/>
  <c r="CU168" i="1" s="1"/>
  <c r="T168" i="1" s="1"/>
  <c r="AH168" i="1"/>
  <c r="CV168" i="1" s="1"/>
  <c r="U168" i="1" s="1"/>
  <c r="AI168" i="1"/>
  <c r="AJ168" i="1"/>
  <c r="CS168" i="1"/>
  <c r="R168" i="1" s="1"/>
  <c r="CT168" i="1"/>
  <c r="S168" i="1" s="1"/>
  <c r="CW168" i="1"/>
  <c r="CX168" i="1"/>
  <c r="GL168" i="1"/>
  <c r="GO168" i="1"/>
  <c r="GP168" i="1"/>
  <c r="GV168" i="1"/>
  <c r="HC168" i="1" s="1"/>
  <c r="GX168" i="1" s="1"/>
  <c r="C169" i="1"/>
  <c r="D169" i="1"/>
  <c r="V169" i="1"/>
  <c r="AC169" i="1"/>
  <c r="AE169" i="1"/>
  <c r="AD169" i="1" s="1"/>
  <c r="AF169" i="1"/>
  <c r="CT169" i="1" s="1"/>
  <c r="S169" i="1" s="1"/>
  <c r="AG169" i="1"/>
  <c r="CU169" i="1" s="1"/>
  <c r="T169" i="1" s="1"/>
  <c r="AH169" i="1"/>
  <c r="CV169" i="1" s="1"/>
  <c r="U169" i="1" s="1"/>
  <c r="AI169" i="1"/>
  <c r="AJ169" i="1"/>
  <c r="CX169" i="1" s="1"/>
  <c r="W169" i="1" s="1"/>
  <c r="CQ169" i="1"/>
  <c r="P169" i="1" s="1"/>
  <c r="CS169" i="1"/>
  <c r="R169" i="1" s="1"/>
  <c r="CW169" i="1"/>
  <c r="GL169" i="1"/>
  <c r="GO169" i="1"/>
  <c r="GP169" i="1"/>
  <c r="GV169" i="1"/>
  <c r="HC169" i="1"/>
  <c r="GX169" i="1" s="1"/>
  <c r="I170" i="1"/>
  <c r="U170" i="1" s="1"/>
  <c r="AC170" i="1"/>
  <c r="CQ170" i="1" s="1"/>
  <c r="P170" i="1" s="1"/>
  <c r="AE170" i="1"/>
  <c r="AD170" i="1" s="1"/>
  <c r="AF170" i="1"/>
  <c r="CT170" i="1" s="1"/>
  <c r="S170" i="1" s="1"/>
  <c r="AG170" i="1"/>
  <c r="AH170" i="1"/>
  <c r="AI170" i="1"/>
  <c r="AJ170" i="1"/>
  <c r="CX170" i="1" s="1"/>
  <c r="W170" i="1" s="1"/>
  <c r="CS170" i="1"/>
  <c r="CU170" i="1"/>
  <c r="T170" i="1" s="1"/>
  <c r="CV170" i="1"/>
  <c r="CW170" i="1"/>
  <c r="GL170" i="1"/>
  <c r="GO170" i="1"/>
  <c r="GP170" i="1"/>
  <c r="GV170" i="1"/>
  <c r="HC170" i="1"/>
  <c r="I171" i="1"/>
  <c r="U171" i="1" s="1"/>
  <c r="V171" i="1"/>
  <c r="AC171" i="1"/>
  <c r="CQ171" i="1" s="1"/>
  <c r="P171" i="1" s="1"/>
  <c r="AE171" i="1"/>
  <c r="AD171" i="1" s="1"/>
  <c r="AF171" i="1"/>
  <c r="CT171" i="1" s="1"/>
  <c r="S171" i="1" s="1"/>
  <c r="AG171" i="1"/>
  <c r="AH171" i="1"/>
  <c r="AI171" i="1"/>
  <c r="AJ171" i="1"/>
  <c r="CX171" i="1" s="1"/>
  <c r="W171" i="1" s="1"/>
  <c r="CR171" i="1"/>
  <c r="Q171" i="1" s="1"/>
  <c r="CS171" i="1"/>
  <c r="R171" i="1" s="1"/>
  <c r="CU171" i="1"/>
  <c r="CV171" i="1"/>
  <c r="CW171" i="1"/>
  <c r="GL171" i="1"/>
  <c r="GO171" i="1"/>
  <c r="GP171" i="1"/>
  <c r="GV171" i="1"/>
  <c r="HC171" i="1"/>
  <c r="I172" i="1"/>
  <c r="AC172" i="1"/>
  <c r="AE172" i="1"/>
  <c r="AD172" i="1" s="1"/>
  <c r="CR172" i="1" s="1"/>
  <c r="Q172" i="1" s="1"/>
  <c r="AF172" i="1"/>
  <c r="CT172" i="1" s="1"/>
  <c r="AG172" i="1"/>
  <c r="AH172" i="1"/>
  <c r="AI172" i="1"/>
  <c r="AJ172" i="1"/>
  <c r="CU172" i="1"/>
  <c r="CV172" i="1"/>
  <c r="CW172" i="1"/>
  <c r="CX172" i="1"/>
  <c r="GL172" i="1"/>
  <c r="GO172" i="1"/>
  <c r="GP172" i="1"/>
  <c r="GV172" i="1"/>
  <c r="HC172" i="1"/>
  <c r="I173" i="1"/>
  <c r="U173" i="1" s="1"/>
  <c r="V173" i="1"/>
  <c r="AC173" i="1"/>
  <c r="AE173" i="1"/>
  <c r="AD173" i="1" s="1"/>
  <c r="CR173" i="1" s="1"/>
  <c r="Q173" i="1" s="1"/>
  <c r="AF173" i="1"/>
  <c r="CT173" i="1" s="1"/>
  <c r="AG173" i="1"/>
  <c r="AH173" i="1"/>
  <c r="AI173" i="1"/>
  <c r="AJ173" i="1"/>
  <c r="CS173" i="1"/>
  <c r="CU173" i="1"/>
  <c r="CV173" i="1"/>
  <c r="CW173" i="1"/>
  <c r="CX173" i="1"/>
  <c r="W173" i="1" s="1"/>
  <c r="GL173" i="1"/>
  <c r="GO173" i="1"/>
  <c r="GP173" i="1"/>
  <c r="GV173" i="1"/>
  <c r="GX173" i="1"/>
  <c r="HC173" i="1"/>
  <c r="C174" i="1"/>
  <c r="D174" i="1"/>
  <c r="S174" i="1"/>
  <c r="U174" i="1"/>
  <c r="AC174" i="1"/>
  <c r="CQ174" i="1" s="1"/>
  <c r="P174" i="1" s="1"/>
  <c r="AE174" i="1"/>
  <c r="AF174" i="1"/>
  <c r="AG174" i="1"/>
  <c r="CU174" i="1" s="1"/>
  <c r="T174" i="1" s="1"/>
  <c r="AH174" i="1"/>
  <c r="AI174" i="1"/>
  <c r="AJ174" i="1"/>
  <c r="CX174" i="1" s="1"/>
  <c r="W174" i="1" s="1"/>
  <c r="CT174" i="1"/>
  <c r="CV174" i="1"/>
  <c r="CW174" i="1"/>
  <c r="V174" i="1" s="1"/>
  <c r="GL174" i="1"/>
  <c r="GO174" i="1"/>
  <c r="GP174" i="1"/>
  <c r="GV174" i="1"/>
  <c r="HC174" i="1"/>
  <c r="GX174" i="1" s="1"/>
  <c r="C176" i="1"/>
  <c r="D176" i="1"/>
  <c r="R176" i="1"/>
  <c r="T176" i="1"/>
  <c r="AC176" i="1"/>
  <c r="AD176" i="1"/>
  <c r="AE176" i="1"/>
  <c r="AF176" i="1"/>
  <c r="CT176" i="1" s="1"/>
  <c r="S176" i="1" s="1"/>
  <c r="AG176" i="1"/>
  <c r="AH176" i="1"/>
  <c r="AI176" i="1"/>
  <c r="CW176" i="1" s="1"/>
  <c r="V176" i="1" s="1"/>
  <c r="AJ176" i="1"/>
  <c r="CX176" i="1" s="1"/>
  <c r="W176" i="1" s="1"/>
  <c r="CQ176" i="1"/>
  <c r="P176" i="1" s="1"/>
  <c r="CS176" i="1"/>
  <c r="CU176" i="1"/>
  <c r="CV176" i="1"/>
  <c r="U176" i="1" s="1"/>
  <c r="GL176" i="1"/>
  <c r="GO176" i="1"/>
  <c r="GP176" i="1"/>
  <c r="GV176" i="1"/>
  <c r="GX176" i="1"/>
  <c r="HC176" i="1"/>
  <c r="I177" i="1"/>
  <c r="R177" i="1"/>
  <c r="T177" i="1"/>
  <c r="AC177" i="1"/>
  <c r="AD177" i="1"/>
  <c r="AE177" i="1"/>
  <c r="AF177" i="1"/>
  <c r="CT177" i="1" s="1"/>
  <c r="S177" i="1" s="1"/>
  <c r="CZ177" i="1" s="1"/>
  <c r="Y177" i="1" s="1"/>
  <c r="AG177" i="1"/>
  <c r="AH177" i="1"/>
  <c r="AI177" i="1"/>
  <c r="CW177" i="1" s="1"/>
  <c r="V177" i="1" s="1"/>
  <c r="AJ177" i="1"/>
  <c r="CX177" i="1" s="1"/>
  <c r="W177" i="1" s="1"/>
  <c r="CQ177" i="1"/>
  <c r="P177" i="1" s="1"/>
  <c r="CS177" i="1"/>
  <c r="CU177" i="1"/>
  <c r="CV177" i="1"/>
  <c r="U177" i="1" s="1"/>
  <c r="GL177" i="1"/>
  <c r="GO177" i="1"/>
  <c r="GP177" i="1"/>
  <c r="GV177" i="1"/>
  <c r="GX177" i="1"/>
  <c r="HC177" i="1"/>
  <c r="C178" i="1"/>
  <c r="D178" i="1"/>
  <c r="S178" i="1"/>
  <c r="AC178" i="1"/>
  <c r="AE178" i="1"/>
  <c r="AD178" i="1" s="1"/>
  <c r="CR178" i="1" s="1"/>
  <c r="Q178" i="1" s="1"/>
  <c r="AF178" i="1"/>
  <c r="AG178" i="1"/>
  <c r="AH178" i="1"/>
  <c r="CV178" i="1" s="1"/>
  <c r="U178" i="1" s="1"/>
  <c r="AI178" i="1"/>
  <c r="CW178" i="1" s="1"/>
  <c r="V178" i="1" s="1"/>
  <c r="AJ178" i="1"/>
  <c r="CT178" i="1"/>
  <c r="CU178" i="1"/>
  <c r="T178" i="1" s="1"/>
  <c r="CX178" i="1"/>
  <c r="W178" i="1" s="1"/>
  <c r="GL178" i="1"/>
  <c r="GO178" i="1"/>
  <c r="GP178" i="1"/>
  <c r="GV178" i="1"/>
  <c r="HC178" i="1" s="1"/>
  <c r="GX178" i="1" s="1"/>
  <c r="I179" i="1"/>
  <c r="S179" i="1"/>
  <c r="AC179" i="1"/>
  <c r="AE179" i="1"/>
  <c r="AD179" i="1" s="1"/>
  <c r="CR179" i="1" s="1"/>
  <c r="Q179" i="1" s="1"/>
  <c r="AF179" i="1"/>
  <c r="AG179" i="1"/>
  <c r="AH179" i="1"/>
  <c r="CV179" i="1" s="1"/>
  <c r="U179" i="1" s="1"/>
  <c r="AI179" i="1"/>
  <c r="CW179" i="1" s="1"/>
  <c r="V179" i="1" s="1"/>
  <c r="AJ179" i="1"/>
  <c r="CT179" i="1"/>
  <c r="CU179" i="1"/>
  <c r="T179" i="1" s="1"/>
  <c r="CX179" i="1"/>
  <c r="W179" i="1" s="1"/>
  <c r="GL179" i="1"/>
  <c r="GO179" i="1"/>
  <c r="GP179" i="1"/>
  <c r="GV179" i="1"/>
  <c r="HC179" i="1" s="1"/>
  <c r="GX179" i="1" s="1"/>
  <c r="I180" i="1"/>
  <c r="P180" i="1"/>
  <c r="R180" i="1"/>
  <c r="AB180" i="1"/>
  <c r="AC180" i="1"/>
  <c r="AD180" i="1"/>
  <c r="CR180" i="1" s="1"/>
  <c r="Q180" i="1" s="1"/>
  <c r="AE180" i="1"/>
  <c r="AF180" i="1"/>
  <c r="AG180" i="1"/>
  <c r="CU180" i="1" s="1"/>
  <c r="T180" i="1" s="1"/>
  <c r="AH180" i="1"/>
  <c r="CV180" i="1" s="1"/>
  <c r="U180" i="1" s="1"/>
  <c r="AI180" i="1"/>
  <c r="AJ180" i="1"/>
  <c r="CX180" i="1" s="1"/>
  <c r="W180" i="1" s="1"/>
  <c r="CQ180" i="1"/>
  <c r="CS180" i="1"/>
  <c r="CT180" i="1"/>
  <c r="S180" i="1" s="1"/>
  <c r="CW180" i="1"/>
  <c r="V180" i="1" s="1"/>
  <c r="GL180" i="1"/>
  <c r="GO180" i="1"/>
  <c r="GP180" i="1"/>
  <c r="GV180" i="1"/>
  <c r="HC180" i="1" s="1"/>
  <c r="GX180" i="1" s="1"/>
  <c r="I181" i="1"/>
  <c r="P181" i="1"/>
  <c r="R181" i="1"/>
  <c r="AB181" i="1"/>
  <c r="AC181" i="1"/>
  <c r="AD181" i="1"/>
  <c r="CR181" i="1" s="1"/>
  <c r="Q181" i="1" s="1"/>
  <c r="AE181" i="1"/>
  <c r="AF181" i="1"/>
  <c r="AG181" i="1"/>
  <c r="CU181" i="1" s="1"/>
  <c r="T181" i="1" s="1"/>
  <c r="AH181" i="1"/>
  <c r="CV181" i="1" s="1"/>
  <c r="U181" i="1" s="1"/>
  <c r="AI181" i="1"/>
  <c r="AJ181" i="1"/>
  <c r="CX181" i="1" s="1"/>
  <c r="W181" i="1" s="1"/>
  <c r="CQ181" i="1"/>
  <c r="CS181" i="1"/>
  <c r="CT181" i="1"/>
  <c r="S181" i="1" s="1"/>
  <c r="CW181" i="1"/>
  <c r="V181" i="1" s="1"/>
  <c r="GL181" i="1"/>
  <c r="GO181" i="1"/>
  <c r="GP181" i="1"/>
  <c r="GV181" i="1"/>
  <c r="HC181" i="1" s="1"/>
  <c r="GX181" i="1" s="1"/>
  <c r="I182" i="1"/>
  <c r="P182" i="1"/>
  <c r="R182" i="1"/>
  <c r="AB182" i="1"/>
  <c r="AC182" i="1"/>
  <c r="AD182" i="1"/>
  <c r="CR182" i="1" s="1"/>
  <c r="Q182" i="1" s="1"/>
  <c r="AE182" i="1"/>
  <c r="AF182" i="1"/>
  <c r="AG182" i="1"/>
  <c r="CU182" i="1" s="1"/>
  <c r="T182" i="1" s="1"/>
  <c r="AH182" i="1"/>
  <c r="CV182" i="1" s="1"/>
  <c r="U182" i="1" s="1"/>
  <c r="AI182" i="1"/>
  <c r="AJ182" i="1"/>
  <c r="CX182" i="1" s="1"/>
  <c r="W182" i="1" s="1"/>
  <c r="CQ182" i="1"/>
  <c r="CS182" i="1"/>
  <c r="CT182" i="1"/>
  <c r="S182" i="1" s="1"/>
  <c r="CW182" i="1"/>
  <c r="V182" i="1" s="1"/>
  <c r="GL182" i="1"/>
  <c r="GO182" i="1"/>
  <c r="GP182" i="1"/>
  <c r="GV182" i="1"/>
  <c r="HC182" i="1" s="1"/>
  <c r="GX182" i="1" s="1"/>
  <c r="I183" i="1"/>
  <c r="P183" i="1"/>
  <c r="R183" i="1"/>
  <c r="AB183" i="1"/>
  <c r="AC183" i="1"/>
  <c r="AD183" i="1"/>
  <c r="CR183" i="1" s="1"/>
  <c r="Q183" i="1" s="1"/>
  <c r="AE183" i="1"/>
  <c r="AF183" i="1"/>
  <c r="AG183" i="1"/>
  <c r="CU183" i="1" s="1"/>
  <c r="T183" i="1" s="1"/>
  <c r="AH183" i="1"/>
  <c r="CV183" i="1" s="1"/>
  <c r="U183" i="1" s="1"/>
  <c r="AI183" i="1"/>
  <c r="AJ183" i="1"/>
  <c r="CX183" i="1" s="1"/>
  <c r="W183" i="1" s="1"/>
  <c r="CQ183" i="1"/>
  <c r="CS183" i="1"/>
  <c r="CT183" i="1"/>
  <c r="S183" i="1" s="1"/>
  <c r="CW183" i="1"/>
  <c r="V183" i="1" s="1"/>
  <c r="GL183" i="1"/>
  <c r="GO183" i="1"/>
  <c r="GP183" i="1"/>
  <c r="GV183" i="1"/>
  <c r="HC183" i="1" s="1"/>
  <c r="GX183" i="1" s="1"/>
  <c r="C184" i="1"/>
  <c r="D184" i="1"/>
  <c r="W184" i="1"/>
  <c r="AC184" i="1"/>
  <c r="AB184" i="1" s="1"/>
  <c r="AE184" i="1"/>
  <c r="AD184" i="1" s="1"/>
  <c r="CR184" i="1" s="1"/>
  <c r="Q184" i="1" s="1"/>
  <c r="AF184" i="1"/>
  <c r="CT184" i="1" s="1"/>
  <c r="S184" i="1" s="1"/>
  <c r="AG184" i="1"/>
  <c r="CU184" i="1" s="1"/>
  <c r="T184" i="1" s="1"/>
  <c r="AH184" i="1"/>
  <c r="AI184" i="1"/>
  <c r="CW184" i="1" s="1"/>
  <c r="V184" i="1" s="1"/>
  <c r="AJ184" i="1"/>
  <c r="CS184" i="1"/>
  <c r="R184" i="1" s="1"/>
  <c r="CV184" i="1"/>
  <c r="U184" i="1" s="1"/>
  <c r="CX184" i="1"/>
  <c r="GL184" i="1"/>
  <c r="GO184" i="1"/>
  <c r="GP184" i="1"/>
  <c r="GV184" i="1"/>
  <c r="HC184" i="1"/>
  <c r="GX184" i="1" s="1"/>
  <c r="I185" i="1"/>
  <c r="W185" i="1" s="1"/>
  <c r="Q185" i="1"/>
  <c r="AC185" i="1"/>
  <c r="AB185" i="1" s="1"/>
  <c r="AE185" i="1"/>
  <c r="AD185" i="1" s="1"/>
  <c r="CR185" i="1" s="1"/>
  <c r="AF185" i="1"/>
  <c r="CT185" i="1" s="1"/>
  <c r="S185" i="1" s="1"/>
  <c r="AG185" i="1"/>
  <c r="CU185" i="1" s="1"/>
  <c r="T185" i="1" s="1"/>
  <c r="AH185" i="1"/>
  <c r="AI185" i="1"/>
  <c r="CW185" i="1" s="1"/>
  <c r="V185" i="1" s="1"/>
  <c r="AJ185" i="1"/>
  <c r="CS185" i="1"/>
  <c r="R185" i="1" s="1"/>
  <c r="CV185" i="1"/>
  <c r="U185" i="1" s="1"/>
  <c r="CX185" i="1"/>
  <c r="GL185" i="1"/>
  <c r="GO185" i="1"/>
  <c r="GP185" i="1"/>
  <c r="GV185" i="1"/>
  <c r="HC185" i="1"/>
  <c r="GX185" i="1" s="1"/>
  <c r="C186" i="1"/>
  <c r="D186" i="1"/>
  <c r="P186" i="1"/>
  <c r="V186" i="1"/>
  <c r="AC186" i="1"/>
  <c r="AE186" i="1"/>
  <c r="AD186" i="1" s="1"/>
  <c r="AF186" i="1"/>
  <c r="CT186" i="1" s="1"/>
  <c r="S186" i="1" s="1"/>
  <c r="AG186" i="1"/>
  <c r="AH186" i="1"/>
  <c r="CV186" i="1" s="1"/>
  <c r="U186" i="1" s="1"/>
  <c r="AI186" i="1"/>
  <c r="AJ186" i="1"/>
  <c r="CX186" i="1" s="1"/>
  <c r="W186" i="1" s="1"/>
  <c r="CQ186" i="1"/>
  <c r="CU186" i="1"/>
  <c r="T186" i="1" s="1"/>
  <c r="CW186" i="1"/>
  <c r="GL186" i="1"/>
  <c r="GO186" i="1"/>
  <c r="GP186" i="1"/>
  <c r="GV186" i="1"/>
  <c r="HC186" i="1"/>
  <c r="GX186" i="1" s="1"/>
  <c r="C187" i="1"/>
  <c r="D187" i="1"/>
  <c r="U187" i="1"/>
  <c r="W187" i="1"/>
  <c r="AC187" i="1"/>
  <c r="AB187" i="1" s="1"/>
  <c r="AD187" i="1"/>
  <c r="CR187" i="1" s="1"/>
  <c r="Q187" i="1" s="1"/>
  <c r="AE187" i="1"/>
  <c r="CS187" i="1" s="1"/>
  <c r="R187" i="1" s="1"/>
  <c r="AF187" i="1"/>
  <c r="AG187" i="1"/>
  <c r="CU187" i="1" s="1"/>
  <c r="T187" i="1" s="1"/>
  <c r="AH187" i="1"/>
  <c r="AI187" i="1"/>
  <c r="CW187" i="1" s="1"/>
  <c r="V187" i="1" s="1"/>
  <c r="AJ187" i="1"/>
  <c r="CQ187" i="1"/>
  <c r="P187" i="1" s="1"/>
  <c r="CT187" i="1"/>
  <c r="S187" i="1" s="1"/>
  <c r="CV187" i="1"/>
  <c r="CX187" i="1"/>
  <c r="GL187" i="1"/>
  <c r="GO187" i="1"/>
  <c r="GP187" i="1"/>
  <c r="GV187" i="1"/>
  <c r="GX187" i="1"/>
  <c r="HC187" i="1"/>
  <c r="C188" i="1"/>
  <c r="D188" i="1"/>
  <c r="T188" i="1"/>
  <c r="V188" i="1"/>
  <c r="AC188" i="1"/>
  <c r="AB188" i="1" s="1"/>
  <c r="AD188" i="1"/>
  <c r="CR188" i="1" s="1"/>
  <c r="Q188" i="1" s="1"/>
  <c r="AE188" i="1"/>
  <c r="AF188" i="1"/>
  <c r="CT188" i="1" s="1"/>
  <c r="S188" i="1" s="1"/>
  <c r="AG188" i="1"/>
  <c r="AH188" i="1"/>
  <c r="CV188" i="1" s="1"/>
  <c r="U188" i="1" s="1"/>
  <c r="AI188" i="1"/>
  <c r="AJ188" i="1"/>
  <c r="CS188" i="1"/>
  <c r="R188" i="1" s="1"/>
  <c r="CU188" i="1"/>
  <c r="CW188" i="1"/>
  <c r="CX188" i="1"/>
  <c r="W188" i="1" s="1"/>
  <c r="GL188" i="1"/>
  <c r="GO188" i="1"/>
  <c r="GP188" i="1"/>
  <c r="GV188" i="1"/>
  <c r="HC188" i="1" s="1"/>
  <c r="GX188" i="1" s="1"/>
  <c r="I189" i="1"/>
  <c r="AC189" i="1"/>
  <c r="AD189" i="1"/>
  <c r="CR189" i="1" s="1"/>
  <c r="AE189" i="1"/>
  <c r="AF189" i="1"/>
  <c r="CT189" i="1" s="1"/>
  <c r="AG189" i="1"/>
  <c r="AH189" i="1"/>
  <c r="CV189" i="1" s="1"/>
  <c r="AI189" i="1"/>
  <c r="AJ189" i="1"/>
  <c r="CS189" i="1"/>
  <c r="CU189" i="1"/>
  <c r="CW189" i="1"/>
  <c r="CX189" i="1"/>
  <c r="GL189" i="1"/>
  <c r="GO189" i="1"/>
  <c r="GP189" i="1"/>
  <c r="GV189" i="1"/>
  <c r="HC189" i="1" s="1"/>
  <c r="I190" i="1"/>
  <c r="T190" i="1" s="1"/>
  <c r="V190" i="1"/>
  <c r="AC190" i="1"/>
  <c r="AD190" i="1"/>
  <c r="CR190" i="1" s="1"/>
  <c r="Q190" i="1" s="1"/>
  <c r="AE190" i="1"/>
  <c r="AF190" i="1"/>
  <c r="CT190" i="1" s="1"/>
  <c r="S190" i="1" s="1"/>
  <c r="AG190" i="1"/>
  <c r="AH190" i="1"/>
  <c r="CV190" i="1" s="1"/>
  <c r="U190" i="1" s="1"/>
  <c r="AI190" i="1"/>
  <c r="AJ190" i="1"/>
  <c r="CS190" i="1"/>
  <c r="CU190" i="1"/>
  <c r="CW190" i="1"/>
  <c r="CX190" i="1"/>
  <c r="W190" i="1" s="1"/>
  <c r="GL190" i="1"/>
  <c r="GO190" i="1"/>
  <c r="GP190" i="1"/>
  <c r="GV190" i="1"/>
  <c r="HC190" i="1" s="1"/>
  <c r="GX190" i="1" s="1"/>
  <c r="I191" i="1"/>
  <c r="T191" i="1" s="1"/>
  <c r="V191" i="1"/>
  <c r="AC191" i="1"/>
  <c r="AD191" i="1"/>
  <c r="CR191" i="1" s="1"/>
  <c r="Q191" i="1" s="1"/>
  <c r="AE191" i="1"/>
  <c r="AF191" i="1"/>
  <c r="CT191" i="1" s="1"/>
  <c r="S191" i="1" s="1"/>
  <c r="AG191" i="1"/>
  <c r="AH191" i="1"/>
  <c r="CV191" i="1" s="1"/>
  <c r="U191" i="1" s="1"/>
  <c r="AI191" i="1"/>
  <c r="AJ191" i="1"/>
  <c r="CS191" i="1"/>
  <c r="R191" i="1" s="1"/>
  <c r="CU191" i="1"/>
  <c r="CW191" i="1"/>
  <c r="CX191" i="1"/>
  <c r="W191" i="1" s="1"/>
  <c r="GL191" i="1"/>
  <c r="GO191" i="1"/>
  <c r="GP191" i="1"/>
  <c r="GV191" i="1"/>
  <c r="HC191" i="1" s="1"/>
  <c r="GX191" i="1" s="1"/>
  <c r="I192" i="1"/>
  <c r="T192" i="1" s="1"/>
  <c r="AC192" i="1"/>
  <c r="AB192" i="1" s="1"/>
  <c r="AD192" i="1"/>
  <c r="CR192" i="1" s="1"/>
  <c r="Q192" i="1" s="1"/>
  <c r="AE192" i="1"/>
  <c r="AF192" i="1"/>
  <c r="CT192" i="1" s="1"/>
  <c r="S192" i="1" s="1"/>
  <c r="AG192" i="1"/>
  <c r="AH192" i="1"/>
  <c r="CV192" i="1" s="1"/>
  <c r="U192" i="1" s="1"/>
  <c r="AI192" i="1"/>
  <c r="AJ192" i="1"/>
  <c r="CS192" i="1"/>
  <c r="R192" i="1" s="1"/>
  <c r="CU192" i="1"/>
  <c r="CW192" i="1"/>
  <c r="CX192" i="1"/>
  <c r="W192" i="1" s="1"/>
  <c r="GL192" i="1"/>
  <c r="GO192" i="1"/>
  <c r="GP192" i="1"/>
  <c r="GV192" i="1"/>
  <c r="HC192" i="1" s="1"/>
  <c r="GX192" i="1" s="1"/>
  <c r="C193" i="1"/>
  <c r="D193" i="1"/>
  <c r="S193" i="1"/>
  <c r="U193" i="1"/>
  <c r="AC193" i="1"/>
  <c r="CQ193" i="1" s="1"/>
  <c r="P193" i="1" s="1"/>
  <c r="AE193" i="1"/>
  <c r="AF193" i="1"/>
  <c r="AG193" i="1"/>
  <c r="CU193" i="1" s="1"/>
  <c r="T193" i="1" s="1"/>
  <c r="AH193" i="1"/>
  <c r="AI193" i="1"/>
  <c r="AJ193" i="1"/>
  <c r="CX193" i="1" s="1"/>
  <c r="W193" i="1" s="1"/>
  <c r="CT193" i="1"/>
  <c r="CV193" i="1"/>
  <c r="CW193" i="1"/>
  <c r="V193" i="1" s="1"/>
  <c r="GL193" i="1"/>
  <c r="GO193" i="1"/>
  <c r="GP193" i="1"/>
  <c r="GV193" i="1"/>
  <c r="HC193" i="1"/>
  <c r="GX193" i="1" s="1"/>
  <c r="I194" i="1"/>
  <c r="S194" i="1"/>
  <c r="U194" i="1"/>
  <c r="AC194" i="1"/>
  <c r="CQ194" i="1" s="1"/>
  <c r="P194" i="1" s="1"/>
  <c r="AE194" i="1"/>
  <c r="AF194" i="1"/>
  <c r="AG194" i="1"/>
  <c r="CU194" i="1" s="1"/>
  <c r="T194" i="1" s="1"/>
  <c r="AH194" i="1"/>
  <c r="AI194" i="1"/>
  <c r="AJ194" i="1"/>
  <c r="CX194" i="1" s="1"/>
  <c r="W194" i="1" s="1"/>
  <c r="CT194" i="1"/>
  <c r="CV194" i="1"/>
  <c r="CW194" i="1"/>
  <c r="V194" i="1" s="1"/>
  <c r="GL194" i="1"/>
  <c r="GO194" i="1"/>
  <c r="GP194" i="1"/>
  <c r="GV194" i="1"/>
  <c r="HC194" i="1"/>
  <c r="GX194" i="1" s="1"/>
  <c r="C195" i="1"/>
  <c r="D195" i="1"/>
  <c r="R195" i="1"/>
  <c r="T195" i="1"/>
  <c r="AC195" i="1"/>
  <c r="AD195" i="1"/>
  <c r="AE195" i="1"/>
  <c r="AF195" i="1"/>
  <c r="CT195" i="1" s="1"/>
  <c r="S195" i="1" s="1"/>
  <c r="AG195" i="1"/>
  <c r="AH195" i="1"/>
  <c r="AI195" i="1"/>
  <c r="CW195" i="1" s="1"/>
  <c r="V195" i="1" s="1"/>
  <c r="AJ195" i="1"/>
  <c r="CX195" i="1" s="1"/>
  <c r="W195" i="1" s="1"/>
  <c r="CQ195" i="1"/>
  <c r="P195" i="1" s="1"/>
  <c r="CS195" i="1"/>
  <c r="CU195" i="1"/>
  <c r="CV195" i="1"/>
  <c r="U195" i="1" s="1"/>
  <c r="GL195" i="1"/>
  <c r="GO195" i="1"/>
  <c r="GP195" i="1"/>
  <c r="GV195" i="1"/>
  <c r="GX195" i="1"/>
  <c r="HC195" i="1"/>
  <c r="I196" i="1"/>
  <c r="R196" i="1"/>
  <c r="T196" i="1"/>
  <c r="AC196" i="1"/>
  <c r="AD196" i="1"/>
  <c r="AE196" i="1"/>
  <c r="AF196" i="1"/>
  <c r="CT196" i="1" s="1"/>
  <c r="S196" i="1" s="1"/>
  <c r="CZ196" i="1" s="1"/>
  <c r="Y196" i="1" s="1"/>
  <c r="AG196" i="1"/>
  <c r="AH196" i="1"/>
  <c r="AI196" i="1"/>
  <c r="CW196" i="1" s="1"/>
  <c r="V196" i="1" s="1"/>
  <c r="AJ196" i="1"/>
  <c r="CX196" i="1" s="1"/>
  <c r="W196" i="1" s="1"/>
  <c r="CQ196" i="1"/>
  <c r="P196" i="1" s="1"/>
  <c r="CS196" i="1"/>
  <c r="CU196" i="1"/>
  <c r="CV196" i="1"/>
  <c r="U196" i="1" s="1"/>
  <c r="GL196" i="1"/>
  <c r="GO196" i="1"/>
  <c r="GP196" i="1"/>
  <c r="GV196" i="1"/>
  <c r="GX196" i="1"/>
  <c r="HC196" i="1"/>
  <c r="I197" i="1"/>
  <c r="R197" i="1"/>
  <c r="T197" i="1"/>
  <c r="AC197" i="1"/>
  <c r="AD197" i="1"/>
  <c r="AE197" i="1"/>
  <c r="AF197" i="1"/>
  <c r="CT197" i="1" s="1"/>
  <c r="S197" i="1" s="1"/>
  <c r="CZ197" i="1" s="1"/>
  <c r="Y197" i="1" s="1"/>
  <c r="AG197" i="1"/>
  <c r="AH197" i="1"/>
  <c r="AI197" i="1"/>
  <c r="CW197" i="1" s="1"/>
  <c r="V197" i="1" s="1"/>
  <c r="AJ197" i="1"/>
  <c r="CX197" i="1" s="1"/>
  <c r="W197" i="1" s="1"/>
  <c r="CQ197" i="1"/>
  <c r="P197" i="1" s="1"/>
  <c r="CS197" i="1"/>
  <c r="CU197" i="1"/>
  <c r="CV197" i="1"/>
  <c r="U197" i="1" s="1"/>
  <c r="GL197" i="1"/>
  <c r="GO197" i="1"/>
  <c r="GP197" i="1"/>
  <c r="GV197" i="1"/>
  <c r="GX197" i="1"/>
  <c r="HC197" i="1"/>
  <c r="I198" i="1"/>
  <c r="R198" i="1"/>
  <c r="T198" i="1"/>
  <c r="AC198" i="1"/>
  <c r="AD198" i="1"/>
  <c r="AE198" i="1"/>
  <c r="AF198" i="1"/>
  <c r="CT198" i="1" s="1"/>
  <c r="S198" i="1" s="1"/>
  <c r="CZ198" i="1" s="1"/>
  <c r="Y198" i="1" s="1"/>
  <c r="AG198" i="1"/>
  <c r="AH198" i="1"/>
  <c r="AI198" i="1"/>
  <c r="CW198" i="1" s="1"/>
  <c r="V198" i="1" s="1"/>
  <c r="AJ198" i="1"/>
  <c r="CX198" i="1" s="1"/>
  <c r="W198" i="1" s="1"/>
  <c r="CQ198" i="1"/>
  <c r="P198" i="1" s="1"/>
  <c r="CS198" i="1"/>
  <c r="CU198" i="1"/>
  <c r="CV198" i="1"/>
  <c r="U198" i="1" s="1"/>
  <c r="GL198" i="1"/>
  <c r="GO198" i="1"/>
  <c r="GP198" i="1"/>
  <c r="GV198" i="1"/>
  <c r="GX198" i="1"/>
  <c r="HC198" i="1"/>
  <c r="I199" i="1"/>
  <c r="R199" i="1"/>
  <c r="T199" i="1"/>
  <c r="AC199" i="1"/>
  <c r="AD199" i="1"/>
  <c r="AE199" i="1"/>
  <c r="AF199" i="1"/>
  <c r="CT199" i="1" s="1"/>
  <c r="S199" i="1" s="1"/>
  <c r="CZ199" i="1" s="1"/>
  <c r="Y199" i="1" s="1"/>
  <c r="AG199" i="1"/>
  <c r="AH199" i="1"/>
  <c r="AI199" i="1"/>
  <c r="CW199" i="1" s="1"/>
  <c r="V199" i="1" s="1"/>
  <c r="AJ199" i="1"/>
  <c r="CX199" i="1" s="1"/>
  <c r="W199" i="1" s="1"/>
  <c r="CQ199" i="1"/>
  <c r="P199" i="1" s="1"/>
  <c r="CS199" i="1"/>
  <c r="CU199" i="1"/>
  <c r="CV199" i="1"/>
  <c r="U199" i="1" s="1"/>
  <c r="GL199" i="1"/>
  <c r="GO199" i="1"/>
  <c r="GP199" i="1"/>
  <c r="GV199" i="1"/>
  <c r="GX199" i="1"/>
  <c r="HC199" i="1"/>
  <c r="I200" i="1"/>
  <c r="R200" i="1"/>
  <c r="T200" i="1"/>
  <c r="AC200" i="1"/>
  <c r="AD200" i="1"/>
  <c r="AE200" i="1"/>
  <c r="AF200" i="1"/>
  <c r="CT200" i="1" s="1"/>
  <c r="S200" i="1" s="1"/>
  <c r="CZ200" i="1" s="1"/>
  <c r="Y200" i="1" s="1"/>
  <c r="AG200" i="1"/>
  <c r="AH200" i="1"/>
  <c r="AI200" i="1"/>
  <c r="CW200" i="1" s="1"/>
  <c r="V200" i="1" s="1"/>
  <c r="AJ200" i="1"/>
  <c r="CX200" i="1" s="1"/>
  <c r="W200" i="1" s="1"/>
  <c r="CQ200" i="1"/>
  <c r="P200" i="1" s="1"/>
  <c r="CS200" i="1"/>
  <c r="CU200" i="1"/>
  <c r="CV200" i="1"/>
  <c r="U200" i="1" s="1"/>
  <c r="GL200" i="1"/>
  <c r="GO200" i="1"/>
  <c r="GP200" i="1"/>
  <c r="GV200" i="1"/>
  <c r="GX200" i="1"/>
  <c r="HC200" i="1"/>
  <c r="B202" i="1"/>
  <c r="B145" i="1" s="1"/>
  <c r="C202" i="1"/>
  <c r="C145" i="1" s="1"/>
  <c r="D202" i="1"/>
  <c r="D145" i="1" s="1"/>
  <c r="F202" i="1"/>
  <c r="F145" i="1" s="1"/>
  <c r="G202" i="1"/>
  <c r="G145" i="1" s="1"/>
  <c r="AO202" i="1"/>
  <c r="BX202" i="1"/>
  <c r="BY202" i="1"/>
  <c r="BY145" i="1" s="1"/>
  <c r="CK202" i="1"/>
  <c r="CK145" i="1" s="1"/>
  <c r="CL202" i="1"/>
  <c r="CL145" i="1" s="1"/>
  <c r="CM202" i="1"/>
  <c r="CM145" i="1" s="1"/>
  <c r="D232" i="1"/>
  <c r="E234" i="1"/>
  <c r="Z234" i="1"/>
  <c r="AA234" i="1"/>
  <c r="AM234" i="1"/>
  <c r="AN234" i="1"/>
  <c r="BE234" i="1"/>
  <c r="BF234" i="1"/>
  <c r="BG234" i="1"/>
  <c r="BH234" i="1"/>
  <c r="BI234" i="1"/>
  <c r="BJ234" i="1"/>
  <c r="BK234" i="1"/>
  <c r="BL234" i="1"/>
  <c r="BM234" i="1"/>
  <c r="BN234" i="1"/>
  <c r="BO234" i="1"/>
  <c r="BP234" i="1"/>
  <c r="BQ234" i="1"/>
  <c r="BR234" i="1"/>
  <c r="BS234" i="1"/>
  <c r="BT234" i="1"/>
  <c r="BU234" i="1"/>
  <c r="BV234" i="1"/>
  <c r="BW234" i="1"/>
  <c r="CN234" i="1"/>
  <c r="CO234" i="1"/>
  <c r="CP234" i="1"/>
  <c r="CQ234" i="1"/>
  <c r="CR234" i="1"/>
  <c r="CS234" i="1"/>
  <c r="CT234" i="1"/>
  <c r="CU234" i="1"/>
  <c r="CV234" i="1"/>
  <c r="CW234" i="1"/>
  <c r="CX234" i="1"/>
  <c r="CY234" i="1"/>
  <c r="CZ234" i="1"/>
  <c r="DA234" i="1"/>
  <c r="DB234" i="1"/>
  <c r="DC234" i="1"/>
  <c r="DD234" i="1"/>
  <c r="DE234" i="1"/>
  <c r="DF234" i="1"/>
  <c r="DG234" i="1"/>
  <c r="DH234" i="1"/>
  <c r="DI234" i="1"/>
  <c r="DJ234" i="1"/>
  <c r="DK234" i="1"/>
  <c r="DL234" i="1"/>
  <c r="DM234" i="1"/>
  <c r="DN234" i="1"/>
  <c r="DO234" i="1"/>
  <c r="DP234" i="1"/>
  <c r="DQ234" i="1"/>
  <c r="DR234" i="1"/>
  <c r="DS234" i="1"/>
  <c r="DT234" i="1"/>
  <c r="DU234" i="1"/>
  <c r="DV234" i="1"/>
  <c r="DW234" i="1"/>
  <c r="DX234" i="1"/>
  <c r="DY234" i="1"/>
  <c r="DZ234" i="1"/>
  <c r="EA234" i="1"/>
  <c r="EB234" i="1"/>
  <c r="EC234" i="1"/>
  <c r="ED234" i="1"/>
  <c r="EE234" i="1"/>
  <c r="EF234" i="1"/>
  <c r="EG234" i="1"/>
  <c r="EH234" i="1"/>
  <c r="EI234" i="1"/>
  <c r="EJ234" i="1"/>
  <c r="EK234" i="1"/>
  <c r="EL234" i="1"/>
  <c r="EM234" i="1"/>
  <c r="EN234" i="1"/>
  <c r="EO234" i="1"/>
  <c r="EP234" i="1"/>
  <c r="EQ234" i="1"/>
  <c r="ER234" i="1"/>
  <c r="ES234" i="1"/>
  <c r="ET234" i="1"/>
  <c r="EU234" i="1"/>
  <c r="EV234" i="1"/>
  <c r="EW234" i="1"/>
  <c r="EX234" i="1"/>
  <c r="EY234" i="1"/>
  <c r="EZ234" i="1"/>
  <c r="FA234" i="1"/>
  <c r="FB234" i="1"/>
  <c r="FC234" i="1"/>
  <c r="FD234" i="1"/>
  <c r="FE234" i="1"/>
  <c r="FF234" i="1"/>
  <c r="FG234" i="1"/>
  <c r="FH234" i="1"/>
  <c r="FI234" i="1"/>
  <c r="FJ234" i="1"/>
  <c r="FK234" i="1"/>
  <c r="FL234" i="1"/>
  <c r="FM234" i="1"/>
  <c r="FN234" i="1"/>
  <c r="FO234" i="1"/>
  <c r="FP234" i="1"/>
  <c r="FQ234" i="1"/>
  <c r="FR234" i="1"/>
  <c r="FS234" i="1"/>
  <c r="FT234" i="1"/>
  <c r="FU234" i="1"/>
  <c r="FV234" i="1"/>
  <c r="FW234" i="1"/>
  <c r="FX234" i="1"/>
  <c r="FY234" i="1"/>
  <c r="FZ234" i="1"/>
  <c r="GA234" i="1"/>
  <c r="GB234" i="1"/>
  <c r="GC234" i="1"/>
  <c r="GD234" i="1"/>
  <c r="GE234" i="1"/>
  <c r="GF234" i="1"/>
  <c r="GG234" i="1"/>
  <c r="GH234" i="1"/>
  <c r="GI234" i="1"/>
  <c r="GJ234" i="1"/>
  <c r="GK234" i="1"/>
  <c r="GL234" i="1"/>
  <c r="GM234" i="1"/>
  <c r="GN234" i="1"/>
  <c r="GO234" i="1"/>
  <c r="GP234" i="1"/>
  <c r="GQ234" i="1"/>
  <c r="GR234" i="1"/>
  <c r="GS234" i="1"/>
  <c r="GT234" i="1"/>
  <c r="GU234" i="1"/>
  <c r="GV234" i="1"/>
  <c r="GW234" i="1"/>
  <c r="GX234" i="1"/>
  <c r="C236" i="1"/>
  <c r="D236" i="1"/>
  <c r="S236" i="1"/>
  <c r="T236" i="1"/>
  <c r="V236" i="1"/>
  <c r="AC236" i="1"/>
  <c r="AD236" i="1"/>
  <c r="CR236" i="1" s="1"/>
  <c r="Q236" i="1" s="1"/>
  <c r="AE236" i="1"/>
  <c r="AF236" i="1"/>
  <c r="CT236" i="1" s="1"/>
  <c r="AG236" i="1"/>
  <c r="AH236" i="1"/>
  <c r="CV236" i="1" s="1"/>
  <c r="U236" i="1" s="1"/>
  <c r="AI236" i="1"/>
  <c r="AJ236" i="1"/>
  <c r="CQ236" i="1"/>
  <c r="P236" i="1" s="1"/>
  <c r="CP236" i="1" s="1"/>
  <c r="O236" i="1" s="1"/>
  <c r="CS236" i="1"/>
  <c r="R236" i="1" s="1"/>
  <c r="CU236" i="1"/>
  <c r="CW236" i="1"/>
  <c r="CX236" i="1"/>
  <c r="W236" i="1" s="1"/>
  <c r="GL236" i="1"/>
  <c r="GO236" i="1"/>
  <c r="GP236" i="1"/>
  <c r="GV236" i="1"/>
  <c r="HC236" i="1" s="1"/>
  <c r="GX236" i="1" s="1"/>
  <c r="I237" i="1"/>
  <c r="V237" i="1" s="1"/>
  <c r="S237" i="1"/>
  <c r="T237" i="1"/>
  <c r="AC237" i="1"/>
  <c r="AD237" i="1"/>
  <c r="CR237" i="1" s="1"/>
  <c r="Q237" i="1" s="1"/>
  <c r="AE237" i="1"/>
  <c r="AF237" i="1"/>
  <c r="CT237" i="1" s="1"/>
  <c r="AG237" i="1"/>
  <c r="AH237" i="1"/>
  <c r="CV237" i="1" s="1"/>
  <c r="U237" i="1" s="1"/>
  <c r="AI237" i="1"/>
  <c r="AJ237" i="1"/>
  <c r="CQ237" i="1"/>
  <c r="P237" i="1" s="1"/>
  <c r="CP237" i="1" s="1"/>
  <c r="O237" i="1" s="1"/>
  <c r="CS237" i="1"/>
  <c r="R237" i="1" s="1"/>
  <c r="CU237" i="1"/>
  <c r="CW237" i="1"/>
  <c r="CX237" i="1"/>
  <c r="W237" i="1" s="1"/>
  <c r="GL237" i="1"/>
  <c r="GO237" i="1"/>
  <c r="GP237" i="1"/>
  <c r="GV237" i="1"/>
  <c r="HC237" i="1" s="1"/>
  <c r="GX237" i="1" s="1"/>
  <c r="I238" i="1"/>
  <c r="V238" i="1" s="1"/>
  <c r="S238" i="1"/>
  <c r="T238" i="1"/>
  <c r="AC238" i="1"/>
  <c r="AD238" i="1"/>
  <c r="CR238" i="1" s="1"/>
  <c r="Q238" i="1" s="1"/>
  <c r="AE238" i="1"/>
  <c r="AF238" i="1"/>
  <c r="CT238" i="1" s="1"/>
  <c r="AG238" i="1"/>
  <c r="AH238" i="1"/>
  <c r="CV238" i="1" s="1"/>
  <c r="U238" i="1" s="1"/>
  <c r="AI238" i="1"/>
  <c r="AJ238" i="1"/>
  <c r="CQ238" i="1"/>
  <c r="P238" i="1" s="1"/>
  <c r="CS238" i="1"/>
  <c r="R238" i="1" s="1"/>
  <c r="CU238" i="1"/>
  <c r="CW238" i="1"/>
  <c r="CX238" i="1"/>
  <c r="W238" i="1" s="1"/>
  <c r="GL238" i="1"/>
  <c r="GO238" i="1"/>
  <c r="GP238" i="1"/>
  <c r="GV238" i="1"/>
  <c r="HC238" i="1" s="1"/>
  <c r="GX238" i="1" s="1"/>
  <c r="C239" i="1"/>
  <c r="D239" i="1"/>
  <c r="S239" i="1"/>
  <c r="U239" i="1"/>
  <c r="AC239" i="1"/>
  <c r="AE239" i="1"/>
  <c r="AF239" i="1"/>
  <c r="AG239" i="1"/>
  <c r="CU239" i="1" s="1"/>
  <c r="T239" i="1" s="1"/>
  <c r="AH239" i="1"/>
  <c r="AI239" i="1"/>
  <c r="AJ239" i="1"/>
  <c r="CT239" i="1"/>
  <c r="CV239" i="1"/>
  <c r="CW239" i="1"/>
  <c r="V239" i="1" s="1"/>
  <c r="CX239" i="1"/>
  <c r="W239" i="1" s="1"/>
  <c r="GL239" i="1"/>
  <c r="GO239" i="1"/>
  <c r="GP239" i="1"/>
  <c r="GV239" i="1"/>
  <c r="HC239" i="1"/>
  <c r="GX239" i="1" s="1"/>
  <c r="I240" i="1"/>
  <c r="U240" i="1"/>
  <c r="AC240" i="1"/>
  <c r="CQ240" i="1" s="1"/>
  <c r="P240" i="1" s="1"/>
  <c r="AE240" i="1"/>
  <c r="AF240" i="1"/>
  <c r="AG240" i="1"/>
  <c r="CU240" i="1" s="1"/>
  <c r="T240" i="1" s="1"/>
  <c r="AH240" i="1"/>
  <c r="AI240" i="1"/>
  <c r="AJ240" i="1"/>
  <c r="CX240" i="1" s="1"/>
  <c r="W240" i="1" s="1"/>
  <c r="CT240" i="1"/>
  <c r="S240" i="1" s="1"/>
  <c r="CV240" i="1"/>
  <c r="CW240" i="1"/>
  <c r="V240" i="1" s="1"/>
  <c r="GL240" i="1"/>
  <c r="GO240" i="1"/>
  <c r="GP240" i="1"/>
  <c r="GV240" i="1"/>
  <c r="HC240" i="1" s="1"/>
  <c r="GX240" i="1" s="1"/>
  <c r="I241" i="1"/>
  <c r="U241" i="1"/>
  <c r="V241" i="1"/>
  <c r="AC241" i="1"/>
  <c r="CQ241" i="1" s="1"/>
  <c r="P241" i="1" s="1"/>
  <c r="AE241" i="1"/>
  <c r="AD241" i="1" s="1"/>
  <c r="AF241" i="1"/>
  <c r="AG241" i="1"/>
  <c r="CU241" i="1" s="1"/>
  <c r="AH241" i="1"/>
  <c r="AI241" i="1"/>
  <c r="AJ241" i="1"/>
  <c r="CX241" i="1" s="1"/>
  <c r="W241" i="1" s="1"/>
  <c r="CT241" i="1"/>
  <c r="S241" i="1" s="1"/>
  <c r="CV241" i="1"/>
  <c r="CW241" i="1"/>
  <c r="GL241" i="1"/>
  <c r="GO241" i="1"/>
  <c r="GP241" i="1"/>
  <c r="GV241" i="1"/>
  <c r="HC241" i="1"/>
  <c r="GX241" i="1" s="1"/>
  <c r="C242" i="1"/>
  <c r="D242" i="1"/>
  <c r="AC242" i="1"/>
  <c r="AD242" i="1"/>
  <c r="AE242" i="1"/>
  <c r="AF242" i="1"/>
  <c r="AG242" i="1"/>
  <c r="AH242" i="1"/>
  <c r="AI242" i="1"/>
  <c r="CW242" i="1" s="1"/>
  <c r="V242" i="1" s="1"/>
  <c r="AJ242" i="1"/>
  <c r="CX242" i="1" s="1"/>
  <c r="W242" i="1" s="1"/>
  <c r="CQ242" i="1"/>
  <c r="P242" i="1" s="1"/>
  <c r="CR242" i="1"/>
  <c r="Q242" i="1" s="1"/>
  <c r="CS242" i="1"/>
  <c r="R242" i="1" s="1"/>
  <c r="CU242" i="1"/>
  <c r="T242" i="1" s="1"/>
  <c r="CV242" i="1"/>
  <c r="U242" i="1" s="1"/>
  <c r="GL242" i="1"/>
  <c r="GO242" i="1"/>
  <c r="GP242" i="1"/>
  <c r="GV242" i="1"/>
  <c r="HC242" i="1"/>
  <c r="GX242" i="1" s="1"/>
  <c r="I243" i="1"/>
  <c r="P243" i="1"/>
  <c r="T243" i="1"/>
  <c r="AC243" i="1"/>
  <c r="AE243" i="1"/>
  <c r="AD243" i="1" s="1"/>
  <c r="AF243" i="1"/>
  <c r="CT243" i="1" s="1"/>
  <c r="AG243" i="1"/>
  <c r="AH243" i="1"/>
  <c r="CV243" i="1" s="1"/>
  <c r="U243" i="1" s="1"/>
  <c r="AI243" i="1"/>
  <c r="CW243" i="1" s="1"/>
  <c r="V243" i="1" s="1"/>
  <c r="AJ243" i="1"/>
  <c r="CX243" i="1" s="1"/>
  <c r="W243" i="1" s="1"/>
  <c r="CQ243" i="1"/>
  <c r="CU243" i="1"/>
  <c r="GL243" i="1"/>
  <c r="GO243" i="1"/>
  <c r="GP243" i="1"/>
  <c r="GV243" i="1"/>
  <c r="HC243" i="1"/>
  <c r="GX243" i="1" s="1"/>
  <c r="I244" i="1"/>
  <c r="T244" i="1" s="1"/>
  <c r="R244" i="1"/>
  <c r="AC244" i="1"/>
  <c r="AD244" i="1"/>
  <c r="AB244" i="1" s="1"/>
  <c r="AE244" i="1"/>
  <c r="AF244" i="1"/>
  <c r="CT244" i="1" s="1"/>
  <c r="AG244" i="1"/>
  <c r="AH244" i="1"/>
  <c r="CV244" i="1" s="1"/>
  <c r="U244" i="1" s="1"/>
  <c r="AI244" i="1"/>
  <c r="CW244" i="1" s="1"/>
  <c r="V244" i="1" s="1"/>
  <c r="AJ244" i="1"/>
  <c r="CX244" i="1" s="1"/>
  <c r="CQ244" i="1"/>
  <c r="CR244" i="1"/>
  <c r="Q244" i="1" s="1"/>
  <c r="CS244" i="1"/>
  <c r="CU244" i="1"/>
  <c r="GL244" i="1"/>
  <c r="GO244" i="1"/>
  <c r="GP244" i="1"/>
  <c r="GV244" i="1"/>
  <c r="HC244" i="1"/>
  <c r="GX244" i="1" s="1"/>
  <c r="C245" i="1"/>
  <c r="D245" i="1"/>
  <c r="W245" i="1"/>
  <c r="AC245" i="1"/>
  <c r="AB245" i="1" s="1"/>
  <c r="AD245" i="1"/>
  <c r="CR245" i="1" s="1"/>
  <c r="Q245" i="1" s="1"/>
  <c r="AE245" i="1"/>
  <c r="CS245" i="1" s="1"/>
  <c r="R245" i="1" s="1"/>
  <c r="AF245" i="1"/>
  <c r="AG245" i="1"/>
  <c r="CU245" i="1" s="1"/>
  <c r="T245" i="1" s="1"/>
  <c r="AH245" i="1"/>
  <c r="CV245" i="1" s="1"/>
  <c r="U245" i="1" s="1"/>
  <c r="AI245" i="1"/>
  <c r="AJ245" i="1"/>
  <c r="CQ245" i="1"/>
  <c r="P245" i="1" s="1"/>
  <c r="CT245" i="1"/>
  <c r="S245" i="1" s="1"/>
  <c r="CW245" i="1"/>
  <c r="V245" i="1" s="1"/>
  <c r="CX245" i="1"/>
  <c r="GL245" i="1"/>
  <c r="GO245" i="1"/>
  <c r="GP245" i="1"/>
  <c r="GV245" i="1"/>
  <c r="GX245" i="1"/>
  <c r="HC245" i="1"/>
  <c r="I246" i="1"/>
  <c r="W246" i="1"/>
  <c r="AC246" i="1"/>
  <c r="AB246" i="1" s="1"/>
  <c r="AD246" i="1"/>
  <c r="CR246" i="1" s="1"/>
  <c r="Q246" i="1" s="1"/>
  <c r="AE246" i="1"/>
  <c r="CS246" i="1" s="1"/>
  <c r="R246" i="1" s="1"/>
  <c r="AF246" i="1"/>
  <c r="AG246" i="1"/>
  <c r="CU246" i="1" s="1"/>
  <c r="T246" i="1" s="1"/>
  <c r="AH246" i="1"/>
  <c r="CV246" i="1" s="1"/>
  <c r="U246" i="1" s="1"/>
  <c r="AI246" i="1"/>
  <c r="AJ246" i="1"/>
  <c r="CQ246" i="1"/>
  <c r="P246" i="1" s="1"/>
  <c r="CT246" i="1"/>
  <c r="S246" i="1" s="1"/>
  <c r="CW246" i="1"/>
  <c r="V246" i="1" s="1"/>
  <c r="CX246" i="1"/>
  <c r="GL246" i="1"/>
  <c r="GO246" i="1"/>
  <c r="GP246" i="1"/>
  <c r="GV246" i="1"/>
  <c r="GX246" i="1"/>
  <c r="HC246" i="1"/>
  <c r="I247" i="1"/>
  <c r="U247" i="1" s="1"/>
  <c r="V247" i="1"/>
  <c r="AC247" i="1"/>
  <c r="AD247" i="1"/>
  <c r="CR247" i="1" s="1"/>
  <c r="Q247" i="1" s="1"/>
  <c r="AE247" i="1"/>
  <c r="AF247" i="1"/>
  <c r="CT247" i="1" s="1"/>
  <c r="S247" i="1" s="1"/>
  <c r="AG247" i="1"/>
  <c r="CU247" i="1" s="1"/>
  <c r="T247" i="1" s="1"/>
  <c r="AH247" i="1"/>
  <c r="AI247" i="1"/>
  <c r="AJ247" i="1"/>
  <c r="CS247" i="1"/>
  <c r="R247" i="1" s="1"/>
  <c r="CV247" i="1"/>
  <c r="CW247" i="1"/>
  <c r="CX247" i="1"/>
  <c r="W247" i="1" s="1"/>
  <c r="GL247" i="1"/>
  <c r="BZ291" i="1" s="1"/>
  <c r="GO247" i="1"/>
  <c r="GP247" i="1"/>
  <c r="GV247" i="1"/>
  <c r="HC247" i="1" s="1"/>
  <c r="GX247" i="1" s="1"/>
  <c r="C248" i="1"/>
  <c r="D248" i="1"/>
  <c r="U248" i="1"/>
  <c r="AC248" i="1"/>
  <c r="CQ248" i="1" s="1"/>
  <c r="P248" i="1" s="1"/>
  <c r="AE248" i="1"/>
  <c r="AF248" i="1"/>
  <c r="CT248" i="1" s="1"/>
  <c r="S248" i="1" s="1"/>
  <c r="AG248" i="1"/>
  <c r="AH248" i="1"/>
  <c r="AI248" i="1"/>
  <c r="AJ248" i="1"/>
  <c r="CX248" i="1" s="1"/>
  <c r="W248" i="1" s="1"/>
  <c r="CU248" i="1"/>
  <c r="T248" i="1" s="1"/>
  <c r="CV248" i="1"/>
  <c r="CW248" i="1"/>
  <c r="V248" i="1" s="1"/>
  <c r="GL248" i="1"/>
  <c r="GO248" i="1"/>
  <c r="GP248" i="1"/>
  <c r="GV248" i="1"/>
  <c r="HC248" i="1"/>
  <c r="GX248" i="1" s="1"/>
  <c r="I249" i="1"/>
  <c r="U249" i="1"/>
  <c r="AC249" i="1"/>
  <c r="CQ249" i="1" s="1"/>
  <c r="P249" i="1" s="1"/>
  <c r="AE249" i="1"/>
  <c r="AF249" i="1"/>
  <c r="CT249" i="1" s="1"/>
  <c r="S249" i="1" s="1"/>
  <c r="AG249" i="1"/>
  <c r="AH249" i="1"/>
  <c r="AI249" i="1"/>
  <c r="AJ249" i="1"/>
  <c r="CX249" i="1" s="1"/>
  <c r="W249" i="1" s="1"/>
  <c r="CU249" i="1"/>
  <c r="T249" i="1" s="1"/>
  <c r="CV249" i="1"/>
  <c r="CW249" i="1"/>
  <c r="V249" i="1" s="1"/>
  <c r="GL249" i="1"/>
  <c r="GO249" i="1"/>
  <c r="GP249" i="1"/>
  <c r="GV249" i="1"/>
  <c r="HC249" i="1"/>
  <c r="GX249" i="1" s="1"/>
  <c r="HG249" i="1"/>
  <c r="C250" i="1"/>
  <c r="D250" i="1"/>
  <c r="S250" i="1"/>
  <c r="AC250" i="1"/>
  <c r="AD250" i="1"/>
  <c r="CR250" i="1" s="1"/>
  <c r="Q250" i="1" s="1"/>
  <c r="AE250" i="1"/>
  <c r="AF250" i="1"/>
  <c r="AG250" i="1"/>
  <c r="AH250" i="1"/>
  <c r="CV250" i="1" s="1"/>
  <c r="U250" i="1" s="1"/>
  <c r="AI250" i="1"/>
  <c r="CW250" i="1" s="1"/>
  <c r="V250" i="1" s="1"/>
  <c r="AJ250" i="1"/>
  <c r="CS250" i="1"/>
  <c r="R250" i="1" s="1"/>
  <c r="CT250" i="1"/>
  <c r="CU250" i="1"/>
  <c r="T250" i="1" s="1"/>
  <c r="CX250" i="1"/>
  <c r="W250" i="1" s="1"/>
  <c r="GL250" i="1"/>
  <c r="GO250" i="1"/>
  <c r="GP250" i="1"/>
  <c r="GV250" i="1"/>
  <c r="HC250" i="1" s="1"/>
  <c r="GX250" i="1" s="1"/>
  <c r="I251" i="1"/>
  <c r="S251" i="1"/>
  <c r="AC251" i="1"/>
  <c r="AD251" i="1"/>
  <c r="CR251" i="1" s="1"/>
  <c r="Q251" i="1" s="1"/>
  <c r="AE251" i="1"/>
  <c r="AF251" i="1"/>
  <c r="AG251" i="1"/>
  <c r="AH251" i="1"/>
  <c r="CV251" i="1" s="1"/>
  <c r="U251" i="1" s="1"/>
  <c r="AI251" i="1"/>
  <c r="CW251" i="1" s="1"/>
  <c r="V251" i="1" s="1"/>
  <c r="AJ251" i="1"/>
  <c r="CS251" i="1"/>
  <c r="R251" i="1" s="1"/>
  <c r="CT251" i="1"/>
  <c r="CU251" i="1"/>
  <c r="T251" i="1" s="1"/>
  <c r="CX251" i="1"/>
  <c r="W251" i="1" s="1"/>
  <c r="GL251" i="1"/>
  <c r="GO251" i="1"/>
  <c r="GP251" i="1"/>
  <c r="GV251" i="1"/>
  <c r="HC251" i="1" s="1"/>
  <c r="GX251" i="1" s="1"/>
  <c r="C252" i="1"/>
  <c r="D252" i="1"/>
  <c r="AC252" i="1"/>
  <c r="AD252" i="1"/>
  <c r="CR252" i="1" s="1"/>
  <c r="Q252" i="1" s="1"/>
  <c r="AE252" i="1"/>
  <c r="AF252" i="1"/>
  <c r="AB252" i="1" s="1"/>
  <c r="AG252" i="1"/>
  <c r="CU252" i="1" s="1"/>
  <c r="T252" i="1" s="1"/>
  <c r="AH252" i="1"/>
  <c r="AI252" i="1"/>
  <c r="CW252" i="1" s="1"/>
  <c r="V252" i="1" s="1"/>
  <c r="AJ252" i="1"/>
  <c r="CX252" i="1" s="1"/>
  <c r="W252" i="1" s="1"/>
  <c r="CQ252" i="1"/>
  <c r="P252" i="1" s="1"/>
  <c r="CS252" i="1"/>
  <c r="R252" i="1" s="1"/>
  <c r="CV252" i="1"/>
  <c r="U252" i="1" s="1"/>
  <c r="GL252" i="1"/>
  <c r="GO252" i="1"/>
  <c r="GP252" i="1"/>
  <c r="GV252" i="1"/>
  <c r="GX252" i="1"/>
  <c r="HC252" i="1"/>
  <c r="I253" i="1"/>
  <c r="GX253" i="1" s="1"/>
  <c r="AC253" i="1"/>
  <c r="AD253" i="1"/>
  <c r="CR253" i="1" s="1"/>
  <c r="Q253" i="1" s="1"/>
  <c r="AE253" i="1"/>
  <c r="AF253" i="1"/>
  <c r="AB253" i="1" s="1"/>
  <c r="AG253" i="1"/>
  <c r="CU253" i="1" s="1"/>
  <c r="T253" i="1" s="1"/>
  <c r="AH253" i="1"/>
  <c r="AI253" i="1"/>
  <c r="CW253" i="1" s="1"/>
  <c r="V253" i="1" s="1"/>
  <c r="AJ253" i="1"/>
  <c r="CX253" i="1" s="1"/>
  <c r="W253" i="1" s="1"/>
  <c r="CQ253" i="1"/>
  <c r="P253" i="1" s="1"/>
  <c r="CS253" i="1"/>
  <c r="R253" i="1" s="1"/>
  <c r="CV253" i="1"/>
  <c r="U253" i="1" s="1"/>
  <c r="GL253" i="1"/>
  <c r="GO253" i="1"/>
  <c r="GP253" i="1"/>
  <c r="GV253" i="1"/>
  <c r="HC253" i="1"/>
  <c r="I254" i="1"/>
  <c r="GX254" i="1" s="1"/>
  <c r="AC254" i="1"/>
  <c r="AD254" i="1"/>
  <c r="CR254" i="1" s="1"/>
  <c r="Q254" i="1" s="1"/>
  <c r="AE254" i="1"/>
  <c r="AF254" i="1"/>
  <c r="AB254" i="1" s="1"/>
  <c r="AG254" i="1"/>
  <c r="CU254" i="1" s="1"/>
  <c r="T254" i="1" s="1"/>
  <c r="AH254" i="1"/>
  <c r="AI254" i="1"/>
  <c r="CW254" i="1" s="1"/>
  <c r="V254" i="1" s="1"/>
  <c r="AJ254" i="1"/>
  <c r="CX254" i="1" s="1"/>
  <c r="W254" i="1" s="1"/>
  <c r="CQ254" i="1"/>
  <c r="P254" i="1" s="1"/>
  <c r="CS254" i="1"/>
  <c r="R254" i="1" s="1"/>
  <c r="CV254" i="1"/>
  <c r="U254" i="1" s="1"/>
  <c r="GL254" i="1"/>
  <c r="GO254" i="1"/>
  <c r="GP254" i="1"/>
  <c r="GV254" i="1"/>
  <c r="HC254" i="1"/>
  <c r="C255" i="1"/>
  <c r="D255" i="1"/>
  <c r="AC255" i="1"/>
  <c r="AE255" i="1"/>
  <c r="AD255" i="1" s="1"/>
  <c r="CR255" i="1" s="1"/>
  <c r="Q255" i="1" s="1"/>
  <c r="AF255" i="1"/>
  <c r="CT255" i="1" s="1"/>
  <c r="S255" i="1" s="1"/>
  <c r="AG255" i="1"/>
  <c r="AH255" i="1"/>
  <c r="CV255" i="1" s="1"/>
  <c r="U255" i="1" s="1"/>
  <c r="AI255" i="1"/>
  <c r="CW255" i="1" s="1"/>
  <c r="V255" i="1" s="1"/>
  <c r="AJ255" i="1"/>
  <c r="CU255" i="1"/>
  <c r="T255" i="1" s="1"/>
  <c r="CX255" i="1"/>
  <c r="W255" i="1" s="1"/>
  <c r="GL255" i="1"/>
  <c r="GO255" i="1"/>
  <c r="GP255" i="1"/>
  <c r="GV255" i="1"/>
  <c r="HC255" i="1"/>
  <c r="GX255" i="1" s="1"/>
  <c r="I256" i="1"/>
  <c r="AC256" i="1"/>
  <c r="AE256" i="1"/>
  <c r="AD256" i="1" s="1"/>
  <c r="CR256" i="1" s="1"/>
  <c r="Q256" i="1" s="1"/>
  <c r="AF256" i="1"/>
  <c r="CT256" i="1" s="1"/>
  <c r="S256" i="1" s="1"/>
  <c r="AG256" i="1"/>
  <c r="AH256" i="1"/>
  <c r="CV256" i="1" s="1"/>
  <c r="U256" i="1" s="1"/>
  <c r="AI256" i="1"/>
  <c r="CW256" i="1" s="1"/>
  <c r="V256" i="1" s="1"/>
  <c r="AJ256" i="1"/>
  <c r="CU256" i="1"/>
  <c r="T256" i="1" s="1"/>
  <c r="CX256" i="1"/>
  <c r="W256" i="1" s="1"/>
  <c r="GL256" i="1"/>
  <c r="GO256" i="1"/>
  <c r="GP256" i="1"/>
  <c r="GV256" i="1"/>
  <c r="HC256" i="1"/>
  <c r="GX256" i="1" s="1"/>
  <c r="I257" i="1"/>
  <c r="AC257" i="1"/>
  <c r="AE257" i="1"/>
  <c r="AD257" i="1" s="1"/>
  <c r="CR257" i="1" s="1"/>
  <c r="Q257" i="1" s="1"/>
  <c r="AF257" i="1"/>
  <c r="CT257" i="1" s="1"/>
  <c r="S257" i="1" s="1"/>
  <c r="AG257" i="1"/>
  <c r="AH257" i="1"/>
  <c r="CV257" i="1" s="1"/>
  <c r="U257" i="1" s="1"/>
  <c r="AI257" i="1"/>
  <c r="CW257" i="1" s="1"/>
  <c r="V257" i="1" s="1"/>
  <c r="AJ257" i="1"/>
  <c r="CU257" i="1"/>
  <c r="T257" i="1" s="1"/>
  <c r="CX257" i="1"/>
  <c r="W257" i="1" s="1"/>
  <c r="GL257" i="1"/>
  <c r="GO257" i="1"/>
  <c r="GP257" i="1"/>
  <c r="GV257" i="1"/>
  <c r="HC257" i="1"/>
  <c r="GX257" i="1" s="1"/>
  <c r="C258" i="1"/>
  <c r="D258" i="1"/>
  <c r="AC258" i="1"/>
  <c r="AD258" i="1"/>
  <c r="AB258" i="1" s="1"/>
  <c r="AE258" i="1"/>
  <c r="CS258" i="1" s="1"/>
  <c r="R258" i="1" s="1"/>
  <c r="AF258" i="1"/>
  <c r="AG258" i="1"/>
  <c r="CU258" i="1" s="1"/>
  <c r="T258" i="1" s="1"/>
  <c r="AH258" i="1"/>
  <c r="CV258" i="1" s="1"/>
  <c r="U258" i="1" s="1"/>
  <c r="AI258" i="1"/>
  <c r="AJ258" i="1"/>
  <c r="CX258" i="1" s="1"/>
  <c r="W258" i="1" s="1"/>
  <c r="CQ258" i="1"/>
  <c r="P258" i="1" s="1"/>
  <c r="CT258" i="1"/>
  <c r="S258" i="1" s="1"/>
  <c r="CW258" i="1"/>
  <c r="V258" i="1" s="1"/>
  <c r="GL258" i="1"/>
  <c r="GO258" i="1"/>
  <c r="GP258" i="1"/>
  <c r="GV258" i="1"/>
  <c r="GX258" i="1"/>
  <c r="HC258" i="1"/>
  <c r="I259" i="1"/>
  <c r="AC259" i="1"/>
  <c r="AD259" i="1"/>
  <c r="AB259" i="1" s="1"/>
  <c r="AE259" i="1"/>
  <c r="CS259" i="1" s="1"/>
  <c r="R259" i="1" s="1"/>
  <c r="AF259" i="1"/>
  <c r="AG259" i="1"/>
  <c r="CU259" i="1" s="1"/>
  <c r="T259" i="1" s="1"/>
  <c r="AH259" i="1"/>
  <c r="CV259" i="1" s="1"/>
  <c r="U259" i="1" s="1"/>
  <c r="AI259" i="1"/>
  <c r="AJ259" i="1"/>
  <c r="CX259" i="1" s="1"/>
  <c r="W259" i="1" s="1"/>
  <c r="CQ259" i="1"/>
  <c r="P259" i="1" s="1"/>
  <c r="CT259" i="1"/>
  <c r="S259" i="1" s="1"/>
  <c r="CW259" i="1"/>
  <c r="V259" i="1" s="1"/>
  <c r="GL259" i="1"/>
  <c r="GO259" i="1"/>
  <c r="GP259" i="1"/>
  <c r="GV259" i="1"/>
  <c r="GX259" i="1"/>
  <c r="HC259" i="1"/>
  <c r="I260" i="1"/>
  <c r="V260" i="1"/>
  <c r="AC260" i="1"/>
  <c r="AD260" i="1"/>
  <c r="AB260" i="1" s="1"/>
  <c r="AE260" i="1"/>
  <c r="AF260" i="1"/>
  <c r="AG260" i="1"/>
  <c r="CU260" i="1" s="1"/>
  <c r="T260" i="1" s="1"/>
  <c r="AH260" i="1"/>
  <c r="CV260" i="1" s="1"/>
  <c r="U260" i="1" s="1"/>
  <c r="AI260" i="1"/>
  <c r="AJ260" i="1"/>
  <c r="CX260" i="1" s="1"/>
  <c r="W260" i="1" s="1"/>
  <c r="CQ260" i="1"/>
  <c r="P260" i="1" s="1"/>
  <c r="CS260" i="1"/>
  <c r="R260" i="1" s="1"/>
  <c r="CT260" i="1"/>
  <c r="S260" i="1" s="1"/>
  <c r="CW260" i="1"/>
  <c r="GL260" i="1"/>
  <c r="GO260" i="1"/>
  <c r="GP260" i="1"/>
  <c r="GV260" i="1"/>
  <c r="GX260" i="1"/>
  <c r="HC260" i="1"/>
  <c r="I261" i="1"/>
  <c r="V261" i="1"/>
  <c r="AC261" i="1"/>
  <c r="AD261" i="1"/>
  <c r="AB261" i="1" s="1"/>
  <c r="AE261" i="1"/>
  <c r="AF261" i="1"/>
  <c r="AG261" i="1"/>
  <c r="CU261" i="1" s="1"/>
  <c r="T261" i="1" s="1"/>
  <c r="AH261" i="1"/>
  <c r="CV261" i="1" s="1"/>
  <c r="U261" i="1" s="1"/>
  <c r="AI261" i="1"/>
  <c r="AJ261" i="1"/>
  <c r="CX261" i="1" s="1"/>
  <c r="W261" i="1" s="1"/>
  <c r="CQ261" i="1"/>
  <c r="P261" i="1" s="1"/>
  <c r="CS261" i="1"/>
  <c r="R261" i="1" s="1"/>
  <c r="CT261" i="1"/>
  <c r="S261" i="1" s="1"/>
  <c r="CW261" i="1"/>
  <c r="GL261" i="1"/>
  <c r="GO261" i="1"/>
  <c r="GP261" i="1"/>
  <c r="GV261" i="1"/>
  <c r="GX261" i="1"/>
  <c r="HC261" i="1"/>
  <c r="I262" i="1"/>
  <c r="V262" i="1"/>
  <c r="AC262" i="1"/>
  <c r="AD262" i="1"/>
  <c r="AB262" i="1" s="1"/>
  <c r="AE262" i="1"/>
  <c r="AF262" i="1"/>
  <c r="AG262" i="1"/>
  <c r="CU262" i="1" s="1"/>
  <c r="T262" i="1" s="1"/>
  <c r="AH262" i="1"/>
  <c r="CV262" i="1" s="1"/>
  <c r="U262" i="1" s="1"/>
  <c r="AI262" i="1"/>
  <c r="AJ262" i="1"/>
  <c r="CX262" i="1" s="1"/>
  <c r="W262" i="1" s="1"/>
  <c r="CQ262" i="1"/>
  <c r="P262" i="1" s="1"/>
  <c r="CS262" i="1"/>
  <c r="R262" i="1" s="1"/>
  <c r="CT262" i="1"/>
  <c r="S262" i="1" s="1"/>
  <c r="CW262" i="1"/>
  <c r="GL262" i="1"/>
  <c r="GO262" i="1"/>
  <c r="GP262" i="1"/>
  <c r="GV262" i="1"/>
  <c r="GX262" i="1"/>
  <c r="HC262" i="1"/>
  <c r="HG262" i="1"/>
  <c r="C263" i="1"/>
  <c r="D263" i="1"/>
  <c r="T263" i="1"/>
  <c r="AC263" i="1"/>
  <c r="AE263" i="1"/>
  <c r="AF263" i="1"/>
  <c r="CT263" i="1" s="1"/>
  <c r="S263" i="1" s="1"/>
  <c r="AG263" i="1"/>
  <c r="AH263" i="1"/>
  <c r="CV263" i="1" s="1"/>
  <c r="U263" i="1" s="1"/>
  <c r="AI263" i="1"/>
  <c r="AJ263" i="1"/>
  <c r="CX263" i="1" s="1"/>
  <c r="W263" i="1" s="1"/>
  <c r="CQ263" i="1"/>
  <c r="P263" i="1" s="1"/>
  <c r="CU263" i="1"/>
  <c r="CW263" i="1"/>
  <c r="V263" i="1" s="1"/>
  <c r="GL263" i="1"/>
  <c r="GO263" i="1"/>
  <c r="GP263" i="1"/>
  <c r="GV263" i="1"/>
  <c r="HC263" i="1"/>
  <c r="GX263" i="1" s="1"/>
  <c r="C265" i="1"/>
  <c r="D265" i="1"/>
  <c r="S265" i="1"/>
  <c r="CZ265" i="1" s="1"/>
  <c r="Y265" i="1" s="1"/>
  <c r="AC265" i="1"/>
  <c r="AD265" i="1"/>
  <c r="CR265" i="1" s="1"/>
  <c r="Q265" i="1" s="1"/>
  <c r="AE265" i="1"/>
  <c r="CS265" i="1" s="1"/>
  <c r="R265" i="1" s="1"/>
  <c r="AF265" i="1"/>
  <c r="AG265" i="1"/>
  <c r="CU265" i="1" s="1"/>
  <c r="T265" i="1" s="1"/>
  <c r="AH265" i="1"/>
  <c r="AI265" i="1"/>
  <c r="CW265" i="1" s="1"/>
  <c r="V265" i="1" s="1"/>
  <c r="AJ265" i="1"/>
  <c r="CQ265" i="1"/>
  <c r="P265" i="1" s="1"/>
  <c r="CT265" i="1"/>
  <c r="CV265" i="1"/>
  <c r="U265" i="1" s="1"/>
  <c r="CX265" i="1"/>
  <c r="W265" i="1" s="1"/>
  <c r="CY265" i="1"/>
  <c r="X265" i="1" s="1"/>
  <c r="GL265" i="1"/>
  <c r="GO265" i="1"/>
  <c r="GP265" i="1"/>
  <c r="GV265" i="1"/>
  <c r="HC265" i="1" s="1"/>
  <c r="GX265" i="1"/>
  <c r="I266" i="1"/>
  <c r="S266" i="1"/>
  <c r="CZ266" i="1" s="1"/>
  <c r="Y266" i="1" s="1"/>
  <c r="AC266" i="1"/>
  <c r="AD266" i="1"/>
  <c r="CR266" i="1" s="1"/>
  <c r="Q266" i="1" s="1"/>
  <c r="AE266" i="1"/>
  <c r="CS266" i="1" s="1"/>
  <c r="R266" i="1" s="1"/>
  <c r="AF266" i="1"/>
  <c r="AG266" i="1"/>
  <c r="CU266" i="1" s="1"/>
  <c r="T266" i="1" s="1"/>
  <c r="AH266" i="1"/>
  <c r="AI266" i="1"/>
  <c r="CW266" i="1" s="1"/>
  <c r="V266" i="1" s="1"/>
  <c r="AJ266" i="1"/>
  <c r="CQ266" i="1"/>
  <c r="P266" i="1" s="1"/>
  <c r="CT266" i="1"/>
  <c r="CV266" i="1"/>
  <c r="U266" i="1" s="1"/>
  <c r="CX266" i="1"/>
  <c r="W266" i="1" s="1"/>
  <c r="CY266" i="1"/>
  <c r="X266" i="1" s="1"/>
  <c r="GL266" i="1"/>
  <c r="GO266" i="1"/>
  <c r="GP266" i="1"/>
  <c r="GV266" i="1"/>
  <c r="HC266" i="1" s="1"/>
  <c r="GX266" i="1"/>
  <c r="C267" i="1"/>
  <c r="D267" i="1"/>
  <c r="R267" i="1"/>
  <c r="AC267" i="1"/>
  <c r="AD267" i="1"/>
  <c r="CR267" i="1" s="1"/>
  <c r="Q267" i="1" s="1"/>
  <c r="AE267" i="1"/>
  <c r="AF267" i="1"/>
  <c r="CT267" i="1" s="1"/>
  <c r="S267" i="1" s="1"/>
  <c r="AG267" i="1"/>
  <c r="AH267" i="1"/>
  <c r="CV267" i="1" s="1"/>
  <c r="U267" i="1" s="1"/>
  <c r="AI267" i="1"/>
  <c r="AJ267" i="1"/>
  <c r="CS267" i="1"/>
  <c r="CU267" i="1"/>
  <c r="T267" i="1" s="1"/>
  <c r="CW267" i="1"/>
  <c r="V267" i="1" s="1"/>
  <c r="CX267" i="1"/>
  <c r="W267" i="1" s="1"/>
  <c r="GL267" i="1"/>
  <c r="GO267" i="1"/>
  <c r="GP267" i="1"/>
  <c r="GV267" i="1"/>
  <c r="HC267" i="1" s="1"/>
  <c r="GX267" i="1" s="1"/>
  <c r="I268" i="1"/>
  <c r="R268" i="1"/>
  <c r="S268" i="1"/>
  <c r="AC268" i="1"/>
  <c r="AD268" i="1"/>
  <c r="CR268" i="1" s="1"/>
  <c r="Q268" i="1" s="1"/>
  <c r="AE268" i="1"/>
  <c r="AF268" i="1"/>
  <c r="CT268" i="1" s="1"/>
  <c r="AG268" i="1"/>
  <c r="AH268" i="1"/>
  <c r="CV268" i="1" s="1"/>
  <c r="U268" i="1" s="1"/>
  <c r="AI268" i="1"/>
  <c r="AJ268" i="1"/>
  <c r="CS268" i="1"/>
  <c r="CU268" i="1"/>
  <c r="T268" i="1" s="1"/>
  <c r="CW268" i="1"/>
  <c r="V268" i="1" s="1"/>
  <c r="CX268" i="1"/>
  <c r="W268" i="1" s="1"/>
  <c r="GL268" i="1"/>
  <c r="GO268" i="1"/>
  <c r="GP268" i="1"/>
  <c r="GV268" i="1"/>
  <c r="HC268" i="1" s="1"/>
  <c r="GX268" i="1" s="1"/>
  <c r="I269" i="1"/>
  <c r="AC269" i="1"/>
  <c r="CQ269" i="1" s="1"/>
  <c r="P269" i="1" s="1"/>
  <c r="AE269" i="1"/>
  <c r="AD269" i="1" s="1"/>
  <c r="CR269" i="1" s="1"/>
  <c r="Q269" i="1" s="1"/>
  <c r="AF269" i="1"/>
  <c r="AG269" i="1"/>
  <c r="CU269" i="1" s="1"/>
  <c r="T269" i="1" s="1"/>
  <c r="AH269" i="1"/>
  <c r="AI269" i="1"/>
  <c r="AJ269" i="1"/>
  <c r="CX269" i="1" s="1"/>
  <c r="W269" i="1" s="1"/>
  <c r="CT269" i="1"/>
  <c r="S269" i="1" s="1"/>
  <c r="CV269" i="1"/>
  <c r="U269" i="1" s="1"/>
  <c r="CW269" i="1"/>
  <c r="V269" i="1" s="1"/>
  <c r="GL269" i="1"/>
  <c r="GO269" i="1"/>
  <c r="GP269" i="1"/>
  <c r="GV269" i="1"/>
  <c r="HC269" i="1"/>
  <c r="GX269" i="1" s="1"/>
  <c r="I270" i="1"/>
  <c r="AC270" i="1"/>
  <c r="CQ270" i="1" s="1"/>
  <c r="P270" i="1" s="1"/>
  <c r="AE270" i="1"/>
  <c r="AD270" i="1" s="1"/>
  <c r="CR270" i="1" s="1"/>
  <c r="Q270" i="1" s="1"/>
  <c r="AF270" i="1"/>
  <c r="AG270" i="1"/>
  <c r="CU270" i="1" s="1"/>
  <c r="T270" i="1" s="1"/>
  <c r="AH270" i="1"/>
  <c r="AI270" i="1"/>
  <c r="AJ270" i="1"/>
  <c r="CX270" i="1" s="1"/>
  <c r="W270" i="1" s="1"/>
  <c r="CT270" i="1"/>
  <c r="S270" i="1" s="1"/>
  <c r="CV270" i="1"/>
  <c r="U270" i="1" s="1"/>
  <c r="CW270" i="1"/>
  <c r="V270" i="1" s="1"/>
  <c r="GL270" i="1"/>
  <c r="GO270" i="1"/>
  <c r="GP270" i="1"/>
  <c r="CD291" i="1" s="1"/>
  <c r="GV270" i="1"/>
  <c r="HC270" i="1"/>
  <c r="GX270" i="1" s="1"/>
  <c r="I271" i="1"/>
  <c r="AB271" i="1"/>
  <c r="AC271" i="1"/>
  <c r="AE271" i="1"/>
  <c r="AD271" i="1" s="1"/>
  <c r="CR271" i="1" s="1"/>
  <c r="Q271" i="1" s="1"/>
  <c r="AF271" i="1"/>
  <c r="AG271" i="1"/>
  <c r="CU271" i="1" s="1"/>
  <c r="T271" i="1" s="1"/>
  <c r="AH271" i="1"/>
  <c r="AI271" i="1"/>
  <c r="AJ271" i="1"/>
  <c r="CX271" i="1" s="1"/>
  <c r="W271" i="1" s="1"/>
  <c r="CQ271" i="1"/>
  <c r="P271" i="1" s="1"/>
  <c r="CP271" i="1" s="1"/>
  <c r="O271" i="1" s="1"/>
  <c r="CT271" i="1"/>
  <c r="S271" i="1" s="1"/>
  <c r="CV271" i="1"/>
  <c r="U271" i="1" s="1"/>
  <c r="CW271" i="1"/>
  <c r="V271" i="1" s="1"/>
  <c r="GL271" i="1"/>
  <c r="GO271" i="1"/>
  <c r="GP271" i="1"/>
  <c r="GV271" i="1"/>
  <c r="HC271" i="1"/>
  <c r="GX271" i="1" s="1"/>
  <c r="I272" i="1"/>
  <c r="R272" i="1"/>
  <c r="AB272" i="1"/>
  <c r="AC272" i="1"/>
  <c r="AE272" i="1"/>
  <c r="AD272" i="1" s="1"/>
  <c r="CR272" i="1" s="1"/>
  <c r="Q272" i="1" s="1"/>
  <c r="AF272" i="1"/>
  <c r="AG272" i="1"/>
  <c r="CU272" i="1" s="1"/>
  <c r="T272" i="1" s="1"/>
  <c r="AH272" i="1"/>
  <c r="AI272" i="1"/>
  <c r="AJ272" i="1"/>
  <c r="CX272" i="1" s="1"/>
  <c r="W272" i="1" s="1"/>
  <c r="CQ272" i="1"/>
  <c r="P272" i="1" s="1"/>
  <c r="CP272" i="1" s="1"/>
  <c r="O272" i="1" s="1"/>
  <c r="CS272" i="1"/>
  <c r="CT272" i="1"/>
  <c r="S272" i="1" s="1"/>
  <c r="CV272" i="1"/>
  <c r="U272" i="1" s="1"/>
  <c r="CW272" i="1"/>
  <c r="V272" i="1" s="1"/>
  <c r="GL272" i="1"/>
  <c r="GO272" i="1"/>
  <c r="GP272" i="1"/>
  <c r="GV272" i="1"/>
  <c r="HC272" i="1"/>
  <c r="GX272" i="1" s="1"/>
  <c r="C273" i="1"/>
  <c r="D273" i="1"/>
  <c r="AC273" i="1"/>
  <c r="AE273" i="1"/>
  <c r="AD273" i="1" s="1"/>
  <c r="CR273" i="1" s="1"/>
  <c r="Q273" i="1" s="1"/>
  <c r="AF273" i="1"/>
  <c r="CT273" i="1" s="1"/>
  <c r="S273" i="1" s="1"/>
  <c r="AG273" i="1"/>
  <c r="AH273" i="1"/>
  <c r="AI273" i="1"/>
  <c r="CW273" i="1" s="1"/>
  <c r="V273" i="1" s="1"/>
  <c r="AJ273" i="1"/>
  <c r="CS273" i="1"/>
  <c r="R273" i="1" s="1"/>
  <c r="CU273" i="1"/>
  <c r="T273" i="1" s="1"/>
  <c r="CV273" i="1"/>
  <c r="U273" i="1" s="1"/>
  <c r="CX273" i="1"/>
  <c r="W273" i="1" s="1"/>
  <c r="GL273" i="1"/>
  <c r="GO273" i="1"/>
  <c r="GP273" i="1"/>
  <c r="GV273" i="1"/>
  <c r="HC273" i="1"/>
  <c r="GX273" i="1" s="1"/>
  <c r="I274" i="1"/>
  <c r="Q274" i="1"/>
  <c r="AC274" i="1"/>
  <c r="AE274" i="1"/>
  <c r="AD274" i="1" s="1"/>
  <c r="CR274" i="1" s="1"/>
  <c r="AF274" i="1"/>
  <c r="CT274" i="1" s="1"/>
  <c r="S274" i="1" s="1"/>
  <c r="AG274" i="1"/>
  <c r="AH274" i="1"/>
  <c r="AI274" i="1"/>
  <c r="CW274" i="1" s="1"/>
  <c r="V274" i="1" s="1"/>
  <c r="AJ274" i="1"/>
  <c r="CS274" i="1"/>
  <c r="R274" i="1" s="1"/>
  <c r="CU274" i="1"/>
  <c r="T274" i="1" s="1"/>
  <c r="CV274" i="1"/>
  <c r="U274" i="1" s="1"/>
  <c r="CX274" i="1"/>
  <c r="W274" i="1" s="1"/>
  <c r="GL274" i="1"/>
  <c r="GO274" i="1"/>
  <c r="GP274" i="1"/>
  <c r="GV274" i="1"/>
  <c r="HC274" i="1" s="1"/>
  <c r="GX274" i="1" s="1"/>
  <c r="C275" i="1"/>
  <c r="D275" i="1"/>
  <c r="AC275" i="1"/>
  <c r="AE275" i="1"/>
  <c r="AD275" i="1" s="1"/>
  <c r="CR275" i="1" s="1"/>
  <c r="Q275" i="1" s="1"/>
  <c r="AF275" i="1"/>
  <c r="CT275" i="1" s="1"/>
  <c r="S275" i="1" s="1"/>
  <c r="AG275" i="1"/>
  <c r="AH275" i="1"/>
  <c r="CV275" i="1" s="1"/>
  <c r="U275" i="1" s="1"/>
  <c r="AI275" i="1"/>
  <c r="AJ275" i="1"/>
  <c r="CU275" i="1"/>
  <c r="T275" i="1" s="1"/>
  <c r="CW275" i="1"/>
  <c r="V275" i="1" s="1"/>
  <c r="CX275" i="1"/>
  <c r="W275" i="1" s="1"/>
  <c r="GL275" i="1"/>
  <c r="GO275" i="1"/>
  <c r="GP275" i="1"/>
  <c r="GV275" i="1"/>
  <c r="HC275" i="1"/>
  <c r="GX275" i="1" s="1"/>
  <c r="C276" i="1"/>
  <c r="D276" i="1"/>
  <c r="U276" i="1"/>
  <c r="W276" i="1"/>
  <c r="AC276" i="1"/>
  <c r="AB276" i="1" s="1"/>
  <c r="AD276" i="1"/>
  <c r="CR276" i="1" s="1"/>
  <c r="Q276" i="1" s="1"/>
  <c r="AE276" i="1"/>
  <c r="CS276" i="1" s="1"/>
  <c r="R276" i="1" s="1"/>
  <c r="AF276" i="1"/>
  <c r="AG276" i="1"/>
  <c r="CU276" i="1" s="1"/>
  <c r="T276" i="1" s="1"/>
  <c r="AH276" i="1"/>
  <c r="AI276" i="1"/>
  <c r="AJ276" i="1"/>
  <c r="CQ276" i="1"/>
  <c r="P276" i="1" s="1"/>
  <c r="CT276" i="1"/>
  <c r="S276" i="1" s="1"/>
  <c r="CV276" i="1"/>
  <c r="CW276" i="1"/>
  <c r="V276" i="1" s="1"/>
  <c r="CX276" i="1"/>
  <c r="GL276" i="1"/>
  <c r="GO276" i="1"/>
  <c r="GP276" i="1"/>
  <c r="GV276" i="1"/>
  <c r="GX276" i="1"/>
  <c r="HC276" i="1"/>
  <c r="C277" i="1"/>
  <c r="D277" i="1"/>
  <c r="V277" i="1"/>
  <c r="AC277" i="1"/>
  <c r="AB277" i="1" s="1"/>
  <c r="AE277" i="1"/>
  <c r="AD277" i="1" s="1"/>
  <c r="CR277" i="1" s="1"/>
  <c r="Q277" i="1" s="1"/>
  <c r="AF277" i="1"/>
  <c r="CT277" i="1" s="1"/>
  <c r="S277" i="1" s="1"/>
  <c r="AG277" i="1"/>
  <c r="AH277" i="1"/>
  <c r="CV277" i="1" s="1"/>
  <c r="U277" i="1" s="1"/>
  <c r="AI277" i="1"/>
  <c r="AJ277" i="1"/>
  <c r="CS277" i="1"/>
  <c r="R277" i="1" s="1"/>
  <c r="CU277" i="1"/>
  <c r="T277" i="1" s="1"/>
  <c r="CW277" i="1"/>
  <c r="CX277" i="1"/>
  <c r="W277" i="1" s="1"/>
  <c r="GL277" i="1"/>
  <c r="GO277" i="1"/>
  <c r="GP277" i="1"/>
  <c r="GV277" i="1"/>
  <c r="HC277" i="1" s="1"/>
  <c r="GX277" i="1" s="1"/>
  <c r="I278" i="1"/>
  <c r="V278" i="1"/>
  <c r="AC278" i="1"/>
  <c r="AE278" i="1"/>
  <c r="AD278" i="1" s="1"/>
  <c r="CR278" i="1" s="1"/>
  <c r="AF278" i="1"/>
  <c r="CT278" i="1" s="1"/>
  <c r="AG278" i="1"/>
  <c r="AH278" i="1"/>
  <c r="AI278" i="1"/>
  <c r="AJ278" i="1"/>
  <c r="CS278" i="1"/>
  <c r="R278" i="1" s="1"/>
  <c r="CU278" i="1"/>
  <c r="CV278" i="1"/>
  <c r="CW278" i="1"/>
  <c r="CX278" i="1"/>
  <c r="GL278" i="1"/>
  <c r="GO278" i="1"/>
  <c r="GP278" i="1"/>
  <c r="GV278" i="1"/>
  <c r="HC278" i="1" s="1"/>
  <c r="GX278" i="1" s="1"/>
  <c r="I279" i="1"/>
  <c r="V279" i="1"/>
  <c r="AC279" i="1"/>
  <c r="AE279" i="1"/>
  <c r="AD279" i="1" s="1"/>
  <c r="CR279" i="1" s="1"/>
  <c r="Q279" i="1" s="1"/>
  <c r="AF279" i="1"/>
  <c r="CT279" i="1" s="1"/>
  <c r="S279" i="1" s="1"/>
  <c r="AG279" i="1"/>
  <c r="CU279" i="1" s="1"/>
  <c r="AH279" i="1"/>
  <c r="AI279" i="1"/>
  <c r="AJ279" i="1"/>
  <c r="CS279" i="1"/>
  <c r="R279" i="1" s="1"/>
  <c r="CV279" i="1"/>
  <c r="U279" i="1" s="1"/>
  <c r="CW279" i="1"/>
  <c r="CX279" i="1"/>
  <c r="W279" i="1" s="1"/>
  <c r="GL279" i="1"/>
  <c r="GO279" i="1"/>
  <c r="GP279" i="1"/>
  <c r="GV279" i="1"/>
  <c r="HC279" i="1" s="1"/>
  <c r="GX279" i="1" s="1"/>
  <c r="I280" i="1"/>
  <c r="T280" i="1" s="1"/>
  <c r="V280" i="1"/>
  <c r="AC280" i="1"/>
  <c r="AD280" i="1"/>
  <c r="CR280" i="1" s="1"/>
  <c r="Q280" i="1" s="1"/>
  <c r="AE280" i="1"/>
  <c r="AF280" i="1"/>
  <c r="CT280" i="1" s="1"/>
  <c r="S280" i="1" s="1"/>
  <c r="AG280" i="1"/>
  <c r="AH280" i="1"/>
  <c r="AI280" i="1"/>
  <c r="AJ280" i="1"/>
  <c r="CS280" i="1"/>
  <c r="CU280" i="1"/>
  <c r="CV280" i="1"/>
  <c r="CW280" i="1"/>
  <c r="CX280" i="1"/>
  <c r="W280" i="1" s="1"/>
  <c r="GL280" i="1"/>
  <c r="GO280" i="1"/>
  <c r="GP280" i="1"/>
  <c r="GV280" i="1"/>
  <c r="HC280" i="1" s="1"/>
  <c r="I281" i="1"/>
  <c r="V281" i="1" s="1"/>
  <c r="AC281" i="1"/>
  <c r="AE281" i="1"/>
  <c r="AD281" i="1" s="1"/>
  <c r="CR281" i="1" s="1"/>
  <c r="Q281" i="1" s="1"/>
  <c r="AF281" i="1"/>
  <c r="CT281" i="1" s="1"/>
  <c r="AG281" i="1"/>
  <c r="AH281" i="1"/>
  <c r="AI281" i="1"/>
  <c r="AJ281" i="1"/>
  <c r="CS281" i="1"/>
  <c r="CU281" i="1"/>
  <c r="CV281" i="1"/>
  <c r="CW281" i="1"/>
  <c r="CX281" i="1"/>
  <c r="GL281" i="1"/>
  <c r="GO281" i="1"/>
  <c r="GP281" i="1"/>
  <c r="GV281" i="1"/>
  <c r="HC281" i="1" s="1"/>
  <c r="C282" i="1"/>
  <c r="D282" i="1"/>
  <c r="T282" i="1"/>
  <c r="U282" i="1"/>
  <c r="AC282" i="1"/>
  <c r="AE282" i="1"/>
  <c r="AF282" i="1"/>
  <c r="CT282" i="1" s="1"/>
  <c r="S282" i="1" s="1"/>
  <c r="AG282" i="1"/>
  <c r="AH282" i="1"/>
  <c r="AI282" i="1"/>
  <c r="AJ282" i="1"/>
  <c r="CX282" i="1" s="1"/>
  <c r="W282" i="1" s="1"/>
  <c r="CQ282" i="1"/>
  <c r="P282" i="1" s="1"/>
  <c r="CU282" i="1"/>
  <c r="CV282" i="1"/>
  <c r="CW282" i="1"/>
  <c r="V282" i="1" s="1"/>
  <c r="GL282" i="1"/>
  <c r="GO282" i="1"/>
  <c r="GP282" i="1"/>
  <c r="GV282" i="1"/>
  <c r="HC282" i="1"/>
  <c r="GX282" i="1" s="1"/>
  <c r="I283" i="1"/>
  <c r="T283" i="1"/>
  <c r="U283" i="1"/>
  <c r="AC283" i="1"/>
  <c r="AE283" i="1"/>
  <c r="AF283" i="1"/>
  <c r="CT283" i="1" s="1"/>
  <c r="S283" i="1" s="1"/>
  <c r="AG283" i="1"/>
  <c r="AH283" i="1"/>
  <c r="CV283" i="1" s="1"/>
  <c r="AI283" i="1"/>
  <c r="AJ283" i="1"/>
  <c r="CX283" i="1" s="1"/>
  <c r="W283" i="1" s="1"/>
  <c r="CQ283" i="1"/>
  <c r="P283" i="1" s="1"/>
  <c r="CU283" i="1"/>
  <c r="CW283" i="1"/>
  <c r="V283" i="1" s="1"/>
  <c r="GL283" i="1"/>
  <c r="GO283" i="1"/>
  <c r="GP283" i="1"/>
  <c r="GV283" i="1"/>
  <c r="HC283" i="1"/>
  <c r="GX283" i="1" s="1"/>
  <c r="C284" i="1"/>
  <c r="D284" i="1"/>
  <c r="T284" i="1"/>
  <c r="AC284" i="1"/>
  <c r="AD284" i="1"/>
  <c r="CR284" i="1" s="1"/>
  <c r="Q284" i="1" s="1"/>
  <c r="AE284" i="1"/>
  <c r="CS284" i="1" s="1"/>
  <c r="R284" i="1" s="1"/>
  <c r="AF284" i="1"/>
  <c r="CT284" i="1" s="1"/>
  <c r="S284" i="1" s="1"/>
  <c r="CZ284" i="1" s="1"/>
  <c r="Y284" i="1" s="1"/>
  <c r="AG284" i="1"/>
  <c r="AH284" i="1"/>
  <c r="AI284" i="1"/>
  <c r="CW284" i="1" s="1"/>
  <c r="V284" i="1" s="1"/>
  <c r="AJ284" i="1"/>
  <c r="CQ284" i="1"/>
  <c r="P284" i="1" s="1"/>
  <c r="CU284" i="1"/>
  <c r="CV284" i="1"/>
  <c r="U284" i="1" s="1"/>
  <c r="CX284" i="1"/>
  <c r="W284" i="1" s="1"/>
  <c r="CY284" i="1"/>
  <c r="X284" i="1" s="1"/>
  <c r="GL284" i="1"/>
  <c r="GO284" i="1"/>
  <c r="GP284" i="1"/>
  <c r="GV284" i="1"/>
  <c r="HC284" i="1" s="1"/>
  <c r="GX284" i="1"/>
  <c r="I285" i="1"/>
  <c r="R285" i="1"/>
  <c r="T285" i="1"/>
  <c r="AC285" i="1"/>
  <c r="AD285" i="1"/>
  <c r="CR285" i="1" s="1"/>
  <c r="Q285" i="1" s="1"/>
  <c r="AE285" i="1"/>
  <c r="AF285" i="1"/>
  <c r="CT285" i="1" s="1"/>
  <c r="S285" i="1" s="1"/>
  <c r="CZ285" i="1" s="1"/>
  <c r="Y285" i="1" s="1"/>
  <c r="AG285" i="1"/>
  <c r="AH285" i="1"/>
  <c r="AI285" i="1"/>
  <c r="CW285" i="1" s="1"/>
  <c r="V285" i="1" s="1"/>
  <c r="AJ285" i="1"/>
  <c r="CQ285" i="1"/>
  <c r="P285" i="1" s="1"/>
  <c r="CS285" i="1"/>
  <c r="CU285" i="1"/>
  <c r="CV285" i="1"/>
  <c r="U285" i="1" s="1"/>
  <c r="CX285" i="1"/>
  <c r="W285" i="1" s="1"/>
  <c r="GL285" i="1"/>
  <c r="GO285" i="1"/>
  <c r="GP285" i="1"/>
  <c r="GV285" i="1"/>
  <c r="HC285" i="1" s="1"/>
  <c r="GX285" i="1"/>
  <c r="I286" i="1"/>
  <c r="R286" i="1"/>
  <c r="T286" i="1"/>
  <c r="AC286" i="1"/>
  <c r="AD286" i="1"/>
  <c r="CR286" i="1" s="1"/>
  <c r="Q286" i="1" s="1"/>
  <c r="AE286" i="1"/>
  <c r="AF286" i="1"/>
  <c r="CT286" i="1" s="1"/>
  <c r="S286" i="1" s="1"/>
  <c r="CZ286" i="1" s="1"/>
  <c r="Y286" i="1" s="1"/>
  <c r="AG286" i="1"/>
  <c r="AH286" i="1"/>
  <c r="AI286" i="1"/>
  <c r="CW286" i="1" s="1"/>
  <c r="V286" i="1" s="1"/>
  <c r="AJ286" i="1"/>
  <c r="CQ286" i="1"/>
  <c r="P286" i="1" s="1"/>
  <c r="CS286" i="1"/>
  <c r="CU286" i="1"/>
  <c r="CV286" i="1"/>
  <c r="U286" i="1" s="1"/>
  <c r="CX286" i="1"/>
  <c r="W286" i="1" s="1"/>
  <c r="GL286" i="1"/>
  <c r="GO286" i="1"/>
  <c r="GP286" i="1"/>
  <c r="GV286" i="1"/>
  <c r="HC286" i="1" s="1"/>
  <c r="GX286" i="1" s="1"/>
  <c r="I287" i="1"/>
  <c r="AC287" i="1"/>
  <c r="AD287" i="1"/>
  <c r="CR287" i="1" s="1"/>
  <c r="Q287" i="1" s="1"/>
  <c r="AE287" i="1"/>
  <c r="AF287" i="1"/>
  <c r="CT287" i="1" s="1"/>
  <c r="S287" i="1" s="1"/>
  <c r="AG287" i="1"/>
  <c r="CU287" i="1" s="1"/>
  <c r="T287" i="1" s="1"/>
  <c r="AH287" i="1"/>
  <c r="AI287" i="1"/>
  <c r="CW287" i="1" s="1"/>
  <c r="V287" i="1" s="1"/>
  <c r="AJ287" i="1"/>
  <c r="CQ287" i="1"/>
  <c r="P287" i="1" s="1"/>
  <c r="CS287" i="1"/>
  <c r="R287" i="1" s="1"/>
  <c r="CV287" i="1"/>
  <c r="U287" i="1" s="1"/>
  <c r="CX287" i="1"/>
  <c r="W287" i="1" s="1"/>
  <c r="CY287" i="1"/>
  <c r="X287" i="1" s="1"/>
  <c r="GL287" i="1"/>
  <c r="GO287" i="1"/>
  <c r="GP287" i="1"/>
  <c r="GV287" i="1"/>
  <c r="HC287" i="1" s="1"/>
  <c r="GX287" i="1"/>
  <c r="I288" i="1"/>
  <c r="T288" i="1"/>
  <c r="AC288" i="1"/>
  <c r="AB288" i="1" s="1"/>
  <c r="AD288" i="1"/>
  <c r="CR288" i="1" s="1"/>
  <c r="Q288" i="1" s="1"/>
  <c r="AE288" i="1"/>
  <c r="AF288" i="1"/>
  <c r="CT288" i="1" s="1"/>
  <c r="S288" i="1" s="1"/>
  <c r="CZ288" i="1" s="1"/>
  <c r="Y288" i="1" s="1"/>
  <c r="AG288" i="1"/>
  <c r="CU288" i="1" s="1"/>
  <c r="AH288" i="1"/>
  <c r="AI288" i="1"/>
  <c r="CW288" i="1" s="1"/>
  <c r="V288" i="1" s="1"/>
  <c r="AJ288" i="1"/>
  <c r="CQ288" i="1"/>
  <c r="P288" i="1" s="1"/>
  <c r="CP288" i="1" s="1"/>
  <c r="O288" i="1" s="1"/>
  <c r="CS288" i="1"/>
  <c r="R288" i="1" s="1"/>
  <c r="CV288" i="1"/>
  <c r="U288" i="1" s="1"/>
  <c r="CX288" i="1"/>
  <c r="W288" i="1" s="1"/>
  <c r="GL288" i="1"/>
  <c r="GO288" i="1"/>
  <c r="GP288" i="1"/>
  <c r="GV288" i="1"/>
  <c r="HC288" i="1" s="1"/>
  <c r="GX288" i="1" s="1"/>
  <c r="I289" i="1"/>
  <c r="AC289" i="1"/>
  <c r="AD289" i="1"/>
  <c r="CR289" i="1" s="1"/>
  <c r="Q289" i="1" s="1"/>
  <c r="AE289" i="1"/>
  <c r="AF289" i="1"/>
  <c r="CT289" i="1" s="1"/>
  <c r="S289" i="1" s="1"/>
  <c r="AG289" i="1"/>
  <c r="CU289" i="1" s="1"/>
  <c r="T289" i="1" s="1"/>
  <c r="AH289" i="1"/>
  <c r="AI289" i="1"/>
  <c r="CW289" i="1" s="1"/>
  <c r="V289" i="1" s="1"/>
  <c r="AJ289" i="1"/>
  <c r="CQ289" i="1"/>
  <c r="P289" i="1" s="1"/>
  <c r="CS289" i="1"/>
  <c r="R289" i="1" s="1"/>
  <c r="CV289" i="1"/>
  <c r="U289" i="1" s="1"/>
  <c r="CX289" i="1"/>
  <c r="W289" i="1" s="1"/>
  <c r="CY289" i="1"/>
  <c r="X289" i="1" s="1"/>
  <c r="GL289" i="1"/>
  <c r="GO289" i="1"/>
  <c r="GP289" i="1"/>
  <c r="GV289" i="1"/>
  <c r="HC289" i="1" s="1"/>
  <c r="GX289" i="1"/>
  <c r="B291" i="1"/>
  <c r="B234" i="1" s="1"/>
  <c r="C291" i="1"/>
  <c r="C234" i="1" s="1"/>
  <c r="D291" i="1"/>
  <c r="D234" i="1" s="1"/>
  <c r="F291" i="1"/>
  <c r="F234" i="1" s="1"/>
  <c r="G291" i="1"/>
  <c r="G234" i="1" s="1"/>
  <c r="AO291" i="1"/>
  <c r="AO234" i="1" s="1"/>
  <c r="AP291" i="1"/>
  <c r="AP234" i="1" s="1"/>
  <c r="BC291" i="1"/>
  <c r="BX291" i="1"/>
  <c r="BX234" i="1" s="1"/>
  <c r="BY291" i="1"/>
  <c r="BY234" i="1" s="1"/>
  <c r="CC291" i="1"/>
  <c r="CK291" i="1"/>
  <c r="CL291" i="1"/>
  <c r="CL234" i="1" s="1"/>
  <c r="CM291" i="1"/>
  <c r="F295" i="1"/>
  <c r="D321" i="1"/>
  <c r="E323" i="1"/>
  <c r="Z323" i="1"/>
  <c r="AA323" i="1"/>
  <c r="AM323" i="1"/>
  <c r="AN323" i="1"/>
  <c r="BE323" i="1"/>
  <c r="BF323" i="1"/>
  <c r="BG323" i="1"/>
  <c r="BH323" i="1"/>
  <c r="BI323" i="1"/>
  <c r="BJ323" i="1"/>
  <c r="BK323" i="1"/>
  <c r="BL323" i="1"/>
  <c r="BM323" i="1"/>
  <c r="BN323" i="1"/>
  <c r="BO323" i="1"/>
  <c r="BP323" i="1"/>
  <c r="BQ323" i="1"/>
  <c r="BR323" i="1"/>
  <c r="BS323" i="1"/>
  <c r="BT323" i="1"/>
  <c r="BU323" i="1"/>
  <c r="BV323" i="1"/>
  <c r="BW323" i="1"/>
  <c r="CN323" i="1"/>
  <c r="CO323" i="1"/>
  <c r="CP323" i="1"/>
  <c r="CQ323" i="1"/>
  <c r="CR323" i="1"/>
  <c r="CS323" i="1"/>
  <c r="CT323" i="1"/>
  <c r="CU323" i="1"/>
  <c r="CV323" i="1"/>
  <c r="CW323" i="1"/>
  <c r="CX323" i="1"/>
  <c r="CY323" i="1"/>
  <c r="CZ323" i="1"/>
  <c r="DA323" i="1"/>
  <c r="DB323" i="1"/>
  <c r="DC323" i="1"/>
  <c r="DD323" i="1"/>
  <c r="DE323" i="1"/>
  <c r="DF323" i="1"/>
  <c r="DG323" i="1"/>
  <c r="DH323" i="1"/>
  <c r="DI323" i="1"/>
  <c r="DJ323" i="1"/>
  <c r="DK323" i="1"/>
  <c r="DL323" i="1"/>
  <c r="DM323" i="1"/>
  <c r="DN323" i="1"/>
  <c r="DO323" i="1"/>
  <c r="DP323" i="1"/>
  <c r="DQ323" i="1"/>
  <c r="DR323" i="1"/>
  <c r="DS323" i="1"/>
  <c r="DT323" i="1"/>
  <c r="DU323" i="1"/>
  <c r="DV323" i="1"/>
  <c r="DW323" i="1"/>
  <c r="DX323" i="1"/>
  <c r="DY323" i="1"/>
  <c r="DZ323" i="1"/>
  <c r="EA323" i="1"/>
  <c r="EB323" i="1"/>
  <c r="EC323" i="1"/>
  <c r="ED323" i="1"/>
  <c r="EE323" i="1"/>
  <c r="EF323" i="1"/>
  <c r="EG323" i="1"/>
  <c r="EH323" i="1"/>
  <c r="EI323" i="1"/>
  <c r="EJ323" i="1"/>
  <c r="EK323" i="1"/>
  <c r="EL323" i="1"/>
  <c r="EM323" i="1"/>
  <c r="EN323" i="1"/>
  <c r="EO323" i="1"/>
  <c r="EP323" i="1"/>
  <c r="EQ323" i="1"/>
  <c r="ER323" i="1"/>
  <c r="ES323" i="1"/>
  <c r="ET323" i="1"/>
  <c r="EU323" i="1"/>
  <c r="EV323" i="1"/>
  <c r="EW323" i="1"/>
  <c r="EX323" i="1"/>
  <c r="EY323" i="1"/>
  <c r="EZ323" i="1"/>
  <c r="FA323" i="1"/>
  <c r="FB323" i="1"/>
  <c r="FC323" i="1"/>
  <c r="FD323" i="1"/>
  <c r="FE323" i="1"/>
  <c r="FF323" i="1"/>
  <c r="FG323" i="1"/>
  <c r="FH323" i="1"/>
  <c r="FI323" i="1"/>
  <c r="FJ323" i="1"/>
  <c r="FK323" i="1"/>
  <c r="FL323" i="1"/>
  <c r="FM323" i="1"/>
  <c r="FN323" i="1"/>
  <c r="FO323" i="1"/>
  <c r="FP323" i="1"/>
  <c r="FQ323" i="1"/>
  <c r="FR323" i="1"/>
  <c r="FS323" i="1"/>
  <c r="FT323" i="1"/>
  <c r="FU323" i="1"/>
  <c r="FV323" i="1"/>
  <c r="FW323" i="1"/>
  <c r="FX323" i="1"/>
  <c r="FY323" i="1"/>
  <c r="FZ323" i="1"/>
  <c r="GA323" i="1"/>
  <c r="GB323" i="1"/>
  <c r="GC323" i="1"/>
  <c r="GD323" i="1"/>
  <c r="GE323" i="1"/>
  <c r="GF323" i="1"/>
  <c r="GG323" i="1"/>
  <c r="GH323" i="1"/>
  <c r="GI323" i="1"/>
  <c r="GJ323" i="1"/>
  <c r="GK323" i="1"/>
  <c r="GL323" i="1"/>
  <c r="GM323" i="1"/>
  <c r="GN323" i="1"/>
  <c r="GO323" i="1"/>
  <c r="GP323" i="1"/>
  <c r="GQ323" i="1"/>
  <c r="GR323" i="1"/>
  <c r="GS323" i="1"/>
  <c r="GT323" i="1"/>
  <c r="GU323" i="1"/>
  <c r="GV323" i="1"/>
  <c r="GW323" i="1"/>
  <c r="GX323" i="1"/>
  <c r="C325" i="1"/>
  <c r="D325" i="1"/>
  <c r="V325" i="1"/>
  <c r="AC325" i="1"/>
  <c r="AE325" i="1"/>
  <c r="AD325" i="1" s="1"/>
  <c r="CR325" i="1" s="1"/>
  <c r="Q325" i="1" s="1"/>
  <c r="AF325" i="1"/>
  <c r="CT325" i="1" s="1"/>
  <c r="S325" i="1" s="1"/>
  <c r="AG325" i="1"/>
  <c r="AH325" i="1"/>
  <c r="AI325" i="1"/>
  <c r="CW325" i="1" s="1"/>
  <c r="AJ325" i="1"/>
  <c r="CS325" i="1"/>
  <c r="R325" i="1" s="1"/>
  <c r="CU325" i="1"/>
  <c r="T325" i="1" s="1"/>
  <c r="CV325" i="1"/>
  <c r="U325" i="1" s="1"/>
  <c r="CX325" i="1"/>
  <c r="W325" i="1" s="1"/>
  <c r="GL325" i="1"/>
  <c r="BZ340" i="1" s="1"/>
  <c r="GO325" i="1"/>
  <c r="GP325" i="1"/>
  <c r="GV325" i="1"/>
  <c r="HC325" i="1" s="1"/>
  <c r="GX325" i="1" s="1"/>
  <c r="I326" i="1"/>
  <c r="AC326" i="1"/>
  <c r="AE326" i="1"/>
  <c r="AD326" i="1" s="1"/>
  <c r="CR326" i="1" s="1"/>
  <c r="AF326" i="1"/>
  <c r="CT326" i="1" s="1"/>
  <c r="S326" i="1" s="1"/>
  <c r="AG326" i="1"/>
  <c r="AH326" i="1"/>
  <c r="AI326" i="1"/>
  <c r="CW326" i="1" s="1"/>
  <c r="V326" i="1" s="1"/>
  <c r="AJ326" i="1"/>
  <c r="CS326" i="1"/>
  <c r="CU326" i="1"/>
  <c r="CV326" i="1"/>
  <c r="CX326" i="1"/>
  <c r="W326" i="1" s="1"/>
  <c r="GL326" i="1"/>
  <c r="GO326" i="1"/>
  <c r="GP326" i="1"/>
  <c r="GV326" i="1"/>
  <c r="HC326" i="1" s="1"/>
  <c r="GX326" i="1" s="1"/>
  <c r="C327" i="1"/>
  <c r="D327" i="1"/>
  <c r="AC327" i="1"/>
  <c r="AE327" i="1"/>
  <c r="AF327" i="1"/>
  <c r="AG327" i="1"/>
  <c r="AH327" i="1"/>
  <c r="CV327" i="1" s="1"/>
  <c r="U327" i="1" s="1"/>
  <c r="AI327" i="1"/>
  <c r="AJ327" i="1"/>
  <c r="CX327" i="1" s="1"/>
  <c r="W327" i="1" s="1"/>
  <c r="CQ327" i="1"/>
  <c r="P327" i="1" s="1"/>
  <c r="CT327" i="1"/>
  <c r="S327" i="1" s="1"/>
  <c r="CU327" i="1"/>
  <c r="T327" i="1" s="1"/>
  <c r="CW327" i="1"/>
  <c r="V327" i="1" s="1"/>
  <c r="GL327" i="1"/>
  <c r="GO327" i="1"/>
  <c r="GP327" i="1"/>
  <c r="GV327" i="1"/>
  <c r="HC327" i="1"/>
  <c r="GX327" i="1" s="1"/>
  <c r="I328" i="1"/>
  <c r="U328" i="1"/>
  <c r="AC328" i="1"/>
  <c r="AE328" i="1"/>
  <c r="AF328" i="1"/>
  <c r="AG328" i="1"/>
  <c r="AH328" i="1"/>
  <c r="CV328" i="1" s="1"/>
  <c r="AI328" i="1"/>
  <c r="AJ328" i="1"/>
  <c r="CX328" i="1" s="1"/>
  <c r="W328" i="1" s="1"/>
  <c r="CQ328" i="1"/>
  <c r="P328" i="1" s="1"/>
  <c r="CT328" i="1"/>
  <c r="S328" i="1" s="1"/>
  <c r="CU328" i="1"/>
  <c r="T328" i="1" s="1"/>
  <c r="CW328" i="1"/>
  <c r="V328" i="1" s="1"/>
  <c r="GL328" i="1"/>
  <c r="GO328" i="1"/>
  <c r="GP328" i="1"/>
  <c r="GV328" i="1"/>
  <c r="HC328" i="1"/>
  <c r="GX328" i="1" s="1"/>
  <c r="C329" i="1"/>
  <c r="D329" i="1"/>
  <c r="T329" i="1"/>
  <c r="AC329" i="1"/>
  <c r="AB329" i="1" s="1"/>
  <c r="AD329" i="1"/>
  <c r="CR329" i="1" s="1"/>
  <c r="Q329" i="1" s="1"/>
  <c r="AE329" i="1"/>
  <c r="AF329" i="1"/>
  <c r="AG329" i="1"/>
  <c r="CU329" i="1" s="1"/>
  <c r="AH329" i="1"/>
  <c r="AI329" i="1"/>
  <c r="CW329" i="1" s="1"/>
  <c r="V329" i="1" s="1"/>
  <c r="AJ329" i="1"/>
  <c r="CQ329" i="1"/>
  <c r="P329" i="1" s="1"/>
  <c r="CS329" i="1"/>
  <c r="R329" i="1" s="1"/>
  <c r="CT329" i="1"/>
  <c r="S329" i="1" s="1"/>
  <c r="CV329" i="1"/>
  <c r="U329" i="1" s="1"/>
  <c r="CX329" i="1"/>
  <c r="W329" i="1" s="1"/>
  <c r="GL329" i="1"/>
  <c r="GO329" i="1"/>
  <c r="GP329" i="1"/>
  <c r="GV329" i="1"/>
  <c r="HC329" i="1" s="1"/>
  <c r="GX329" i="1"/>
  <c r="I330" i="1"/>
  <c r="AC330" i="1"/>
  <c r="AD330" i="1"/>
  <c r="CR330" i="1" s="1"/>
  <c r="Q330" i="1" s="1"/>
  <c r="AE330" i="1"/>
  <c r="AF330" i="1"/>
  <c r="AG330" i="1"/>
  <c r="CU330" i="1" s="1"/>
  <c r="T330" i="1" s="1"/>
  <c r="AH330" i="1"/>
  <c r="AI330" i="1"/>
  <c r="CW330" i="1" s="1"/>
  <c r="V330" i="1" s="1"/>
  <c r="AJ330" i="1"/>
  <c r="CQ330" i="1"/>
  <c r="P330" i="1" s="1"/>
  <c r="CS330" i="1"/>
  <c r="R330" i="1" s="1"/>
  <c r="CT330" i="1"/>
  <c r="S330" i="1" s="1"/>
  <c r="CZ330" i="1" s="1"/>
  <c r="Y330" i="1" s="1"/>
  <c r="CV330" i="1"/>
  <c r="U330" i="1" s="1"/>
  <c r="CX330" i="1"/>
  <c r="W330" i="1" s="1"/>
  <c r="CY330" i="1"/>
  <c r="X330" i="1" s="1"/>
  <c r="GL330" i="1"/>
  <c r="GO330" i="1"/>
  <c r="GP330" i="1"/>
  <c r="GV330" i="1"/>
  <c r="HC330" i="1" s="1"/>
  <c r="GX330" i="1"/>
  <c r="I331" i="1"/>
  <c r="T331" i="1"/>
  <c r="AC331" i="1"/>
  <c r="HG331" i="1" s="1"/>
  <c r="AD331" i="1"/>
  <c r="CR331" i="1" s="1"/>
  <c r="Q331" i="1" s="1"/>
  <c r="AE331" i="1"/>
  <c r="AF331" i="1"/>
  <c r="AG331" i="1"/>
  <c r="CU331" i="1" s="1"/>
  <c r="AH331" i="1"/>
  <c r="AI331" i="1"/>
  <c r="CW331" i="1" s="1"/>
  <c r="V331" i="1" s="1"/>
  <c r="AJ331" i="1"/>
  <c r="CQ331" i="1"/>
  <c r="P331" i="1" s="1"/>
  <c r="CP331" i="1" s="1"/>
  <c r="O331" i="1" s="1"/>
  <c r="CS331" i="1"/>
  <c r="R331" i="1" s="1"/>
  <c r="CT331" i="1"/>
  <c r="S331" i="1" s="1"/>
  <c r="CV331" i="1"/>
  <c r="U331" i="1" s="1"/>
  <c r="CX331" i="1"/>
  <c r="W331" i="1" s="1"/>
  <c r="CY331" i="1"/>
  <c r="X331" i="1" s="1"/>
  <c r="GL331" i="1"/>
  <c r="GO331" i="1"/>
  <c r="CC340" i="1" s="1"/>
  <c r="GP331" i="1"/>
  <c r="GV331" i="1"/>
  <c r="HC331" i="1" s="1"/>
  <c r="GX331" i="1" s="1"/>
  <c r="I332" i="1"/>
  <c r="AC332" i="1"/>
  <c r="AE332" i="1"/>
  <c r="AD332" i="1" s="1"/>
  <c r="CR332" i="1" s="1"/>
  <c r="Q332" i="1" s="1"/>
  <c r="AF332" i="1"/>
  <c r="CT332" i="1" s="1"/>
  <c r="S332" i="1" s="1"/>
  <c r="AG332" i="1"/>
  <c r="AH332" i="1"/>
  <c r="CV332" i="1" s="1"/>
  <c r="U332" i="1" s="1"/>
  <c r="AI332" i="1"/>
  <c r="AJ332" i="1"/>
  <c r="CS332" i="1"/>
  <c r="R332" i="1" s="1"/>
  <c r="CU332" i="1"/>
  <c r="T332" i="1" s="1"/>
  <c r="CW332" i="1"/>
  <c r="V332" i="1" s="1"/>
  <c r="CX332" i="1"/>
  <c r="W332" i="1" s="1"/>
  <c r="GL332" i="1"/>
  <c r="GO332" i="1"/>
  <c r="GP332" i="1"/>
  <c r="GV332" i="1"/>
  <c r="HC332" i="1" s="1"/>
  <c r="GX332" i="1" s="1"/>
  <c r="I333" i="1"/>
  <c r="AC333" i="1"/>
  <c r="AE333" i="1"/>
  <c r="AD333" i="1" s="1"/>
  <c r="CR333" i="1" s="1"/>
  <c r="Q333" i="1" s="1"/>
  <c r="AF333" i="1"/>
  <c r="CT333" i="1" s="1"/>
  <c r="S333" i="1" s="1"/>
  <c r="AG333" i="1"/>
  <c r="AH333" i="1"/>
  <c r="CV333" i="1" s="1"/>
  <c r="U333" i="1" s="1"/>
  <c r="AI333" i="1"/>
  <c r="AJ333" i="1"/>
  <c r="CS333" i="1"/>
  <c r="R333" i="1" s="1"/>
  <c r="CU333" i="1"/>
  <c r="T333" i="1" s="1"/>
  <c r="CW333" i="1"/>
  <c r="V333" i="1" s="1"/>
  <c r="CX333" i="1"/>
  <c r="W333" i="1" s="1"/>
  <c r="GL333" i="1"/>
  <c r="GO333" i="1"/>
  <c r="GP333" i="1"/>
  <c r="GV333" i="1"/>
  <c r="HC333" i="1" s="1"/>
  <c r="GX333" i="1" s="1"/>
  <c r="I334" i="1"/>
  <c r="S334" i="1"/>
  <c r="V334" i="1"/>
  <c r="AC334" i="1"/>
  <c r="AE334" i="1"/>
  <c r="AD334" i="1" s="1"/>
  <c r="CR334" i="1" s="1"/>
  <c r="Q334" i="1" s="1"/>
  <c r="AF334" i="1"/>
  <c r="CT334" i="1" s="1"/>
  <c r="AG334" i="1"/>
  <c r="AH334" i="1"/>
  <c r="CV334" i="1" s="1"/>
  <c r="U334" i="1" s="1"/>
  <c r="AI334" i="1"/>
  <c r="AJ334" i="1"/>
  <c r="CS334" i="1"/>
  <c r="R334" i="1" s="1"/>
  <c r="CU334" i="1"/>
  <c r="T334" i="1" s="1"/>
  <c r="CW334" i="1"/>
  <c r="CX334" i="1"/>
  <c r="W334" i="1" s="1"/>
  <c r="GL334" i="1"/>
  <c r="GO334" i="1"/>
  <c r="GP334" i="1"/>
  <c r="GV334" i="1"/>
  <c r="HC334" i="1" s="1"/>
  <c r="GX334" i="1" s="1"/>
  <c r="I335" i="1"/>
  <c r="V335" i="1"/>
  <c r="AC335" i="1"/>
  <c r="AE335" i="1"/>
  <c r="AD335" i="1" s="1"/>
  <c r="CR335" i="1" s="1"/>
  <c r="Q335" i="1" s="1"/>
  <c r="AF335" i="1"/>
  <c r="CT335" i="1" s="1"/>
  <c r="S335" i="1" s="1"/>
  <c r="AG335" i="1"/>
  <c r="AH335" i="1"/>
  <c r="CV335" i="1" s="1"/>
  <c r="U335" i="1" s="1"/>
  <c r="AI335" i="1"/>
  <c r="AJ335" i="1"/>
  <c r="CS335" i="1"/>
  <c r="R335" i="1" s="1"/>
  <c r="CU335" i="1"/>
  <c r="T335" i="1" s="1"/>
  <c r="CW335" i="1"/>
  <c r="CX335" i="1"/>
  <c r="W335" i="1" s="1"/>
  <c r="GL335" i="1"/>
  <c r="GO335" i="1"/>
  <c r="GP335" i="1"/>
  <c r="GV335" i="1"/>
  <c r="HC335" i="1" s="1"/>
  <c r="GX335" i="1" s="1"/>
  <c r="I336" i="1"/>
  <c r="S336" i="1"/>
  <c r="V336" i="1"/>
  <c r="AC336" i="1"/>
  <c r="AE336" i="1"/>
  <c r="AD336" i="1" s="1"/>
  <c r="CR336" i="1" s="1"/>
  <c r="Q336" i="1" s="1"/>
  <c r="AF336" i="1"/>
  <c r="CT336" i="1" s="1"/>
  <c r="AG336" i="1"/>
  <c r="AH336" i="1"/>
  <c r="CV336" i="1" s="1"/>
  <c r="U336" i="1" s="1"/>
  <c r="AI336" i="1"/>
  <c r="AJ336" i="1"/>
  <c r="CS336" i="1"/>
  <c r="R336" i="1" s="1"/>
  <c r="CU336" i="1"/>
  <c r="T336" i="1" s="1"/>
  <c r="CW336" i="1"/>
  <c r="CX336" i="1"/>
  <c r="W336" i="1" s="1"/>
  <c r="GL336" i="1"/>
  <c r="GO336" i="1"/>
  <c r="GP336" i="1"/>
  <c r="GV336" i="1"/>
  <c r="HC336" i="1" s="1"/>
  <c r="GX336" i="1" s="1"/>
  <c r="C337" i="1"/>
  <c r="D337" i="1"/>
  <c r="U337" i="1"/>
  <c r="AC337" i="1"/>
  <c r="AE337" i="1"/>
  <c r="AD337" i="1" s="1"/>
  <c r="CR337" i="1" s="1"/>
  <c r="Q337" i="1" s="1"/>
  <c r="AF337" i="1"/>
  <c r="AG337" i="1"/>
  <c r="CU337" i="1" s="1"/>
  <c r="T337" i="1" s="1"/>
  <c r="AH337" i="1"/>
  <c r="AI337" i="1"/>
  <c r="AJ337" i="1"/>
  <c r="CX337" i="1" s="1"/>
  <c r="W337" i="1" s="1"/>
  <c r="CQ337" i="1"/>
  <c r="P337" i="1" s="1"/>
  <c r="CT337" i="1"/>
  <c r="S337" i="1" s="1"/>
  <c r="CV337" i="1"/>
  <c r="CW337" i="1"/>
  <c r="V337" i="1" s="1"/>
  <c r="GL337" i="1"/>
  <c r="GO337" i="1"/>
  <c r="GP337" i="1"/>
  <c r="GV337" i="1"/>
  <c r="HC337" i="1"/>
  <c r="GX337" i="1" s="1"/>
  <c r="I338" i="1"/>
  <c r="U338" i="1"/>
  <c r="AB338" i="1"/>
  <c r="AC338" i="1"/>
  <c r="AE338" i="1"/>
  <c r="AD338" i="1" s="1"/>
  <c r="CR338" i="1" s="1"/>
  <c r="Q338" i="1" s="1"/>
  <c r="AF338" i="1"/>
  <c r="AG338" i="1"/>
  <c r="CU338" i="1" s="1"/>
  <c r="T338" i="1" s="1"/>
  <c r="AH338" i="1"/>
  <c r="AI338" i="1"/>
  <c r="AJ338" i="1"/>
  <c r="CX338" i="1" s="1"/>
  <c r="W338" i="1" s="1"/>
  <c r="CQ338" i="1"/>
  <c r="P338" i="1" s="1"/>
  <c r="CP338" i="1" s="1"/>
  <c r="O338" i="1" s="1"/>
  <c r="CT338" i="1"/>
  <c r="S338" i="1" s="1"/>
  <c r="CV338" i="1"/>
  <c r="CW338" i="1"/>
  <c r="V338" i="1" s="1"/>
  <c r="GL338" i="1"/>
  <c r="GO338" i="1"/>
  <c r="GP338" i="1"/>
  <c r="GV338" i="1"/>
  <c r="HC338" i="1"/>
  <c r="GX338" i="1" s="1"/>
  <c r="B340" i="1"/>
  <c r="B323" i="1" s="1"/>
  <c r="C340" i="1"/>
  <c r="C323" i="1" s="1"/>
  <c r="D340" i="1"/>
  <c r="D323" i="1" s="1"/>
  <c r="F340" i="1"/>
  <c r="F323" i="1" s="1"/>
  <c r="G340" i="1"/>
  <c r="G323" i="1" s="1"/>
  <c r="AP340" i="1"/>
  <c r="BX340" i="1"/>
  <c r="BX323" i="1" s="1"/>
  <c r="BY340" i="1"/>
  <c r="CK340" i="1"/>
  <c r="CK323" i="1" s="1"/>
  <c r="CL340" i="1"/>
  <c r="CL323" i="1" s="1"/>
  <c r="CM340" i="1"/>
  <c r="CM323" i="1" s="1"/>
  <c r="D370" i="1"/>
  <c r="E372" i="1"/>
  <c r="G372" i="1"/>
  <c r="Z372" i="1"/>
  <c r="AA372" i="1"/>
  <c r="AM372" i="1"/>
  <c r="AN372" i="1"/>
  <c r="BE372" i="1"/>
  <c r="BF372" i="1"/>
  <c r="BG372" i="1"/>
  <c r="BH372" i="1"/>
  <c r="BI372" i="1"/>
  <c r="BJ372" i="1"/>
  <c r="BK372" i="1"/>
  <c r="BL372" i="1"/>
  <c r="BM372" i="1"/>
  <c r="BN372" i="1"/>
  <c r="BO372" i="1"/>
  <c r="BP372" i="1"/>
  <c r="BQ372" i="1"/>
  <c r="BR372" i="1"/>
  <c r="BS372" i="1"/>
  <c r="BT372" i="1"/>
  <c r="BU372" i="1"/>
  <c r="BV372" i="1"/>
  <c r="BW372" i="1"/>
  <c r="CN372" i="1"/>
  <c r="CO372" i="1"/>
  <c r="CP372" i="1"/>
  <c r="CQ372" i="1"/>
  <c r="CR372" i="1"/>
  <c r="CS372" i="1"/>
  <c r="CT372" i="1"/>
  <c r="CU372" i="1"/>
  <c r="CV372" i="1"/>
  <c r="CW372" i="1"/>
  <c r="CX372" i="1"/>
  <c r="CY372" i="1"/>
  <c r="CZ372" i="1"/>
  <c r="DA372" i="1"/>
  <c r="DB372" i="1"/>
  <c r="DC372" i="1"/>
  <c r="DD372" i="1"/>
  <c r="DE372" i="1"/>
  <c r="DF372" i="1"/>
  <c r="DG372" i="1"/>
  <c r="DH372" i="1"/>
  <c r="DI372" i="1"/>
  <c r="DJ372" i="1"/>
  <c r="DK372" i="1"/>
  <c r="DL372" i="1"/>
  <c r="DM372" i="1"/>
  <c r="DN372" i="1"/>
  <c r="DO372" i="1"/>
  <c r="DP372" i="1"/>
  <c r="DQ372" i="1"/>
  <c r="DR372" i="1"/>
  <c r="DS372" i="1"/>
  <c r="DT372" i="1"/>
  <c r="DU372" i="1"/>
  <c r="DV372" i="1"/>
  <c r="DW372" i="1"/>
  <c r="DX372" i="1"/>
  <c r="DY372" i="1"/>
  <c r="DZ372" i="1"/>
  <c r="EA372" i="1"/>
  <c r="EB372" i="1"/>
  <c r="EC372" i="1"/>
  <c r="ED372" i="1"/>
  <c r="EE372" i="1"/>
  <c r="EF372" i="1"/>
  <c r="EG372" i="1"/>
  <c r="EH372" i="1"/>
  <c r="EI372" i="1"/>
  <c r="EJ372" i="1"/>
  <c r="EK372" i="1"/>
  <c r="EL372" i="1"/>
  <c r="EM372" i="1"/>
  <c r="EN372" i="1"/>
  <c r="EO372" i="1"/>
  <c r="EP372" i="1"/>
  <c r="EQ372" i="1"/>
  <c r="ER372" i="1"/>
  <c r="ES372" i="1"/>
  <c r="ET372" i="1"/>
  <c r="EU372" i="1"/>
  <c r="EV372" i="1"/>
  <c r="EW372" i="1"/>
  <c r="EX372" i="1"/>
  <c r="EY372" i="1"/>
  <c r="EZ372" i="1"/>
  <c r="FA372" i="1"/>
  <c r="FB372" i="1"/>
  <c r="FC372" i="1"/>
  <c r="FD372" i="1"/>
  <c r="FE372" i="1"/>
  <c r="FF372" i="1"/>
  <c r="FG372" i="1"/>
  <c r="FH372" i="1"/>
  <c r="FI372" i="1"/>
  <c r="FJ372" i="1"/>
  <c r="FK372" i="1"/>
  <c r="FL372" i="1"/>
  <c r="FM372" i="1"/>
  <c r="FN372" i="1"/>
  <c r="FO372" i="1"/>
  <c r="FP372" i="1"/>
  <c r="FQ372" i="1"/>
  <c r="FR372" i="1"/>
  <c r="FS372" i="1"/>
  <c r="FT372" i="1"/>
  <c r="FU372" i="1"/>
  <c r="FV372" i="1"/>
  <c r="FW372" i="1"/>
  <c r="FX372" i="1"/>
  <c r="FY372" i="1"/>
  <c r="FZ372" i="1"/>
  <c r="GA372" i="1"/>
  <c r="GB372" i="1"/>
  <c r="GC372" i="1"/>
  <c r="GD372" i="1"/>
  <c r="GE372" i="1"/>
  <c r="GF372" i="1"/>
  <c r="GG372" i="1"/>
  <c r="GH372" i="1"/>
  <c r="GI372" i="1"/>
  <c r="GJ372" i="1"/>
  <c r="GK372" i="1"/>
  <c r="GL372" i="1"/>
  <c r="GM372" i="1"/>
  <c r="GN372" i="1"/>
  <c r="GO372" i="1"/>
  <c r="GP372" i="1"/>
  <c r="GQ372" i="1"/>
  <c r="GR372" i="1"/>
  <c r="GS372" i="1"/>
  <c r="GT372" i="1"/>
  <c r="GU372" i="1"/>
  <c r="GV372" i="1"/>
  <c r="GW372" i="1"/>
  <c r="GX372" i="1"/>
  <c r="C375" i="1"/>
  <c r="D375" i="1"/>
  <c r="AC375" i="1"/>
  <c r="AD375" i="1"/>
  <c r="CR375" i="1" s="1"/>
  <c r="Q375" i="1" s="1"/>
  <c r="AE375" i="1"/>
  <c r="AF375" i="1"/>
  <c r="AG375" i="1"/>
  <c r="CU375" i="1" s="1"/>
  <c r="T375" i="1" s="1"/>
  <c r="AH375" i="1"/>
  <c r="AI375" i="1"/>
  <c r="CW375" i="1" s="1"/>
  <c r="V375" i="1" s="1"/>
  <c r="AJ375" i="1"/>
  <c r="CQ375" i="1"/>
  <c r="P375" i="1" s="1"/>
  <c r="CS375" i="1"/>
  <c r="R375" i="1" s="1"/>
  <c r="CT375" i="1"/>
  <c r="S375" i="1" s="1"/>
  <c r="CV375" i="1"/>
  <c r="U375" i="1" s="1"/>
  <c r="CX375" i="1"/>
  <c r="W375" i="1" s="1"/>
  <c r="CY375" i="1"/>
  <c r="X375" i="1" s="1"/>
  <c r="GL375" i="1"/>
  <c r="GO375" i="1"/>
  <c r="GP375" i="1"/>
  <c r="GV375" i="1"/>
  <c r="HC375" i="1" s="1"/>
  <c r="GX375" i="1"/>
  <c r="I376" i="1"/>
  <c r="AC376" i="1"/>
  <c r="AB376" i="1" s="1"/>
  <c r="AD376" i="1"/>
  <c r="CR376" i="1" s="1"/>
  <c r="Q376" i="1" s="1"/>
  <c r="AE376" i="1"/>
  <c r="AF376" i="1"/>
  <c r="AG376" i="1"/>
  <c r="CU376" i="1" s="1"/>
  <c r="T376" i="1" s="1"/>
  <c r="AH376" i="1"/>
  <c r="AI376" i="1"/>
  <c r="CW376" i="1" s="1"/>
  <c r="V376" i="1" s="1"/>
  <c r="AJ376" i="1"/>
  <c r="CQ376" i="1"/>
  <c r="P376" i="1" s="1"/>
  <c r="CP376" i="1" s="1"/>
  <c r="O376" i="1" s="1"/>
  <c r="CS376" i="1"/>
  <c r="R376" i="1" s="1"/>
  <c r="CT376" i="1"/>
  <c r="S376" i="1" s="1"/>
  <c r="CV376" i="1"/>
  <c r="U376" i="1" s="1"/>
  <c r="CX376" i="1"/>
  <c r="W376" i="1" s="1"/>
  <c r="CY376" i="1"/>
  <c r="X376" i="1" s="1"/>
  <c r="GL376" i="1"/>
  <c r="GO376" i="1"/>
  <c r="GP376" i="1"/>
  <c r="GV376" i="1"/>
  <c r="HC376" i="1" s="1"/>
  <c r="GX376" i="1" s="1"/>
  <c r="C377" i="1"/>
  <c r="D377" i="1"/>
  <c r="AC377" i="1"/>
  <c r="AE377" i="1"/>
  <c r="AD377" i="1" s="1"/>
  <c r="CR377" i="1" s="1"/>
  <c r="Q377" i="1" s="1"/>
  <c r="AF377" i="1"/>
  <c r="CT377" i="1" s="1"/>
  <c r="S377" i="1" s="1"/>
  <c r="AG377" i="1"/>
  <c r="AH377" i="1"/>
  <c r="CV377" i="1" s="1"/>
  <c r="U377" i="1" s="1"/>
  <c r="AI377" i="1"/>
  <c r="AJ377" i="1"/>
  <c r="CS377" i="1"/>
  <c r="R377" i="1" s="1"/>
  <c r="CU377" i="1"/>
  <c r="T377" i="1" s="1"/>
  <c r="CW377" i="1"/>
  <c r="V377" i="1" s="1"/>
  <c r="CX377" i="1"/>
  <c r="W377" i="1" s="1"/>
  <c r="GL377" i="1"/>
  <c r="GO377" i="1"/>
  <c r="GP377" i="1"/>
  <c r="GV377" i="1"/>
  <c r="HC377" i="1" s="1"/>
  <c r="GX377" i="1" s="1"/>
  <c r="I378" i="1"/>
  <c r="S378" i="1"/>
  <c r="V378" i="1"/>
  <c r="AC378" i="1"/>
  <c r="AE378" i="1"/>
  <c r="AD378" i="1" s="1"/>
  <c r="CR378" i="1" s="1"/>
  <c r="Q378" i="1" s="1"/>
  <c r="AF378" i="1"/>
  <c r="CT378" i="1" s="1"/>
  <c r="AG378" i="1"/>
  <c r="AH378" i="1"/>
  <c r="CV378" i="1" s="1"/>
  <c r="U378" i="1" s="1"/>
  <c r="AI378" i="1"/>
  <c r="AJ378" i="1"/>
  <c r="CS378" i="1"/>
  <c r="R378" i="1" s="1"/>
  <c r="CU378" i="1"/>
  <c r="T378" i="1" s="1"/>
  <c r="CW378" i="1"/>
  <c r="CX378" i="1"/>
  <c r="W378" i="1" s="1"/>
  <c r="GL378" i="1"/>
  <c r="GO378" i="1"/>
  <c r="GP378" i="1"/>
  <c r="GV378" i="1"/>
  <c r="HC378" i="1" s="1"/>
  <c r="GX378" i="1" s="1"/>
  <c r="C379" i="1"/>
  <c r="D379" i="1"/>
  <c r="U379" i="1"/>
  <c r="AB379" i="1"/>
  <c r="AC379" i="1"/>
  <c r="AE379" i="1"/>
  <c r="AD379" i="1" s="1"/>
  <c r="CR379" i="1" s="1"/>
  <c r="Q379" i="1" s="1"/>
  <c r="AF379" i="1"/>
  <c r="AG379" i="1"/>
  <c r="CU379" i="1" s="1"/>
  <c r="T379" i="1" s="1"/>
  <c r="AH379" i="1"/>
  <c r="AI379" i="1"/>
  <c r="AJ379" i="1"/>
  <c r="CX379" i="1" s="1"/>
  <c r="W379" i="1" s="1"/>
  <c r="CQ379" i="1"/>
  <c r="P379" i="1" s="1"/>
  <c r="CP379" i="1" s="1"/>
  <c r="O379" i="1" s="1"/>
  <c r="CT379" i="1"/>
  <c r="S379" i="1" s="1"/>
  <c r="CV379" i="1"/>
  <c r="CW379" i="1"/>
  <c r="V379" i="1" s="1"/>
  <c r="GL379" i="1"/>
  <c r="GO379" i="1"/>
  <c r="GP379" i="1"/>
  <c r="GV379" i="1"/>
  <c r="HC379" i="1"/>
  <c r="GX379" i="1" s="1"/>
  <c r="I380" i="1"/>
  <c r="U380" i="1"/>
  <c r="AB380" i="1"/>
  <c r="AC380" i="1"/>
  <c r="AE380" i="1"/>
  <c r="AD380" i="1" s="1"/>
  <c r="CR380" i="1" s="1"/>
  <c r="Q380" i="1" s="1"/>
  <c r="AF380" i="1"/>
  <c r="AG380" i="1"/>
  <c r="CU380" i="1" s="1"/>
  <c r="T380" i="1" s="1"/>
  <c r="AH380" i="1"/>
  <c r="AI380" i="1"/>
  <c r="AJ380" i="1"/>
  <c r="CX380" i="1" s="1"/>
  <c r="W380" i="1" s="1"/>
  <c r="CQ380" i="1"/>
  <c r="P380" i="1" s="1"/>
  <c r="CP380" i="1" s="1"/>
  <c r="O380" i="1" s="1"/>
  <c r="CT380" i="1"/>
  <c r="S380" i="1" s="1"/>
  <c r="CV380" i="1"/>
  <c r="CW380" i="1"/>
  <c r="V380" i="1" s="1"/>
  <c r="GL380" i="1"/>
  <c r="GO380" i="1"/>
  <c r="GP380" i="1"/>
  <c r="GV380" i="1"/>
  <c r="HC380" i="1"/>
  <c r="GX380" i="1" s="1"/>
  <c r="HG380" i="1"/>
  <c r="I381" i="1"/>
  <c r="T381" i="1" s="1"/>
  <c r="AC381" i="1"/>
  <c r="AB381" i="1" s="1"/>
  <c r="AD381" i="1"/>
  <c r="CR381" i="1" s="1"/>
  <c r="Q381" i="1" s="1"/>
  <c r="AE381" i="1"/>
  <c r="AF381" i="1"/>
  <c r="CT381" i="1" s="1"/>
  <c r="S381" i="1" s="1"/>
  <c r="AG381" i="1"/>
  <c r="AH381" i="1"/>
  <c r="AI381" i="1"/>
  <c r="CW381" i="1" s="1"/>
  <c r="V381" i="1" s="1"/>
  <c r="AJ381" i="1"/>
  <c r="CQ381" i="1"/>
  <c r="P381" i="1" s="1"/>
  <c r="CS381" i="1"/>
  <c r="R381" i="1" s="1"/>
  <c r="CU381" i="1"/>
  <c r="CV381" i="1"/>
  <c r="U381" i="1" s="1"/>
  <c r="CX381" i="1"/>
  <c r="W381" i="1" s="1"/>
  <c r="GL381" i="1"/>
  <c r="GO381" i="1"/>
  <c r="GP381" i="1"/>
  <c r="GV381" i="1"/>
  <c r="HC381" i="1"/>
  <c r="I382" i="1"/>
  <c r="T382" i="1" s="1"/>
  <c r="Q382" i="1"/>
  <c r="AC382" i="1"/>
  <c r="AB382" i="1" s="1"/>
  <c r="AD382" i="1"/>
  <c r="CR382" i="1" s="1"/>
  <c r="AE382" i="1"/>
  <c r="AF382" i="1"/>
  <c r="CT382" i="1" s="1"/>
  <c r="S382" i="1" s="1"/>
  <c r="AG382" i="1"/>
  <c r="AH382" i="1"/>
  <c r="AI382" i="1"/>
  <c r="CW382" i="1" s="1"/>
  <c r="V382" i="1" s="1"/>
  <c r="AJ382" i="1"/>
  <c r="CQ382" i="1"/>
  <c r="P382" i="1" s="1"/>
  <c r="CS382" i="1"/>
  <c r="R382" i="1" s="1"/>
  <c r="CU382" i="1"/>
  <c r="CV382" i="1"/>
  <c r="U382" i="1" s="1"/>
  <c r="CX382" i="1"/>
  <c r="W382" i="1" s="1"/>
  <c r="GL382" i="1"/>
  <c r="GO382" i="1"/>
  <c r="GP382" i="1"/>
  <c r="GV382" i="1"/>
  <c r="HC382" i="1"/>
  <c r="I383" i="1"/>
  <c r="T383" i="1" s="1"/>
  <c r="AC383" i="1"/>
  <c r="AB383" i="1" s="1"/>
  <c r="AD383" i="1"/>
  <c r="CR383" i="1" s="1"/>
  <c r="Q383" i="1" s="1"/>
  <c r="AE383" i="1"/>
  <c r="AF383" i="1"/>
  <c r="CT383" i="1" s="1"/>
  <c r="S383" i="1" s="1"/>
  <c r="AG383" i="1"/>
  <c r="AH383" i="1"/>
  <c r="AI383" i="1"/>
  <c r="CW383" i="1" s="1"/>
  <c r="V383" i="1" s="1"/>
  <c r="AJ383" i="1"/>
  <c r="CQ383" i="1"/>
  <c r="P383" i="1" s="1"/>
  <c r="CP383" i="1" s="1"/>
  <c r="O383" i="1" s="1"/>
  <c r="CS383" i="1"/>
  <c r="R383" i="1" s="1"/>
  <c r="CU383" i="1"/>
  <c r="CV383" i="1"/>
  <c r="U383" i="1" s="1"/>
  <c r="CX383" i="1"/>
  <c r="W383" i="1" s="1"/>
  <c r="GL383" i="1"/>
  <c r="GO383" i="1"/>
  <c r="GP383" i="1"/>
  <c r="GV383" i="1"/>
  <c r="HC383" i="1"/>
  <c r="I384" i="1"/>
  <c r="T384" i="1" s="1"/>
  <c r="AC384" i="1"/>
  <c r="AB384" i="1" s="1"/>
  <c r="AD384" i="1"/>
  <c r="CR384" i="1" s="1"/>
  <c r="Q384" i="1" s="1"/>
  <c r="AE384" i="1"/>
  <c r="AF384" i="1"/>
  <c r="CT384" i="1" s="1"/>
  <c r="S384" i="1" s="1"/>
  <c r="AG384" i="1"/>
  <c r="AH384" i="1"/>
  <c r="AI384" i="1"/>
  <c r="CW384" i="1" s="1"/>
  <c r="V384" i="1" s="1"/>
  <c r="AJ384" i="1"/>
  <c r="CQ384" i="1"/>
  <c r="P384" i="1" s="1"/>
  <c r="CS384" i="1"/>
  <c r="R384" i="1" s="1"/>
  <c r="CU384" i="1"/>
  <c r="CV384" i="1"/>
  <c r="U384" i="1" s="1"/>
  <c r="CX384" i="1"/>
  <c r="W384" i="1" s="1"/>
  <c r="GL384" i="1"/>
  <c r="GO384" i="1"/>
  <c r="GP384" i="1"/>
  <c r="GV384" i="1"/>
  <c r="HC384" i="1" s="1"/>
  <c r="GX384" i="1" s="1"/>
  <c r="I385" i="1"/>
  <c r="T385" i="1" s="1"/>
  <c r="Q385" i="1"/>
  <c r="AC385" i="1"/>
  <c r="AB385" i="1" s="1"/>
  <c r="AD385" i="1"/>
  <c r="CR385" i="1" s="1"/>
  <c r="AE385" i="1"/>
  <c r="AF385" i="1"/>
  <c r="CT385" i="1" s="1"/>
  <c r="S385" i="1" s="1"/>
  <c r="AG385" i="1"/>
  <c r="AH385" i="1"/>
  <c r="AI385" i="1"/>
  <c r="CW385" i="1" s="1"/>
  <c r="V385" i="1" s="1"/>
  <c r="AJ385" i="1"/>
  <c r="CQ385" i="1"/>
  <c r="P385" i="1" s="1"/>
  <c r="CP385" i="1" s="1"/>
  <c r="O385" i="1" s="1"/>
  <c r="CS385" i="1"/>
  <c r="R385" i="1" s="1"/>
  <c r="CU385" i="1"/>
  <c r="CV385" i="1"/>
  <c r="U385" i="1" s="1"/>
  <c r="CX385" i="1"/>
  <c r="W385" i="1" s="1"/>
  <c r="GL385" i="1"/>
  <c r="GO385" i="1"/>
  <c r="GP385" i="1"/>
  <c r="GV385" i="1"/>
  <c r="HC385" i="1" s="1"/>
  <c r="GX385" i="1" s="1"/>
  <c r="I386" i="1"/>
  <c r="T386" i="1" s="1"/>
  <c r="AC386" i="1"/>
  <c r="AB386" i="1" s="1"/>
  <c r="AD386" i="1"/>
  <c r="CR386" i="1" s="1"/>
  <c r="Q386" i="1" s="1"/>
  <c r="AE386" i="1"/>
  <c r="AF386" i="1"/>
  <c r="CT386" i="1" s="1"/>
  <c r="S386" i="1" s="1"/>
  <c r="AG386" i="1"/>
  <c r="AH386" i="1"/>
  <c r="AI386" i="1"/>
  <c r="CW386" i="1" s="1"/>
  <c r="V386" i="1" s="1"/>
  <c r="AJ386" i="1"/>
  <c r="CQ386" i="1"/>
  <c r="P386" i="1" s="1"/>
  <c r="CS386" i="1"/>
  <c r="R386" i="1" s="1"/>
  <c r="CU386" i="1"/>
  <c r="CV386" i="1"/>
  <c r="U386" i="1" s="1"/>
  <c r="CX386" i="1"/>
  <c r="W386" i="1" s="1"/>
  <c r="GL386" i="1"/>
  <c r="GO386" i="1"/>
  <c r="GP386" i="1"/>
  <c r="GV386" i="1"/>
  <c r="HC386" i="1" s="1"/>
  <c r="GX386" i="1" s="1"/>
  <c r="C387" i="1"/>
  <c r="D387" i="1"/>
  <c r="S387" i="1"/>
  <c r="AC387" i="1"/>
  <c r="AE387" i="1"/>
  <c r="AD387" i="1" s="1"/>
  <c r="CR387" i="1" s="1"/>
  <c r="Q387" i="1" s="1"/>
  <c r="AF387" i="1"/>
  <c r="AG387" i="1"/>
  <c r="AH387" i="1"/>
  <c r="CV387" i="1" s="1"/>
  <c r="U387" i="1" s="1"/>
  <c r="AI387" i="1"/>
  <c r="AJ387" i="1"/>
  <c r="CT387" i="1"/>
  <c r="CU387" i="1"/>
  <c r="T387" i="1" s="1"/>
  <c r="CW387" i="1"/>
  <c r="V387" i="1" s="1"/>
  <c r="CX387" i="1"/>
  <c r="W387" i="1" s="1"/>
  <c r="GL387" i="1"/>
  <c r="GO387" i="1"/>
  <c r="GP387" i="1"/>
  <c r="GV387" i="1"/>
  <c r="HC387" i="1"/>
  <c r="GX387" i="1" s="1"/>
  <c r="I388" i="1"/>
  <c r="S388" i="1"/>
  <c r="AC388" i="1"/>
  <c r="AB388" i="1" s="1"/>
  <c r="AE388" i="1"/>
  <c r="AD388" i="1" s="1"/>
  <c r="CR388" i="1" s="1"/>
  <c r="Q388" i="1" s="1"/>
  <c r="AF388" i="1"/>
  <c r="AG388" i="1"/>
  <c r="AH388" i="1"/>
  <c r="CV388" i="1" s="1"/>
  <c r="U388" i="1" s="1"/>
  <c r="AI388" i="1"/>
  <c r="AJ388" i="1"/>
  <c r="CT388" i="1"/>
  <c r="CU388" i="1"/>
  <c r="T388" i="1" s="1"/>
  <c r="CW388" i="1"/>
  <c r="V388" i="1" s="1"/>
  <c r="CX388" i="1"/>
  <c r="W388" i="1" s="1"/>
  <c r="GL388" i="1"/>
  <c r="GO388" i="1"/>
  <c r="GP388" i="1"/>
  <c r="GV388" i="1"/>
  <c r="HC388" i="1"/>
  <c r="GX388" i="1" s="1"/>
  <c r="C390" i="1"/>
  <c r="D390" i="1"/>
  <c r="R390" i="1"/>
  <c r="AC390" i="1"/>
  <c r="AD390" i="1"/>
  <c r="AB390" i="1" s="1"/>
  <c r="AE390" i="1"/>
  <c r="AF390" i="1"/>
  <c r="AG390" i="1"/>
  <c r="CU390" i="1" s="1"/>
  <c r="T390" i="1" s="1"/>
  <c r="AH390" i="1"/>
  <c r="AI390" i="1"/>
  <c r="AJ390" i="1"/>
  <c r="CX390" i="1" s="1"/>
  <c r="W390" i="1" s="1"/>
  <c r="CQ390" i="1"/>
  <c r="P390" i="1" s="1"/>
  <c r="CS390" i="1"/>
  <c r="CT390" i="1"/>
  <c r="S390" i="1" s="1"/>
  <c r="CV390" i="1"/>
  <c r="U390" i="1" s="1"/>
  <c r="CW390" i="1"/>
  <c r="V390" i="1" s="1"/>
  <c r="GL390" i="1"/>
  <c r="GO390" i="1"/>
  <c r="GP390" i="1"/>
  <c r="GV390" i="1"/>
  <c r="HC390" i="1" s="1"/>
  <c r="GX390" i="1" s="1"/>
  <c r="I391" i="1"/>
  <c r="R391" i="1"/>
  <c r="AC391" i="1"/>
  <c r="AD391" i="1"/>
  <c r="AB391" i="1" s="1"/>
  <c r="AE391" i="1"/>
  <c r="AF391" i="1"/>
  <c r="AG391" i="1"/>
  <c r="CU391" i="1" s="1"/>
  <c r="T391" i="1" s="1"/>
  <c r="AH391" i="1"/>
  <c r="AI391" i="1"/>
  <c r="AJ391" i="1"/>
  <c r="CX391" i="1" s="1"/>
  <c r="W391" i="1" s="1"/>
  <c r="CQ391" i="1"/>
  <c r="P391" i="1" s="1"/>
  <c r="CS391" i="1"/>
  <c r="CT391" i="1"/>
  <c r="S391" i="1" s="1"/>
  <c r="CV391" i="1"/>
  <c r="U391" i="1" s="1"/>
  <c r="CW391" i="1"/>
  <c r="V391" i="1" s="1"/>
  <c r="GL391" i="1"/>
  <c r="GO391" i="1"/>
  <c r="GP391" i="1"/>
  <c r="GV391" i="1"/>
  <c r="HC391" i="1" s="1"/>
  <c r="GX391" i="1" s="1"/>
  <c r="C392" i="1"/>
  <c r="D392" i="1"/>
  <c r="V392" i="1"/>
  <c r="AC392" i="1"/>
  <c r="AB392" i="1" s="1"/>
  <c r="AE392" i="1"/>
  <c r="AD392" i="1" s="1"/>
  <c r="CR392" i="1" s="1"/>
  <c r="Q392" i="1" s="1"/>
  <c r="AF392" i="1"/>
  <c r="CT392" i="1" s="1"/>
  <c r="S392" i="1" s="1"/>
  <c r="AG392" i="1"/>
  <c r="AH392" i="1"/>
  <c r="AI392" i="1"/>
  <c r="CW392" i="1" s="1"/>
  <c r="AJ392" i="1"/>
  <c r="CS392" i="1"/>
  <c r="R392" i="1" s="1"/>
  <c r="CU392" i="1"/>
  <c r="T392" i="1" s="1"/>
  <c r="CV392" i="1"/>
  <c r="U392" i="1" s="1"/>
  <c r="CX392" i="1"/>
  <c r="W392" i="1" s="1"/>
  <c r="GL392" i="1"/>
  <c r="GO392" i="1"/>
  <c r="GP392" i="1"/>
  <c r="GV392" i="1"/>
  <c r="HC392" i="1" s="1"/>
  <c r="GX392" i="1" s="1"/>
  <c r="I393" i="1"/>
  <c r="V393" i="1" s="1"/>
  <c r="AC393" i="1"/>
  <c r="AE393" i="1"/>
  <c r="AD393" i="1" s="1"/>
  <c r="CR393" i="1" s="1"/>
  <c r="AF393" i="1"/>
  <c r="CT393" i="1" s="1"/>
  <c r="AG393" i="1"/>
  <c r="AH393" i="1"/>
  <c r="AI393" i="1"/>
  <c r="CW393" i="1" s="1"/>
  <c r="AJ393" i="1"/>
  <c r="CS393" i="1"/>
  <c r="CU393" i="1"/>
  <c r="CV393" i="1"/>
  <c r="CX393" i="1"/>
  <c r="GL393" i="1"/>
  <c r="BZ405" i="1" s="1"/>
  <c r="GO393" i="1"/>
  <c r="GP393" i="1"/>
  <c r="GV393" i="1"/>
  <c r="HC393" i="1" s="1"/>
  <c r="GX393" i="1" s="1"/>
  <c r="C394" i="1"/>
  <c r="D394" i="1"/>
  <c r="AC394" i="1"/>
  <c r="AE394" i="1"/>
  <c r="AF394" i="1"/>
  <c r="AG394" i="1"/>
  <c r="AH394" i="1"/>
  <c r="CV394" i="1" s="1"/>
  <c r="U394" i="1" s="1"/>
  <c r="AI394" i="1"/>
  <c r="AJ394" i="1"/>
  <c r="CX394" i="1" s="1"/>
  <c r="W394" i="1" s="1"/>
  <c r="CQ394" i="1"/>
  <c r="P394" i="1" s="1"/>
  <c r="CT394" i="1"/>
  <c r="S394" i="1" s="1"/>
  <c r="CU394" i="1"/>
  <c r="T394" i="1" s="1"/>
  <c r="CW394" i="1"/>
  <c r="V394" i="1" s="1"/>
  <c r="GL394" i="1"/>
  <c r="GO394" i="1"/>
  <c r="GP394" i="1"/>
  <c r="GV394" i="1"/>
  <c r="HC394" i="1"/>
  <c r="GX394" i="1" s="1"/>
  <c r="I395" i="1"/>
  <c r="AC395" i="1"/>
  <c r="AE395" i="1"/>
  <c r="AF395" i="1"/>
  <c r="AG395" i="1"/>
  <c r="AH395" i="1"/>
  <c r="CV395" i="1" s="1"/>
  <c r="U395" i="1" s="1"/>
  <c r="AI395" i="1"/>
  <c r="AJ395" i="1"/>
  <c r="CX395" i="1" s="1"/>
  <c r="W395" i="1" s="1"/>
  <c r="CQ395" i="1"/>
  <c r="P395" i="1" s="1"/>
  <c r="CT395" i="1"/>
  <c r="S395" i="1" s="1"/>
  <c r="CU395" i="1"/>
  <c r="T395" i="1" s="1"/>
  <c r="CW395" i="1"/>
  <c r="V395" i="1" s="1"/>
  <c r="GL395" i="1"/>
  <c r="GO395" i="1"/>
  <c r="GP395" i="1"/>
  <c r="GV395" i="1"/>
  <c r="HC395" i="1"/>
  <c r="GX395" i="1" s="1"/>
  <c r="HG395" i="1"/>
  <c r="I396" i="1"/>
  <c r="AC396" i="1"/>
  <c r="AB396" i="1" s="1"/>
  <c r="AD396" i="1"/>
  <c r="CR396" i="1" s="1"/>
  <c r="Q396" i="1" s="1"/>
  <c r="AE396" i="1"/>
  <c r="AF396" i="1"/>
  <c r="AG396" i="1"/>
  <c r="CU396" i="1" s="1"/>
  <c r="T396" i="1" s="1"/>
  <c r="AH396" i="1"/>
  <c r="AI396" i="1"/>
  <c r="CW396" i="1" s="1"/>
  <c r="V396" i="1" s="1"/>
  <c r="AJ396" i="1"/>
  <c r="CQ396" i="1"/>
  <c r="P396" i="1" s="1"/>
  <c r="CP396" i="1" s="1"/>
  <c r="O396" i="1" s="1"/>
  <c r="CS396" i="1"/>
  <c r="R396" i="1" s="1"/>
  <c r="CT396" i="1"/>
  <c r="S396" i="1" s="1"/>
  <c r="CV396" i="1"/>
  <c r="U396" i="1" s="1"/>
  <c r="CX396" i="1"/>
  <c r="W396" i="1" s="1"/>
  <c r="GL396" i="1"/>
  <c r="GO396" i="1"/>
  <c r="GP396" i="1"/>
  <c r="GV396" i="1"/>
  <c r="HC396" i="1" s="1"/>
  <c r="GX396" i="1" s="1"/>
  <c r="I397" i="1"/>
  <c r="T397" i="1"/>
  <c r="AC397" i="1"/>
  <c r="AD397" i="1"/>
  <c r="CR397" i="1" s="1"/>
  <c r="Q397" i="1" s="1"/>
  <c r="AE397" i="1"/>
  <c r="AF397" i="1"/>
  <c r="AG397" i="1"/>
  <c r="CU397" i="1" s="1"/>
  <c r="AH397" i="1"/>
  <c r="AI397" i="1"/>
  <c r="CW397" i="1" s="1"/>
  <c r="V397" i="1" s="1"/>
  <c r="AJ397" i="1"/>
  <c r="CQ397" i="1"/>
  <c r="P397" i="1" s="1"/>
  <c r="CS397" i="1"/>
  <c r="R397" i="1" s="1"/>
  <c r="CT397" i="1"/>
  <c r="S397" i="1" s="1"/>
  <c r="CZ397" i="1" s="1"/>
  <c r="Y397" i="1" s="1"/>
  <c r="CV397" i="1"/>
  <c r="U397" i="1" s="1"/>
  <c r="CX397" i="1"/>
  <c r="W397" i="1" s="1"/>
  <c r="GL397" i="1"/>
  <c r="GO397" i="1"/>
  <c r="GP397" i="1"/>
  <c r="GV397" i="1"/>
  <c r="HC397" i="1" s="1"/>
  <c r="GX397" i="1"/>
  <c r="I398" i="1"/>
  <c r="T398" i="1"/>
  <c r="AC398" i="1"/>
  <c r="AD398" i="1"/>
  <c r="CR398" i="1" s="1"/>
  <c r="Q398" i="1" s="1"/>
  <c r="AE398" i="1"/>
  <c r="AF398" i="1"/>
  <c r="AG398" i="1"/>
  <c r="CU398" i="1" s="1"/>
  <c r="AH398" i="1"/>
  <c r="AI398" i="1"/>
  <c r="CW398" i="1" s="1"/>
  <c r="V398" i="1" s="1"/>
  <c r="AJ398" i="1"/>
  <c r="CQ398" i="1"/>
  <c r="P398" i="1" s="1"/>
  <c r="CS398" i="1"/>
  <c r="R398" i="1" s="1"/>
  <c r="CT398" i="1"/>
  <c r="S398" i="1" s="1"/>
  <c r="CV398" i="1"/>
  <c r="U398" i="1" s="1"/>
  <c r="CX398" i="1"/>
  <c r="W398" i="1" s="1"/>
  <c r="GL398" i="1"/>
  <c r="GO398" i="1"/>
  <c r="GP398" i="1"/>
  <c r="GV398" i="1"/>
  <c r="HC398" i="1" s="1"/>
  <c r="GX398" i="1" s="1"/>
  <c r="I399" i="1"/>
  <c r="AC399" i="1"/>
  <c r="AD399" i="1"/>
  <c r="CR399" i="1" s="1"/>
  <c r="Q399" i="1" s="1"/>
  <c r="AE399" i="1"/>
  <c r="AF399" i="1"/>
  <c r="AG399" i="1"/>
  <c r="CU399" i="1" s="1"/>
  <c r="T399" i="1" s="1"/>
  <c r="AH399" i="1"/>
  <c r="AI399" i="1"/>
  <c r="CW399" i="1" s="1"/>
  <c r="V399" i="1" s="1"/>
  <c r="AJ399" i="1"/>
  <c r="CQ399" i="1"/>
  <c r="P399" i="1" s="1"/>
  <c r="CS399" i="1"/>
  <c r="R399" i="1" s="1"/>
  <c r="CY399" i="1" s="1"/>
  <c r="X399" i="1" s="1"/>
  <c r="CT399" i="1"/>
  <c r="S399" i="1" s="1"/>
  <c r="CV399" i="1"/>
  <c r="U399" i="1" s="1"/>
  <c r="CX399" i="1"/>
  <c r="W399" i="1" s="1"/>
  <c r="GL399" i="1"/>
  <c r="GO399" i="1"/>
  <c r="GP399" i="1"/>
  <c r="GV399" i="1"/>
  <c r="HC399" i="1" s="1"/>
  <c r="GX399" i="1" s="1"/>
  <c r="I400" i="1"/>
  <c r="T400" i="1"/>
  <c r="AC400" i="1"/>
  <c r="AB400" i="1" s="1"/>
  <c r="AD400" i="1"/>
  <c r="CR400" i="1" s="1"/>
  <c r="Q400" i="1" s="1"/>
  <c r="AE400" i="1"/>
  <c r="AF400" i="1"/>
  <c r="AG400" i="1"/>
  <c r="CU400" i="1" s="1"/>
  <c r="AH400" i="1"/>
  <c r="AI400" i="1"/>
  <c r="CW400" i="1" s="1"/>
  <c r="V400" i="1" s="1"/>
  <c r="AJ400" i="1"/>
  <c r="CQ400" i="1"/>
  <c r="P400" i="1" s="1"/>
  <c r="CP400" i="1" s="1"/>
  <c r="O400" i="1" s="1"/>
  <c r="GM400" i="1" s="1"/>
  <c r="GN400" i="1" s="1"/>
  <c r="CS400" i="1"/>
  <c r="R400" i="1" s="1"/>
  <c r="CT400" i="1"/>
  <c r="S400" i="1" s="1"/>
  <c r="CZ400" i="1" s="1"/>
  <c r="Y400" i="1" s="1"/>
  <c r="CV400" i="1"/>
  <c r="U400" i="1" s="1"/>
  <c r="CX400" i="1"/>
  <c r="W400" i="1" s="1"/>
  <c r="CY400" i="1"/>
  <c r="X400" i="1" s="1"/>
  <c r="GL400" i="1"/>
  <c r="GO400" i="1"/>
  <c r="GP400" i="1"/>
  <c r="GV400" i="1"/>
  <c r="HC400" i="1" s="1"/>
  <c r="GX400" i="1"/>
  <c r="I401" i="1"/>
  <c r="T401" i="1"/>
  <c r="AC401" i="1"/>
  <c r="AB401" i="1" s="1"/>
  <c r="AD401" i="1"/>
  <c r="CR401" i="1" s="1"/>
  <c r="Q401" i="1" s="1"/>
  <c r="AE401" i="1"/>
  <c r="AF401" i="1"/>
  <c r="AG401" i="1"/>
  <c r="CU401" i="1" s="1"/>
  <c r="AH401" i="1"/>
  <c r="AI401" i="1"/>
  <c r="CW401" i="1" s="1"/>
  <c r="V401" i="1" s="1"/>
  <c r="AJ401" i="1"/>
  <c r="CQ401" i="1"/>
  <c r="P401" i="1" s="1"/>
  <c r="CS401" i="1"/>
  <c r="R401" i="1" s="1"/>
  <c r="CT401" i="1"/>
  <c r="S401" i="1" s="1"/>
  <c r="CV401" i="1"/>
  <c r="U401" i="1" s="1"/>
  <c r="CX401" i="1"/>
  <c r="W401" i="1" s="1"/>
  <c r="GL401" i="1"/>
  <c r="GO401" i="1"/>
  <c r="GP401" i="1"/>
  <c r="GV401" i="1"/>
  <c r="HC401" i="1" s="1"/>
  <c r="GX401" i="1"/>
  <c r="C402" i="1"/>
  <c r="D402" i="1"/>
  <c r="AC402" i="1"/>
  <c r="AE402" i="1"/>
  <c r="AD402" i="1" s="1"/>
  <c r="CR402" i="1" s="1"/>
  <c r="Q402" i="1" s="1"/>
  <c r="AF402" i="1"/>
  <c r="CT402" i="1" s="1"/>
  <c r="S402" i="1" s="1"/>
  <c r="AG402" i="1"/>
  <c r="AH402" i="1"/>
  <c r="CV402" i="1" s="1"/>
  <c r="U402" i="1" s="1"/>
  <c r="AI402" i="1"/>
  <c r="AJ402" i="1"/>
  <c r="CS402" i="1"/>
  <c r="R402" i="1" s="1"/>
  <c r="CU402" i="1"/>
  <c r="T402" i="1" s="1"/>
  <c r="CW402" i="1"/>
  <c r="V402" i="1" s="1"/>
  <c r="CX402" i="1"/>
  <c r="W402" i="1" s="1"/>
  <c r="GL402" i="1"/>
  <c r="GO402" i="1"/>
  <c r="GP402" i="1"/>
  <c r="GV402" i="1"/>
  <c r="HC402" i="1" s="1"/>
  <c r="GX402" i="1" s="1"/>
  <c r="I403" i="1"/>
  <c r="S403" i="1"/>
  <c r="V403" i="1"/>
  <c r="AC403" i="1"/>
  <c r="AE403" i="1"/>
  <c r="AD403" i="1" s="1"/>
  <c r="CR403" i="1" s="1"/>
  <c r="Q403" i="1" s="1"/>
  <c r="AF403" i="1"/>
  <c r="CT403" i="1" s="1"/>
  <c r="AG403" i="1"/>
  <c r="AH403" i="1"/>
  <c r="CV403" i="1" s="1"/>
  <c r="U403" i="1" s="1"/>
  <c r="AI403" i="1"/>
  <c r="AJ403" i="1"/>
  <c r="CS403" i="1"/>
  <c r="R403" i="1" s="1"/>
  <c r="CU403" i="1"/>
  <c r="T403" i="1" s="1"/>
  <c r="CW403" i="1"/>
  <c r="CX403" i="1"/>
  <c r="W403" i="1" s="1"/>
  <c r="GL403" i="1"/>
  <c r="GO403" i="1"/>
  <c r="GP403" i="1"/>
  <c r="GV403" i="1"/>
  <c r="HC403" i="1" s="1"/>
  <c r="GX403" i="1" s="1"/>
  <c r="B405" i="1"/>
  <c r="B372" i="1" s="1"/>
  <c r="C405" i="1"/>
  <c r="C372" i="1" s="1"/>
  <c r="D405" i="1"/>
  <c r="D372" i="1" s="1"/>
  <c r="F405" i="1"/>
  <c r="F372" i="1" s="1"/>
  <c r="G405" i="1"/>
  <c r="BX405" i="1"/>
  <c r="BX372" i="1" s="1"/>
  <c r="BY405" i="1"/>
  <c r="CK405" i="1"/>
  <c r="CK372" i="1" s="1"/>
  <c r="CL405" i="1"/>
  <c r="CL372" i="1" s="1"/>
  <c r="CM405" i="1"/>
  <c r="CM372" i="1" s="1"/>
  <c r="D435" i="1"/>
  <c r="E437" i="1"/>
  <c r="Z437" i="1"/>
  <c r="AA437" i="1"/>
  <c r="AM437" i="1"/>
  <c r="AN437" i="1"/>
  <c r="BE437" i="1"/>
  <c r="BF437" i="1"/>
  <c r="BG437" i="1"/>
  <c r="BH437" i="1"/>
  <c r="BI437" i="1"/>
  <c r="BJ437" i="1"/>
  <c r="BK437" i="1"/>
  <c r="BL437" i="1"/>
  <c r="BM437" i="1"/>
  <c r="BN437" i="1"/>
  <c r="BO437" i="1"/>
  <c r="BP437" i="1"/>
  <c r="BQ437" i="1"/>
  <c r="BR437" i="1"/>
  <c r="BS437" i="1"/>
  <c r="BT437" i="1"/>
  <c r="BU437" i="1"/>
  <c r="BV437" i="1"/>
  <c r="BW437" i="1"/>
  <c r="CN437" i="1"/>
  <c r="CO437" i="1"/>
  <c r="CP437" i="1"/>
  <c r="CQ437" i="1"/>
  <c r="CR437" i="1"/>
  <c r="CS437" i="1"/>
  <c r="CT437" i="1"/>
  <c r="CU437" i="1"/>
  <c r="CV437" i="1"/>
  <c r="CW437" i="1"/>
  <c r="CX437" i="1"/>
  <c r="CY437" i="1"/>
  <c r="CZ437" i="1"/>
  <c r="DA437" i="1"/>
  <c r="DB437" i="1"/>
  <c r="DC437" i="1"/>
  <c r="DD437" i="1"/>
  <c r="DE437" i="1"/>
  <c r="DF437" i="1"/>
  <c r="DG437" i="1"/>
  <c r="DH437" i="1"/>
  <c r="DI437" i="1"/>
  <c r="DJ437" i="1"/>
  <c r="DK437" i="1"/>
  <c r="DL437" i="1"/>
  <c r="DM437" i="1"/>
  <c r="DN437" i="1"/>
  <c r="DO437" i="1"/>
  <c r="DP437" i="1"/>
  <c r="DQ437" i="1"/>
  <c r="DR437" i="1"/>
  <c r="DS437" i="1"/>
  <c r="DT437" i="1"/>
  <c r="DU437" i="1"/>
  <c r="DV437" i="1"/>
  <c r="DW437" i="1"/>
  <c r="DX437" i="1"/>
  <c r="DY437" i="1"/>
  <c r="DZ437" i="1"/>
  <c r="EA437" i="1"/>
  <c r="EB437" i="1"/>
  <c r="EC437" i="1"/>
  <c r="ED437" i="1"/>
  <c r="EE437" i="1"/>
  <c r="EF437" i="1"/>
  <c r="EG437" i="1"/>
  <c r="EH437" i="1"/>
  <c r="EI437" i="1"/>
  <c r="EJ437" i="1"/>
  <c r="EK437" i="1"/>
  <c r="EL437" i="1"/>
  <c r="EM437" i="1"/>
  <c r="EN437" i="1"/>
  <c r="EO437" i="1"/>
  <c r="EP437" i="1"/>
  <c r="EQ437" i="1"/>
  <c r="ER437" i="1"/>
  <c r="ES437" i="1"/>
  <c r="ET437" i="1"/>
  <c r="EU437" i="1"/>
  <c r="EV437" i="1"/>
  <c r="EW437" i="1"/>
  <c r="EX437" i="1"/>
  <c r="EY437" i="1"/>
  <c r="EZ437" i="1"/>
  <c r="FA437" i="1"/>
  <c r="FB437" i="1"/>
  <c r="FC437" i="1"/>
  <c r="FD437" i="1"/>
  <c r="FE437" i="1"/>
  <c r="FF437" i="1"/>
  <c r="FG437" i="1"/>
  <c r="FH437" i="1"/>
  <c r="FI437" i="1"/>
  <c r="FJ437" i="1"/>
  <c r="FK437" i="1"/>
  <c r="FL437" i="1"/>
  <c r="FM437" i="1"/>
  <c r="FN437" i="1"/>
  <c r="FO437" i="1"/>
  <c r="FP437" i="1"/>
  <c r="FQ437" i="1"/>
  <c r="FR437" i="1"/>
  <c r="FS437" i="1"/>
  <c r="FT437" i="1"/>
  <c r="FU437" i="1"/>
  <c r="FV437" i="1"/>
  <c r="FW437" i="1"/>
  <c r="FX437" i="1"/>
  <c r="FY437" i="1"/>
  <c r="FZ437" i="1"/>
  <c r="GA437" i="1"/>
  <c r="GB437" i="1"/>
  <c r="GC437" i="1"/>
  <c r="GD437" i="1"/>
  <c r="GE437" i="1"/>
  <c r="GF437" i="1"/>
  <c r="GG437" i="1"/>
  <c r="GH437" i="1"/>
  <c r="GI437" i="1"/>
  <c r="GJ437" i="1"/>
  <c r="GK437" i="1"/>
  <c r="GL437" i="1"/>
  <c r="GM437" i="1"/>
  <c r="GN437" i="1"/>
  <c r="GO437" i="1"/>
  <c r="GP437" i="1"/>
  <c r="GQ437" i="1"/>
  <c r="GR437" i="1"/>
  <c r="GS437" i="1"/>
  <c r="GT437" i="1"/>
  <c r="GU437" i="1"/>
  <c r="GV437" i="1"/>
  <c r="GW437" i="1"/>
  <c r="GX437" i="1"/>
  <c r="C439" i="1"/>
  <c r="D439" i="1"/>
  <c r="U439" i="1"/>
  <c r="AC439" i="1"/>
  <c r="AE439" i="1"/>
  <c r="AF439" i="1"/>
  <c r="AG439" i="1"/>
  <c r="AH439" i="1"/>
  <c r="CV439" i="1" s="1"/>
  <c r="AI439" i="1"/>
  <c r="AJ439" i="1"/>
  <c r="CX439" i="1" s="1"/>
  <c r="W439" i="1" s="1"/>
  <c r="CQ439" i="1"/>
  <c r="P439" i="1" s="1"/>
  <c r="CT439" i="1"/>
  <c r="S439" i="1" s="1"/>
  <c r="CU439" i="1"/>
  <c r="T439" i="1" s="1"/>
  <c r="CW439" i="1"/>
  <c r="V439" i="1" s="1"/>
  <c r="GL439" i="1"/>
  <c r="GO439" i="1"/>
  <c r="GP439" i="1"/>
  <c r="GV439" i="1"/>
  <c r="HC439" i="1"/>
  <c r="GX439" i="1" s="1"/>
  <c r="I440" i="1"/>
  <c r="U440" i="1"/>
  <c r="AC440" i="1"/>
  <c r="AE440" i="1"/>
  <c r="AF440" i="1"/>
  <c r="AG440" i="1"/>
  <c r="AH440" i="1"/>
  <c r="CV440" i="1" s="1"/>
  <c r="AI440" i="1"/>
  <c r="AJ440" i="1"/>
  <c r="CX440" i="1" s="1"/>
  <c r="W440" i="1" s="1"/>
  <c r="CQ440" i="1"/>
  <c r="P440" i="1" s="1"/>
  <c r="CT440" i="1"/>
  <c r="S440" i="1" s="1"/>
  <c r="CU440" i="1"/>
  <c r="T440" i="1" s="1"/>
  <c r="CW440" i="1"/>
  <c r="V440" i="1" s="1"/>
  <c r="GL440" i="1"/>
  <c r="GO440" i="1"/>
  <c r="GP440" i="1"/>
  <c r="GV440" i="1"/>
  <c r="HC440" i="1"/>
  <c r="GX440" i="1" s="1"/>
  <c r="HG440" i="1"/>
  <c r="C441" i="1"/>
  <c r="D441" i="1"/>
  <c r="S441" i="1"/>
  <c r="V441" i="1"/>
  <c r="AC441" i="1"/>
  <c r="AE441" i="1"/>
  <c r="AD441" i="1" s="1"/>
  <c r="CR441" i="1" s="1"/>
  <c r="Q441" i="1" s="1"/>
  <c r="AF441" i="1"/>
  <c r="CT441" i="1" s="1"/>
  <c r="AG441" i="1"/>
  <c r="AH441" i="1"/>
  <c r="CV441" i="1" s="1"/>
  <c r="U441" i="1" s="1"/>
  <c r="AI441" i="1"/>
  <c r="AJ441" i="1"/>
  <c r="CS441" i="1"/>
  <c r="R441" i="1" s="1"/>
  <c r="CU441" i="1"/>
  <c r="T441" i="1" s="1"/>
  <c r="CW441" i="1"/>
  <c r="CX441" i="1"/>
  <c r="W441" i="1" s="1"/>
  <c r="GL441" i="1"/>
  <c r="GO441" i="1"/>
  <c r="GP441" i="1"/>
  <c r="GV441" i="1"/>
  <c r="HC441" i="1" s="1"/>
  <c r="GX441" i="1" s="1"/>
  <c r="I442" i="1"/>
  <c r="S442" i="1"/>
  <c r="V442" i="1"/>
  <c r="AC442" i="1"/>
  <c r="AE442" i="1"/>
  <c r="AD442" i="1" s="1"/>
  <c r="CR442" i="1" s="1"/>
  <c r="Q442" i="1" s="1"/>
  <c r="AF442" i="1"/>
  <c r="CT442" i="1" s="1"/>
  <c r="AG442" i="1"/>
  <c r="AH442" i="1"/>
  <c r="CV442" i="1" s="1"/>
  <c r="U442" i="1" s="1"/>
  <c r="AI442" i="1"/>
  <c r="AJ442" i="1"/>
  <c r="CS442" i="1"/>
  <c r="R442" i="1" s="1"/>
  <c r="CU442" i="1"/>
  <c r="T442" i="1" s="1"/>
  <c r="CW442" i="1"/>
  <c r="CX442" i="1"/>
  <c r="W442" i="1" s="1"/>
  <c r="GL442" i="1"/>
  <c r="GO442" i="1"/>
  <c r="GP442" i="1"/>
  <c r="GV442" i="1"/>
  <c r="HC442" i="1" s="1"/>
  <c r="GX442" i="1" s="1"/>
  <c r="I443" i="1"/>
  <c r="U443" i="1"/>
  <c r="AC443" i="1"/>
  <c r="AE443" i="1"/>
  <c r="AD443" i="1" s="1"/>
  <c r="CR443" i="1" s="1"/>
  <c r="Q443" i="1" s="1"/>
  <c r="AF443" i="1"/>
  <c r="AG443" i="1"/>
  <c r="CU443" i="1" s="1"/>
  <c r="T443" i="1" s="1"/>
  <c r="AH443" i="1"/>
  <c r="AI443" i="1"/>
  <c r="AJ443" i="1"/>
  <c r="CX443" i="1" s="1"/>
  <c r="W443" i="1" s="1"/>
  <c r="CQ443" i="1"/>
  <c r="P443" i="1" s="1"/>
  <c r="CT443" i="1"/>
  <c r="S443" i="1" s="1"/>
  <c r="CV443" i="1"/>
  <c r="CW443" i="1"/>
  <c r="V443" i="1" s="1"/>
  <c r="GL443" i="1"/>
  <c r="GO443" i="1"/>
  <c r="GP443" i="1"/>
  <c r="GV443" i="1"/>
  <c r="HC443" i="1"/>
  <c r="GX443" i="1" s="1"/>
  <c r="HG443" i="1"/>
  <c r="C444" i="1"/>
  <c r="D444" i="1"/>
  <c r="S444" i="1"/>
  <c r="AC444" i="1"/>
  <c r="AE444" i="1"/>
  <c r="AF444" i="1"/>
  <c r="AG444" i="1"/>
  <c r="AH444" i="1"/>
  <c r="CV444" i="1" s="1"/>
  <c r="U444" i="1" s="1"/>
  <c r="AI444" i="1"/>
  <c r="AJ444" i="1"/>
  <c r="CT444" i="1"/>
  <c r="CU444" i="1"/>
  <c r="T444" i="1" s="1"/>
  <c r="CW444" i="1"/>
  <c r="V444" i="1" s="1"/>
  <c r="CX444" i="1"/>
  <c r="W444" i="1" s="1"/>
  <c r="GL444" i="1"/>
  <c r="GO444" i="1"/>
  <c r="GP444" i="1"/>
  <c r="GV444" i="1"/>
  <c r="HC444" i="1"/>
  <c r="GX444" i="1" s="1"/>
  <c r="I445" i="1"/>
  <c r="S445" i="1"/>
  <c r="AC445" i="1"/>
  <c r="AE445" i="1"/>
  <c r="AF445" i="1"/>
  <c r="AG445" i="1"/>
  <c r="AH445" i="1"/>
  <c r="CV445" i="1" s="1"/>
  <c r="U445" i="1" s="1"/>
  <c r="AI445" i="1"/>
  <c r="AJ445" i="1"/>
  <c r="CT445" i="1"/>
  <c r="CU445" i="1"/>
  <c r="T445" i="1" s="1"/>
  <c r="CW445" i="1"/>
  <c r="V445" i="1" s="1"/>
  <c r="CX445" i="1"/>
  <c r="W445" i="1" s="1"/>
  <c r="GL445" i="1"/>
  <c r="GO445" i="1"/>
  <c r="GP445" i="1"/>
  <c r="GV445" i="1"/>
  <c r="HC445" i="1"/>
  <c r="GX445" i="1" s="1"/>
  <c r="C446" i="1"/>
  <c r="D446" i="1"/>
  <c r="R446" i="1"/>
  <c r="T446" i="1"/>
  <c r="AC446" i="1"/>
  <c r="AD446" i="1"/>
  <c r="AE446" i="1"/>
  <c r="AF446" i="1"/>
  <c r="AG446" i="1"/>
  <c r="CU446" i="1" s="1"/>
  <c r="AH446" i="1"/>
  <c r="AI446" i="1"/>
  <c r="AJ446" i="1"/>
  <c r="CX446" i="1" s="1"/>
  <c r="W446" i="1" s="1"/>
  <c r="CQ446" i="1"/>
  <c r="P446" i="1" s="1"/>
  <c r="CS446" i="1"/>
  <c r="CT446" i="1"/>
  <c r="S446" i="1" s="1"/>
  <c r="CV446" i="1"/>
  <c r="U446" i="1" s="1"/>
  <c r="CW446" i="1"/>
  <c r="V446" i="1" s="1"/>
  <c r="GL446" i="1"/>
  <c r="GO446" i="1"/>
  <c r="GP446" i="1"/>
  <c r="GV446" i="1"/>
  <c r="HC446" i="1" s="1"/>
  <c r="GX446" i="1" s="1"/>
  <c r="I447" i="1"/>
  <c r="R447" i="1"/>
  <c r="T447" i="1"/>
  <c r="AC447" i="1"/>
  <c r="AD447" i="1"/>
  <c r="AE447" i="1"/>
  <c r="AF447" i="1"/>
  <c r="AG447" i="1"/>
  <c r="CU447" i="1" s="1"/>
  <c r="AH447" i="1"/>
  <c r="AI447" i="1"/>
  <c r="AJ447" i="1"/>
  <c r="CX447" i="1" s="1"/>
  <c r="W447" i="1" s="1"/>
  <c r="CQ447" i="1"/>
  <c r="P447" i="1" s="1"/>
  <c r="CS447" i="1"/>
  <c r="CT447" i="1"/>
  <c r="S447" i="1" s="1"/>
  <c r="CZ447" i="1" s="1"/>
  <c r="Y447" i="1" s="1"/>
  <c r="CV447" i="1"/>
  <c r="U447" i="1" s="1"/>
  <c r="CW447" i="1"/>
  <c r="V447" i="1" s="1"/>
  <c r="GL447" i="1"/>
  <c r="GO447" i="1"/>
  <c r="GP447" i="1"/>
  <c r="GV447" i="1"/>
  <c r="GX447" i="1"/>
  <c r="HC447" i="1"/>
  <c r="HG447" i="1"/>
  <c r="C448" i="1"/>
  <c r="D448" i="1"/>
  <c r="U448" i="1"/>
  <c r="AC448" i="1"/>
  <c r="AE448" i="1"/>
  <c r="AF448" i="1"/>
  <c r="CT448" i="1" s="1"/>
  <c r="S448" i="1" s="1"/>
  <c r="AG448" i="1"/>
  <c r="AH448" i="1"/>
  <c r="CV448" i="1" s="1"/>
  <c r="AI448" i="1"/>
  <c r="AJ448" i="1"/>
  <c r="CX448" i="1" s="1"/>
  <c r="W448" i="1" s="1"/>
  <c r="CQ448" i="1"/>
  <c r="P448" i="1" s="1"/>
  <c r="CU448" i="1"/>
  <c r="T448" i="1" s="1"/>
  <c r="CW448" i="1"/>
  <c r="V448" i="1" s="1"/>
  <c r="GL448" i="1"/>
  <c r="GO448" i="1"/>
  <c r="GP448" i="1"/>
  <c r="GV448" i="1"/>
  <c r="HC448" i="1"/>
  <c r="GX448" i="1" s="1"/>
  <c r="I449" i="1"/>
  <c r="U449" i="1"/>
  <c r="AC449" i="1"/>
  <c r="AE449" i="1"/>
  <c r="AF449" i="1"/>
  <c r="CT449" i="1" s="1"/>
  <c r="S449" i="1" s="1"/>
  <c r="AG449" i="1"/>
  <c r="AH449" i="1"/>
  <c r="CV449" i="1" s="1"/>
  <c r="AI449" i="1"/>
  <c r="AJ449" i="1"/>
  <c r="CX449" i="1" s="1"/>
  <c r="W449" i="1" s="1"/>
  <c r="CQ449" i="1"/>
  <c r="P449" i="1" s="1"/>
  <c r="CU449" i="1"/>
  <c r="T449" i="1" s="1"/>
  <c r="CW449" i="1"/>
  <c r="V449" i="1" s="1"/>
  <c r="GL449" i="1"/>
  <c r="GO449" i="1"/>
  <c r="GP449" i="1"/>
  <c r="GV449" i="1"/>
  <c r="HC449" i="1"/>
  <c r="GX449" i="1" s="1"/>
  <c r="HG449" i="1"/>
  <c r="C450" i="1"/>
  <c r="D450" i="1"/>
  <c r="V450" i="1"/>
  <c r="AC450" i="1"/>
  <c r="AD450" i="1"/>
  <c r="CR450" i="1" s="1"/>
  <c r="Q450" i="1" s="1"/>
  <c r="AE450" i="1"/>
  <c r="AF450" i="1"/>
  <c r="CT450" i="1" s="1"/>
  <c r="S450" i="1" s="1"/>
  <c r="AG450" i="1"/>
  <c r="AH450" i="1"/>
  <c r="CV450" i="1" s="1"/>
  <c r="U450" i="1" s="1"/>
  <c r="AI450" i="1"/>
  <c r="AJ450" i="1"/>
  <c r="CX450" i="1" s="1"/>
  <c r="W450" i="1" s="1"/>
  <c r="CS450" i="1"/>
  <c r="R450" i="1" s="1"/>
  <c r="CU450" i="1"/>
  <c r="T450" i="1" s="1"/>
  <c r="CW450" i="1"/>
  <c r="GL450" i="1"/>
  <c r="GO450" i="1"/>
  <c r="GP450" i="1"/>
  <c r="GV450" i="1"/>
  <c r="HC450" i="1" s="1"/>
  <c r="GX450" i="1" s="1"/>
  <c r="I451" i="1"/>
  <c r="R451" i="1"/>
  <c r="S451" i="1"/>
  <c r="V451" i="1"/>
  <c r="AB451" i="1"/>
  <c r="AC451" i="1"/>
  <c r="CQ451" i="1" s="1"/>
  <c r="P451" i="1" s="1"/>
  <c r="CP451" i="1" s="1"/>
  <c r="O451" i="1" s="1"/>
  <c r="AD451" i="1"/>
  <c r="CR451" i="1" s="1"/>
  <c r="Q451" i="1" s="1"/>
  <c r="AE451" i="1"/>
  <c r="AF451" i="1"/>
  <c r="CT451" i="1" s="1"/>
  <c r="AG451" i="1"/>
  <c r="AH451" i="1"/>
  <c r="CV451" i="1" s="1"/>
  <c r="U451" i="1" s="1"/>
  <c r="AI451" i="1"/>
  <c r="AJ451" i="1"/>
  <c r="CX451" i="1" s="1"/>
  <c r="W451" i="1" s="1"/>
  <c r="CS451" i="1"/>
  <c r="CU451" i="1"/>
  <c r="T451" i="1" s="1"/>
  <c r="CW451" i="1"/>
  <c r="GL451" i="1"/>
  <c r="GO451" i="1"/>
  <c r="GP451" i="1"/>
  <c r="GV451" i="1"/>
  <c r="HC451" i="1" s="1"/>
  <c r="GX451" i="1" s="1"/>
  <c r="C452" i="1"/>
  <c r="D452" i="1"/>
  <c r="P452" i="1"/>
  <c r="T452" i="1"/>
  <c r="V452" i="1"/>
  <c r="AC452" i="1"/>
  <c r="AD452" i="1"/>
  <c r="AE452" i="1"/>
  <c r="AF452" i="1"/>
  <c r="CT452" i="1" s="1"/>
  <c r="S452" i="1" s="1"/>
  <c r="AG452" i="1"/>
  <c r="AH452" i="1"/>
  <c r="CV452" i="1" s="1"/>
  <c r="U452" i="1" s="1"/>
  <c r="AI452" i="1"/>
  <c r="CW452" i="1" s="1"/>
  <c r="AJ452" i="1"/>
  <c r="CX452" i="1" s="1"/>
  <c r="W452" i="1" s="1"/>
  <c r="CQ452" i="1"/>
  <c r="CS452" i="1"/>
  <c r="R452" i="1" s="1"/>
  <c r="CU452" i="1"/>
  <c r="CY452" i="1"/>
  <c r="X452" i="1" s="1"/>
  <c r="GL452" i="1"/>
  <c r="BZ463" i="1" s="1"/>
  <c r="GO452" i="1"/>
  <c r="GP452" i="1"/>
  <c r="GV452" i="1"/>
  <c r="HC452" i="1" s="1"/>
  <c r="GX452" i="1" s="1"/>
  <c r="I453" i="1"/>
  <c r="P453" i="1"/>
  <c r="AC453" i="1"/>
  <c r="AD453" i="1"/>
  <c r="AE453" i="1"/>
  <c r="AF453" i="1"/>
  <c r="CT453" i="1" s="1"/>
  <c r="S453" i="1" s="1"/>
  <c r="CY453" i="1" s="1"/>
  <c r="X453" i="1" s="1"/>
  <c r="AG453" i="1"/>
  <c r="AH453" i="1"/>
  <c r="CV453" i="1" s="1"/>
  <c r="U453" i="1" s="1"/>
  <c r="AI453" i="1"/>
  <c r="AJ453" i="1"/>
  <c r="CX453" i="1" s="1"/>
  <c r="W453" i="1" s="1"/>
  <c r="CQ453" i="1"/>
  <c r="CR453" i="1"/>
  <c r="Q453" i="1" s="1"/>
  <c r="CS453" i="1"/>
  <c r="R453" i="1" s="1"/>
  <c r="CU453" i="1"/>
  <c r="T453" i="1" s="1"/>
  <c r="CW453" i="1"/>
  <c r="V453" i="1" s="1"/>
  <c r="AI463" i="1" s="1"/>
  <c r="GL453" i="1"/>
  <c r="GO453" i="1"/>
  <c r="GP453" i="1"/>
  <c r="GV453" i="1"/>
  <c r="HC453" i="1"/>
  <c r="GX453" i="1" s="1"/>
  <c r="HG453" i="1"/>
  <c r="C454" i="1"/>
  <c r="D454" i="1"/>
  <c r="S454" i="1"/>
  <c r="AC454" i="1"/>
  <c r="AD454" i="1"/>
  <c r="CR454" i="1" s="1"/>
  <c r="Q454" i="1" s="1"/>
  <c r="AE454" i="1"/>
  <c r="AF454" i="1"/>
  <c r="CT454" i="1" s="1"/>
  <c r="AG454" i="1"/>
  <c r="AH454" i="1"/>
  <c r="CV454" i="1" s="1"/>
  <c r="U454" i="1" s="1"/>
  <c r="AI454" i="1"/>
  <c r="CW454" i="1" s="1"/>
  <c r="V454" i="1" s="1"/>
  <c r="AJ454" i="1"/>
  <c r="CS454" i="1"/>
  <c r="R454" i="1" s="1"/>
  <c r="CU454" i="1"/>
  <c r="T454" i="1" s="1"/>
  <c r="CX454" i="1"/>
  <c r="W454" i="1" s="1"/>
  <c r="GL454" i="1"/>
  <c r="GO454" i="1"/>
  <c r="GP454" i="1"/>
  <c r="GV454" i="1"/>
  <c r="HC454" i="1" s="1"/>
  <c r="GX454" i="1" s="1"/>
  <c r="I455" i="1"/>
  <c r="AC455" i="1"/>
  <c r="AD455" i="1"/>
  <c r="CR455" i="1" s="1"/>
  <c r="Q455" i="1" s="1"/>
  <c r="AE455" i="1"/>
  <c r="AF455" i="1"/>
  <c r="CT455" i="1" s="1"/>
  <c r="S455" i="1" s="1"/>
  <c r="AG455" i="1"/>
  <c r="AH455" i="1"/>
  <c r="CV455" i="1" s="1"/>
  <c r="U455" i="1" s="1"/>
  <c r="AI455" i="1"/>
  <c r="CW455" i="1" s="1"/>
  <c r="V455" i="1" s="1"/>
  <c r="AJ455" i="1"/>
  <c r="CS455" i="1"/>
  <c r="R455" i="1" s="1"/>
  <c r="CU455" i="1"/>
  <c r="T455" i="1" s="1"/>
  <c r="CX455" i="1"/>
  <c r="W455" i="1" s="1"/>
  <c r="GL455" i="1"/>
  <c r="GO455" i="1"/>
  <c r="GP455" i="1"/>
  <c r="GV455" i="1"/>
  <c r="HC455" i="1" s="1"/>
  <c r="GX455" i="1" s="1"/>
  <c r="I456" i="1"/>
  <c r="AC456" i="1"/>
  <c r="AD456" i="1"/>
  <c r="CR456" i="1" s="1"/>
  <c r="Q456" i="1" s="1"/>
  <c r="AE456" i="1"/>
  <c r="AF456" i="1"/>
  <c r="CT456" i="1" s="1"/>
  <c r="S456" i="1" s="1"/>
  <c r="AG456" i="1"/>
  <c r="AH456" i="1"/>
  <c r="CV456" i="1" s="1"/>
  <c r="U456" i="1" s="1"/>
  <c r="AI456" i="1"/>
  <c r="CW456" i="1" s="1"/>
  <c r="V456" i="1" s="1"/>
  <c r="AJ456" i="1"/>
  <c r="CS456" i="1"/>
  <c r="R456" i="1" s="1"/>
  <c r="CU456" i="1"/>
  <c r="T456" i="1" s="1"/>
  <c r="CX456" i="1"/>
  <c r="W456" i="1" s="1"/>
  <c r="GL456" i="1"/>
  <c r="GO456" i="1"/>
  <c r="GP456" i="1"/>
  <c r="GV456" i="1"/>
  <c r="HC456" i="1" s="1"/>
  <c r="GX456" i="1" s="1"/>
  <c r="C457" i="1"/>
  <c r="D457" i="1"/>
  <c r="AC457" i="1"/>
  <c r="CQ457" i="1" s="1"/>
  <c r="P457" i="1" s="1"/>
  <c r="CP457" i="1" s="1"/>
  <c r="O457" i="1" s="1"/>
  <c r="AE457" i="1"/>
  <c r="AD457" i="1" s="1"/>
  <c r="CR457" i="1" s="1"/>
  <c r="Q457" i="1" s="1"/>
  <c r="AF457" i="1"/>
  <c r="AG457" i="1"/>
  <c r="CU457" i="1" s="1"/>
  <c r="T457" i="1" s="1"/>
  <c r="AH457" i="1"/>
  <c r="CV457" i="1" s="1"/>
  <c r="U457" i="1" s="1"/>
  <c r="AI457" i="1"/>
  <c r="AJ457" i="1"/>
  <c r="CX457" i="1" s="1"/>
  <c r="W457" i="1" s="1"/>
  <c r="CT457" i="1"/>
  <c r="S457" i="1" s="1"/>
  <c r="CW457" i="1"/>
  <c r="V457" i="1" s="1"/>
  <c r="GL457" i="1"/>
  <c r="GO457" i="1"/>
  <c r="GP457" i="1"/>
  <c r="GV457" i="1"/>
  <c r="HC457" i="1" s="1"/>
  <c r="GX457" i="1" s="1"/>
  <c r="I458" i="1"/>
  <c r="AC458" i="1"/>
  <c r="CQ458" i="1" s="1"/>
  <c r="P458" i="1" s="1"/>
  <c r="CP458" i="1" s="1"/>
  <c r="O458" i="1" s="1"/>
  <c r="AE458" i="1"/>
  <c r="AD458" i="1" s="1"/>
  <c r="CR458" i="1" s="1"/>
  <c r="Q458" i="1" s="1"/>
  <c r="AF458" i="1"/>
  <c r="AG458" i="1"/>
  <c r="CU458" i="1" s="1"/>
  <c r="T458" i="1" s="1"/>
  <c r="AH458" i="1"/>
  <c r="CV458" i="1" s="1"/>
  <c r="U458" i="1" s="1"/>
  <c r="AI458" i="1"/>
  <c r="AJ458" i="1"/>
  <c r="CX458" i="1" s="1"/>
  <c r="W458" i="1" s="1"/>
  <c r="CT458" i="1"/>
  <c r="S458" i="1" s="1"/>
  <c r="CW458" i="1"/>
  <c r="V458" i="1" s="1"/>
  <c r="GL458" i="1"/>
  <c r="GO458" i="1"/>
  <c r="GP458" i="1"/>
  <c r="GV458" i="1"/>
  <c r="HC458" i="1" s="1"/>
  <c r="GX458" i="1" s="1"/>
  <c r="I459" i="1"/>
  <c r="AC459" i="1"/>
  <c r="CQ459" i="1" s="1"/>
  <c r="P459" i="1" s="1"/>
  <c r="CP459" i="1" s="1"/>
  <c r="O459" i="1" s="1"/>
  <c r="AE459" i="1"/>
  <c r="AD459" i="1" s="1"/>
  <c r="CR459" i="1" s="1"/>
  <c r="Q459" i="1" s="1"/>
  <c r="AF459" i="1"/>
  <c r="AG459" i="1"/>
  <c r="CU459" i="1" s="1"/>
  <c r="T459" i="1" s="1"/>
  <c r="AH459" i="1"/>
  <c r="CV459" i="1" s="1"/>
  <c r="U459" i="1" s="1"/>
  <c r="AI459" i="1"/>
  <c r="AJ459" i="1"/>
  <c r="CX459" i="1" s="1"/>
  <c r="W459" i="1" s="1"/>
  <c r="CT459" i="1"/>
  <c r="S459" i="1" s="1"/>
  <c r="CW459" i="1"/>
  <c r="V459" i="1" s="1"/>
  <c r="GL459" i="1"/>
  <c r="GO459" i="1"/>
  <c r="GP459" i="1"/>
  <c r="GV459" i="1"/>
  <c r="HC459" i="1" s="1"/>
  <c r="GX459" i="1" s="1"/>
  <c r="C460" i="1"/>
  <c r="D460" i="1"/>
  <c r="AC460" i="1"/>
  <c r="AD460" i="1"/>
  <c r="CR460" i="1" s="1"/>
  <c r="Q460" i="1" s="1"/>
  <c r="AE460" i="1"/>
  <c r="AF460" i="1"/>
  <c r="CT460" i="1" s="1"/>
  <c r="S460" i="1" s="1"/>
  <c r="AG460" i="1"/>
  <c r="CU460" i="1" s="1"/>
  <c r="T460" i="1" s="1"/>
  <c r="AH460" i="1"/>
  <c r="AI460" i="1"/>
  <c r="CW460" i="1" s="1"/>
  <c r="V460" i="1" s="1"/>
  <c r="AJ460" i="1"/>
  <c r="CX460" i="1" s="1"/>
  <c r="W460" i="1" s="1"/>
  <c r="CQ460" i="1"/>
  <c r="P460" i="1" s="1"/>
  <c r="CS460" i="1"/>
  <c r="R460" i="1" s="1"/>
  <c r="CV460" i="1"/>
  <c r="U460" i="1" s="1"/>
  <c r="GL460" i="1"/>
  <c r="GO460" i="1"/>
  <c r="CC463" i="1" s="1"/>
  <c r="GP460" i="1"/>
  <c r="GV460" i="1"/>
  <c r="GX460" i="1"/>
  <c r="HC460" i="1"/>
  <c r="C461" i="1"/>
  <c r="D461" i="1"/>
  <c r="AC461" i="1"/>
  <c r="AE461" i="1"/>
  <c r="AD461" i="1" s="1"/>
  <c r="CR461" i="1" s="1"/>
  <c r="Q461" i="1" s="1"/>
  <c r="AF461" i="1"/>
  <c r="CT461" i="1" s="1"/>
  <c r="S461" i="1" s="1"/>
  <c r="AG461" i="1"/>
  <c r="AH461" i="1"/>
  <c r="CV461" i="1" s="1"/>
  <c r="U461" i="1" s="1"/>
  <c r="AI461" i="1"/>
  <c r="CW461" i="1" s="1"/>
  <c r="V461" i="1" s="1"/>
  <c r="AJ461" i="1"/>
  <c r="CU461" i="1"/>
  <c r="T461" i="1" s="1"/>
  <c r="CX461" i="1"/>
  <c r="W461" i="1" s="1"/>
  <c r="GL461" i="1"/>
  <c r="GO461" i="1"/>
  <c r="GP461" i="1"/>
  <c r="GV461" i="1"/>
  <c r="HC461" i="1"/>
  <c r="GX461" i="1" s="1"/>
  <c r="B463" i="1"/>
  <c r="B437" i="1" s="1"/>
  <c r="C463" i="1"/>
  <c r="C437" i="1" s="1"/>
  <c r="D463" i="1"/>
  <c r="D437" i="1" s="1"/>
  <c r="F463" i="1"/>
  <c r="F437" i="1" s="1"/>
  <c r="G463" i="1"/>
  <c r="G437" i="1" s="1"/>
  <c r="BX463" i="1"/>
  <c r="BX437" i="1" s="1"/>
  <c r="BY463" i="1"/>
  <c r="BY437" i="1" s="1"/>
  <c r="CK463" i="1"/>
  <c r="CK437" i="1" s="1"/>
  <c r="CL463" i="1"/>
  <c r="CL437" i="1" s="1"/>
  <c r="CM463" i="1"/>
  <c r="CM437" i="1" s="1"/>
  <c r="D493" i="1"/>
  <c r="E495" i="1"/>
  <c r="Z495" i="1"/>
  <c r="AA495" i="1"/>
  <c r="AM495" i="1"/>
  <c r="AN495" i="1"/>
  <c r="BE495" i="1"/>
  <c r="BF495" i="1"/>
  <c r="BG495" i="1"/>
  <c r="BH495" i="1"/>
  <c r="BI495" i="1"/>
  <c r="BJ495" i="1"/>
  <c r="BK495" i="1"/>
  <c r="BL495" i="1"/>
  <c r="BM495" i="1"/>
  <c r="BN495" i="1"/>
  <c r="BO495" i="1"/>
  <c r="BP495" i="1"/>
  <c r="BQ495" i="1"/>
  <c r="BR495" i="1"/>
  <c r="BS495" i="1"/>
  <c r="BT495" i="1"/>
  <c r="BU495" i="1"/>
  <c r="BV495" i="1"/>
  <c r="BW495" i="1"/>
  <c r="BX495" i="1"/>
  <c r="CN495" i="1"/>
  <c r="CO495" i="1"/>
  <c r="CP495" i="1"/>
  <c r="CQ495" i="1"/>
  <c r="CR495" i="1"/>
  <c r="CS495" i="1"/>
  <c r="CT495" i="1"/>
  <c r="CU495" i="1"/>
  <c r="CV495" i="1"/>
  <c r="CW495" i="1"/>
  <c r="CX495" i="1"/>
  <c r="CY495" i="1"/>
  <c r="CZ495" i="1"/>
  <c r="DA495" i="1"/>
  <c r="DB495" i="1"/>
  <c r="DC495" i="1"/>
  <c r="DD495" i="1"/>
  <c r="DE495" i="1"/>
  <c r="DF495" i="1"/>
  <c r="DG495" i="1"/>
  <c r="DH495" i="1"/>
  <c r="DI495" i="1"/>
  <c r="DJ495" i="1"/>
  <c r="DK495" i="1"/>
  <c r="DL495" i="1"/>
  <c r="DM495" i="1"/>
  <c r="DN495" i="1"/>
  <c r="DO495" i="1"/>
  <c r="DP495" i="1"/>
  <c r="DQ495" i="1"/>
  <c r="DR495" i="1"/>
  <c r="DS495" i="1"/>
  <c r="DT495" i="1"/>
  <c r="DU495" i="1"/>
  <c r="DV495" i="1"/>
  <c r="DW495" i="1"/>
  <c r="DX495" i="1"/>
  <c r="DY495" i="1"/>
  <c r="DZ495" i="1"/>
  <c r="EA495" i="1"/>
  <c r="EB495" i="1"/>
  <c r="EC495" i="1"/>
  <c r="ED495" i="1"/>
  <c r="EE495" i="1"/>
  <c r="EF495" i="1"/>
  <c r="EG495" i="1"/>
  <c r="EH495" i="1"/>
  <c r="EI495" i="1"/>
  <c r="EJ495" i="1"/>
  <c r="EK495" i="1"/>
  <c r="EL495" i="1"/>
  <c r="EM495" i="1"/>
  <c r="EN495" i="1"/>
  <c r="EO495" i="1"/>
  <c r="EP495" i="1"/>
  <c r="EQ495" i="1"/>
  <c r="ER495" i="1"/>
  <c r="ES495" i="1"/>
  <c r="ET495" i="1"/>
  <c r="EU495" i="1"/>
  <c r="EV495" i="1"/>
  <c r="EW495" i="1"/>
  <c r="EX495" i="1"/>
  <c r="EY495" i="1"/>
  <c r="EZ495" i="1"/>
  <c r="FA495" i="1"/>
  <c r="FB495" i="1"/>
  <c r="FC495" i="1"/>
  <c r="FD495" i="1"/>
  <c r="FE495" i="1"/>
  <c r="FF495" i="1"/>
  <c r="FG495" i="1"/>
  <c r="FH495" i="1"/>
  <c r="FI495" i="1"/>
  <c r="FJ495" i="1"/>
  <c r="FK495" i="1"/>
  <c r="FL495" i="1"/>
  <c r="FM495" i="1"/>
  <c r="FN495" i="1"/>
  <c r="FO495" i="1"/>
  <c r="FP495" i="1"/>
  <c r="FQ495" i="1"/>
  <c r="FR495" i="1"/>
  <c r="FS495" i="1"/>
  <c r="FT495" i="1"/>
  <c r="FU495" i="1"/>
  <c r="FV495" i="1"/>
  <c r="FW495" i="1"/>
  <c r="FX495" i="1"/>
  <c r="FY495" i="1"/>
  <c r="FZ495" i="1"/>
  <c r="GA495" i="1"/>
  <c r="GB495" i="1"/>
  <c r="GC495" i="1"/>
  <c r="GD495" i="1"/>
  <c r="GE495" i="1"/>
  <c r="GF495" i="1"/>
  <c r="GG495" i="1"/>
  <c r="GH495" i="1"/>
  <c r="GI495" i="1"/>
  <c r="GJ495" i="1"/>
  <c r="GK495" i="1"/>
  <c r="GL495" i="1"/>
  <c r="GM495" i="1"/>
  <c r="GN495" i="1"/>
  <c r="GO495" i="1"/>
  <c r="GP495" i="1"/>
  <c r="GQ495" i="1"/>
  <c r="GR495" i="1"/>
  <c r="GS495" i="1"/>
  <c r="GT495" i="1"/>
  <c r="GU495" i="1"/>
  <c r="GV495" i="1"/>
  <c r="GW495" i="1"/>
  <c r="GX495" i="1"/>
  <c r="C497" i="1"/>
  <c r="D497" i="1"/>
  <c r="AC497" i="1"/>
  <c r="CQ497" i="1" s="1"/>
  <c r="P497" i="1" s="1"/>
  <c r="AE497" i="1"/>
  <c r="AD497" i="1" s="1"/>
  <c r="CR497" i="1" s="1"/>
  <c r="Q497" i="1" s="1"/>
  <c r="AF497" i="1"/>
  <c r="AG497" i="1"/>
  <c r="CU497" i="1" s="1"/>
  <c r="T497" i="1" s="1"/>
  <c r="AH497" i="1"/>
  <c r="CV497" i="1" s="1"/>
  <c r="U497" i="1" s="1"/>
  <c r="AI497" i="1"/>
  <c r="AJ497" i="1"/>
  <c r="CX497" i="1" s="1"/>
  <c r="W497" i="1" s="1"/>
  <c r="CT497" i="1"/>
  <c r="S497" i="1" s="1"/>
  <c r="CW497" i="1"/>
  <c r="V497" i="1" s="1"/>
  <c r="GL497" i="1"/>
  <c r="GO497" i="1"/>
  <c r="GP497" i="1"/>
  <c r="GV497" i="1"/>
  <c r="HC497" i="1" s="1"/>
  <c r="GX497" i="1" s="1"/>
  <c r="I498" i="1"/>
  <c r="AC498" i="1"/>
  <c r="CQ498" i="1" s="1"/>
  <c r="P498" i="1" s="1"/>
  <c r="AE498" i="1"/>
  <c r="AD498" i="1" s="1"/>
  <c r="CR498" i="1" s="1"/>
  <c r="Q498" i="1" s="1"/>
  <c r="AF498" i="1"/>
  <c r="AG498" i="1"/>
  <c r="CU498" i="1" s="1"/>
  <c r="T498" i="1" s="1"/>
  <c r="AH498" i="1"/>
  <c r="CV498" i="1" s="1"/>
  <c r="U498" i="1" s="1"/>
  <c r="AI498" i="1"/>
  <c r="AJ498" i="1"/>
  <c r="CX498" i="1" s="1"/>
  <c r="W498" i="1" s="1"/>
  <c r="CT498" i="1"/>
  <c r="S498" i="1" s="1"/>
  <c r="CW498" i="1"/>
  <c r="V498" i="1" s="1"/>
  <c r="GL498" i="1"/>
  <c r="GO498" i="1"/>
  <c r="GP498" i="1"/>
  <c r="GV498" i="1"/>
  <c r="HC498" i="1" s="1"/>
  <c r="GX498" i="1" s="1"/>
  <c r="C499" i="1"/>
  <c r="D499" i="1"/>
  <c r="AC499" i="1"/>
  <c r="AD499" i="1"/>
  <c r="CR499" i="1" s="1"/>
  <c r="Q499" i="1" s="1"/>
  <c r="AE499" i="1"/>
  <c r="AF499" i="1"/>
  <c r="CT499" i="1" s="1"/>
  <c r="S499" i="1" s="1"/>
  <c r="AG499" i="1"/>
  <c r="CU499" i="1" s="1"/>
  <c r="T499" i="1" s="1"/>
  <c r="AH499" i="1"/>
  <c r="AI499" i="1"/>
  <c r="CW499" i="1" s="1"/>
  <c r="V499" i="1" s="1"/>
  <c r="AJ499" i="1"/>
  <c r="CX499" i="1" s="1"/>
  <c r="W499" i="1" s="1"/>
  <c r="CQ499" i="1"/>
  <c r="P499" i="1" s="1"/>
  <c r="CS499" i="1"/>
  <c r="R499" i="1" s="1"/>
  <c r="CV499" i="1"/>
  <c r="U499" i="1" s="1"/>
  <c r="GL499" i="1"/>
  <c r="GO499" i="1"/>
  <c r="GP499" i="1"/>
  <c r="GV499" i="1"/>
  <c r="HC499" i="1" s="1"/>
  <c r="GX499" i="1" s="1"/>
  <c r="I500" i="1"/>
  <c r="Q500" i="1"/>
  <c r="AC500" i="1"/>
  <c r="AD500" i="1"/>
  <c r="CR500" i="1" s="1"/>
  <c r="AE500" i="1"/>
  <c r="AF500" i="1"/>
  <c r="CT500" i="1" s="1"/>
  <c r="S500" i="1" s="1"/>
  <c r="AG500" i="1"/>
  <c r="CU500" i="1" s="1"/>
  <c r="T500" i="1" s="1"/>
  <c r="AH500" i="1"/>
  <c r="AI500" i="1"/>
  <c r="CW500" i="1" s="1"/>
  <c r="V500" i="1" s="1"/>
  <c r="AJ500" i="1"/>
  <c r="CX500" i="1" s="1"/>
  <c r="W500" i="1" s="1"/>
  <c r="CQ500" i="1"/>
  <c r="P500" i="1" s="1"/>
  <c r="CS500" i="1"/>
  <c r="R500" i="1" s="1"/>
  <c r="CV500" i="1"/>
  <c r="U500" i="1" s="1"/>
  <c r="GL500" i="1"/>
  <c r="GO500" i="1"/>
  <c r="GP500" i="1"/>
  <c r="GV500" i="1"/>
  <c r="HC500" i="1" s="1"/>
  <c r="GX500" i="1" s="1"/>
  <c r="C501" i="1"/>
  <c r="D501" i="1"/>
  <c r="AC501" i="1"/>
  <c r="AB501" i="1" s="1"/>
  <c r="AE501" i="1"/>
  <c r="AD501" i="1" s="1"/>
  <c r="CR501" i="1" s="1"/>
  <c r="Q501" i="1" s="1"/>
  <c r="AF501" i="1"/>
  <c r="CT501" i="1" s="1"/>
  <c r="S501" i="1" s="1"/>
  <c r="AG501" i="1"/>
  <c r="AH501" i="1"/>
  <c r="CV501" i="1" s="1"/>
  <c r="U501" i="1" s="1"/>
  <c r="AI501" i="1"/>
  <c r="CW501" i="1" s="1"/>
  <c r="V501" i="1" s="1"/>
  <c r="AJ501" i="1"/>
  <c r="CU501" i="1"/>
  <c r="T501" i="1" s="1"/>
  <c r="CX501" i="1"/>
  <c r="W501" i="1" s="1"/>
  <c r="GL501" i="1"/>
  <c r="GO501" i="1"/>
  <c r="GP501" i="1"/>
  <c r="GV501" i="1"/>
  <c r="HC501" i="1"/>
  <c r="GX501" i="1" s="1"/>
  <c r="I502" i="1"/>
  <c r="AC502" i="1"/>
  <c r="AE502" i="1"/>
  <c r="AD502" i="1" s="1"/>
  <c r="CR502" i="1" s="1"/>
  <c r="Q502" i="1" s="1"/>
  <c r="AF502" i="1"/>
  <c r="CT502" i="1" s="1"/>
  <c r="S502" i="1" s="1"/>
  <c r="AG502" i="1"/>
  <c r="AH502" i="1"/>
  <c r="CV502" i="1" s="1"/>
  <c r="U502" i="1" s="1"/>
  <c r="AI502" i="1"/>
  <c r="CW502" i="1" s="1"/>
  <c r="V502" i="1" s="1"/>
  <c r="AJ502" i="1"/>
  <c r="CU502" i="1"/>
  <c r="T502" i="1" s="1"/>
  <c r="CX502" i="1"/>
  <c r="W502" i="1" s="1"/>
  <c r="GL502" i="1"/>
  <c r="GO502" i="1"/>
  <c r="GP502" i="1"/>
  <c r="GV502" i="1"/>
  <c r="HC502" i="1"/>
  <c r="GX502" i="1" s="1"/>
  <c r="I503" i="1"/>
  <c r="AC503" i="1"/>
  <c r="AE503" i="1"/>
  <c r="AD503" i="1" s="1"/>
  <c r="CR503" i="1" s="1"/>
  <c r="Q503" i="1" s="1"/>
  <c r="AF503" i="1"/>
  <c r="CT503" i="1" s="1"/>
  <c r="S503" i="1" s="1"/>
  <c r="AG503" i="1"/>
  <c r="AH503" i="1"/>
  <c r="CV503" i="1" s="1"/>
  <c r="U503" i="1" s="1"/>
  <c r="AI503" i="1"/>
  <c r="CW503" i="1" s="1"/>
  <c r="V503" i="1" s="1"/>
  <c r="AJ503" i="1"/>
  <c r="CU503" i="1"/>
  <c r="T503" i="1" s="1"/>
  <c r="CX503" i="1"/>
  <c r="W503" i="1" s="1"/>
  <c r="GL503" i="1"/>
  <c r="GO503" i="1"/>
  <c r="GP503" i="1"/>
  <c r="GV503" i="1"/>
  <c r="HC503" i="1"/>
  <c r="GX503" i="1" s="1"/>
  <c r="HG503" i="1"/>
  <c r="I504" i="1"/>
  <c r="AC504" i="1"/>
  <c r="AD504" i="1"/>
  <c r="AB504" i="1" s="1"/>
  <c r="AE504" i="1"/>
  <c r="CS504" i="1" s="1"/>
  <c r="R504" i="1" s="1"/>
  <c r="AF504" i="1"/>
  <c r="AG504" i="1"/>
  <c r="CU504" i="1" s="1"/>
  <c r="T504" i="1" s="1"/>
  <c r="AH504" i="1"/>
  <c r="CV504" i="1" s="1"/>
  <c r="U504" i="1" s="1"/>
  <c r="AI504" i="1"/>
  <c r="AJ504" i="1"/>
  <c r="CX504" i="1" s="1"/>
  <c r="W504" i="1" s="1"/>
  <c r="CQ504" i="1"/>
  <c r="P504" i="1" s="1"/>
  <c r="CT504" i="1"/>
  <c r="S504" i="1" s="1"/>
  <c r="CW504" i="1"/>
  <c r="V504" i="1" s="1"/>
  <c r="GL504" i="1"/>
  <c r="GO504" i="1"/>
  <c r="GP504" i="1"/>
  <c r="GV504" i="1"/>
  <c r="GX504" i="1"/>
  <c r="HC504" i="1"/>
  <c r="I505" i="1"/>
  <c r="AC505" i="1"/>
  <c r="AD505" i="1"/>
  <c r="AB505" i="1" s="1"/>
  <c r="AE505" i="1"/>
  <c r="CS505" i="1" s="1"/>
  <c r="R505" i="1" s="1"/>
  <c r="AF505" i="1"/>
  <c r="AG505" i="1"/>
  <c r="CU505" i="1" s="1"/>
  <c r="T505" i="1" s="1"/>
  <c r="AG523" i="1" s="1"/>
  <c r="AH505" i="1"/>
  <c r="CV505" i="1" s="1"/>
  <c r="U505" i="1" s="1"/>
  <c r="AI505" i="1"/>
  <c r="AJ505" i="1"/>
  <c r="CX505" i="1" s="1"/>
  <c r="W505" i="1" s="1"/>
  <c r="CQ505" i="1"/>
  <c r="P505" i="1" s="1"/>
  <c r="CT505" i="1"/>
  <c r="S505" i="1" s="1"/>
  <c r="CW505" i="1"/>
  <c r="V505" i="1" s="1"/>
  <c r="GL505" i="1"/>
  <c r="GO505" i="1"/>
  <c r="GP505" i="1"/>
  <c r="GV505" i="1"/>
  <c r="GX505" i="1"/>
  <c r="HC505" i="1"/>
  <c r="I506" i="1"/>
  <c r="AC506" i="1"/>
  <c r="AD506" i="1"/>
  <c r="AB506" i="1" s="1"/>
  <c r="AE506" i="1"/>
  <c r="CS506" i="1" s="1"/>
  <c r="R506" i="1" s="1"/>
  <c r="AF506" i="1"/>
  <c r="AG506" i="1"/>
  <c r="CU506" i="1" s="1"/>
  <c r="T506" i="1" s="1"/>
  <c r="AH506" i="1"/>
  <c r="CV506" i="1" s="1"/>
  <c r="U506" i="1" s="1"/>
  <c r="AI506" i="1"/>
  <c r="AJ506" i="1"/>
  <c r="CX506" i="1" s="1"/>
  <c r="W506" i="1" s="1"/>
  <c r="CQ506" i="1"/>
  <c r="P506" i="1" s="1"/>
  <c r="CT506" i="1"/>
  <c r="S506" i="1" s="1"/>
  <c r="CW506" i="1"/>
  <c r="V506" i="1" s="1"/>
  <c r="GL506" i="1"/>
  <c r="GO506" i="1"/>
  <c r="GP506" i="1"/>
  <c r="GV506" i="1"/>
  <c r="GX506" i="1"/>
  <c r="HC506" i="1"/>
  <c r="I507" i="1"/>
  <c r="W507" i="1"/>
  <c r="AC507" i="1"/>
  <c r="AB507" i="1" s="1"/>
  <c r="AD507" i="1"/>
  <c r="CR507" i="1" s="1"/>
  <c r="Q507" i="1" s="1"/>
  <c r="AE507" i="1"/>
  <c r="CS507" i="1" s="1"/>
  <c r="R507" i="1" s="1"/>
  <c r="AF507" i="1"/>
  <c r="AG507" i="1"/>
  <c r="CU507" i="1" s="1"/>
  <c r="T507" i="1" s="1"/>
  <c r="AH507" i="1"/>
  <c r="CV507" i="1" s="1"/>
  <c r="U507" i="1" s="1"/>
  <c r="AI507" i="1"/>
  <c r="AJ507" i="1"/>
  <c r="CQ507" i="1"/>
  <c r="P507" i="1" s="1"/>
  <c r="CT507" i="1"/>
  <c r="S507" i="1" s="1"/>
  <c r="CW507" i="1"/>
  <c r="V507" i="1" s="1"/>
  <c r="CX507" i="1"/>
  <c r="GL507" i="1"/>
  <c r="GO507" i="1"/>
  <c r="GP507" i="1"/>
  <c r="GV507" i="1"/>
  <c r="GX507" i="1"/>
  <c r="HC507" i="1"/>
  <c r="I508" i="1"/>
  <c r="V508" i="1"/>
  <c r="W508" i="1"/>
  <c r="AC508" i="1"/>
  <c r="AB508" i="1" s="1"/>
  <c r="AD508" i="1"/>
  <c r="CR508" i="1" s="1"/>
  <c r="Q508" i="1" s="1"/>
  <c r="AE508" i="1"/>
  <c r="CS508" i="1" s="1"/>
  <c r="R508" i="1" s="1"/>
  <c r="AF508" i="1"/>
  <c r="AG508" i="1"/>
  <c r="CU508" i="1" s="1"/>
  <c r="T508" i="1" s="1"/>
  <c r="AH508" i="1"/>
  <c r="CV508" i="1" s="1"/>
  <c r="U508" i="1" s="1"/>
  <c r="AI508" i="1"/>
  <c r="AJ508" i="1"/>
  <c r="CQ508" i="1"/>
  <c r="P508" i="1" s="1"/>
  <c r="CP508" i="1" s="1"/>
  <c r="O508" i="1" s="1"/>
  <c r="CT508" i="1"/>
  <c r="S508" i="1" s="1"/>
  <c r="CW508" i="1"/>
  <c r="CX508" i="1"/>
  <c r="GL508" i="1"/>
  <c r="GO508" i="1"/>
  <c r="GP508" i="1"/>
  <c r="GV508" i="1"/>
  <c r="GX508" i="1"/>
  <c r="HC508" i="1"/>
  <c r="I509" i="1"/>
  <c r="V509" i="1"/>
  <c r="W509" i="1"/>
  <c r="AC509" i="1"/>
  <c r="AB509" i="1" s="1"/>
  <c r="AD509" i="1"/>
  <c r="CR509" i="1" s="1"/>
  <c r="Q509" i="1" s="1"/>
  <c r="AE509" i="1"/>
  <c r="CS509" i="1" s="1"/>
  <c r="R509" i="1" s="1"/>
  <c r="AF509" i="1"/>
  <c r="AG509" i="1"/>
  <c r="CU509" i="1" s="1"/>
  <c r="T509" i="1" s="1"/>
  <c r="AH509" i="1"/>
  <c r="CV509" i="1" s="1"/>
  <c r="U509" i="1" s="1"/>
  <c r="AI509" i="1"/>
  <c r="AJ509" i="1"/>
  <c r="CQ509" i="1"/>
  <c r="P509" i="1" s="1"/>
  <c r="CT509" i="1"/>
  <c r="S509" i="1" s="1"/>
  <c r="CW509" i="1"/>
  <c r="CX509" i="1"/>
  <c r="GL509" i="1"/>
  <c r="GO509" i="1"/>
  <c r="GP509" i="1"/>
  <c r="GV509" i="1"/>
  <c r="GX509" i="1"/>
  <c r="HC509" i="1"/>
  <c r="I510" i="1"/>
  <c r="O510" i="1"/>
  <c r="V510" i="1"/>
  <c r="W510" i="1"/>
  <c r="AC510" i="1"/>
  <c r="AB510" i="1" s="1"/>
  <c r="AD510" i="1"/>
  <c r="CR510" i="1" s="1"/>
  <c r="Q510" i="1" s="1"/>
  <c r="AE510" i="1"/>
  <c r="CS510" i="1" s="1"/>
  <c r="R510" i="1" s="1"/>
  <c r="AF510" i="1"/>
  <c r="AG510" i="1"/>
  <c r="CU510" i="1" s="1"/>
  <c r="T510" i="1" s="1"/>
  <c r="AH510" i="1"/>
  <c r="CV510" i="1" s="1"/>
  <c r="U510" i="1" s="1"/>
  <c r="AI510" i="1"/>
  <c r="AJ510" i="1"/>
  <c r="CQ510" i="1"/>
  <c r="P510" i="1" s="1"/>
  <c r="CP510" i="1" s="1"/>
  <c r="CT510" i="1"/>
  <c r="S510" i="1" s="1"/>
  <c r="CW510" i="1"/>
  <c r="CX510" i="1"/>
  <c r="GL510" i="1"/>
  <c r="GO510" i="1"/>
  <c r="GP510" i="1"/>
  <c r="GV510" i="1"/>
  <c r="GX510" i="1"/>
  <c r="HC510" i="1"/>
  <c r="C511" i="1"/>
  <c r="D511" i="1"/>
  <c r="V511" i="1"/>
  <c r="AC511" i="1"/>
  <c r="AD511" i="1"/>
  <c r="CR511" i="1" s="1"/>
  <c r="Q511" i="1" s="1"/>
  <c r="AE511" i="1"/>
  <c r="AF511" i="1"/>
  <c r="CT511" i="1" s="1"/>
  <c r="S511" i="1" s="1"/>
  <c r="AG511" i="1"/>
  <c r="CU511" i="1" s="1"/>
  <c r="T511" i="1" s="1"/>
  <c r="AH511" i="1"/>
  <c r="AI511" i="1"/>
  <c r="AJ511" i="1"/>
  <c r="CS511" i="1"/>
  <c r="R511" i="1" s="1"/>
  <c r="CV511" i="1"/>
  <c r="U511" i="1" s="1"/>
  <c r="CW511" i="1"/>
  <c r="CX511" i="1"/>
  <c r="W511" i="1" s="1"/>
  <c r="GL511" i="1"/>
  <c r="BZ523" i="1" s="1"/>
  <c r="GO511" i="1"/>
  <c r="GP511" i="1"/>
  <c r="GV511" i="1"/>
  <c r="HC511" i="1" s="1"/>
  <c r="GX511" i="1" s="1"/>
  <c r="I512" i="1"/>
  <c r="V512" i="1"/>
  <c r="AC512" i="1"/>
  <c r="AB512" i="1" s="1"/>
  <c r="AD512" i="1"/>
  <c r="CR512" i="1" s="1"/>
  <c r="Q512" i="1" s="1"/>
  <c r="AE512" i="1"/>
  <c r="AF512" i="1"/>
  <c r="CT512" i="1" s="1"/>
  <c r="S512" i="1" s="1"/>
  <c r="AG512" i="1"/>
  <c r="CU512" i="1" s="1"/>
  <c r="T512" i="1" s="1"/>
  <c r="AH512" i="1"/>
  <c r="AI512" i="1"/>
  <c r="AJ512" i="1"/>
  <c r="CS512" i="1"/>
  <c r="R512" i="1" s="1"/>
  <c r="CV512" i="1"/>
  <c r="U512" i="1" s="1"/>
  <c r="CW512" i="1"/>
  <c r="CX512" i="1"/>
  <c r="W512" i="1" s="1"/>
  <c r="GL512" i="1"/>
  <c r="GO512" i="1"/>
  <c r="GP512" i="1"/>
  <c r="GV512" i="1"/>
  <c r="HC512" i="1" s="1"/>
  <c r="GX512" i="1" s="1"/>
  <c r="HG512" i="1"/>
  <c r="I513" i="1"/>
  <c r="U513" i="1"/>
  <c r="AC513" i="1"/>
  <c r="CQ513" i="1" s="1"/>
  <c r="P513" i="1" s="1"/>
  <c r="AE513" i="1"/>
  <c r="AF513" i="1"/>
  <c r="CT513" i="1" s="1"/>
  <c r="S513" i="1" s="1"/>
  <c r="AG513" i="1"/>
  <c r="CU513" i="1" s="1"/>
  <c r="T513" i="1" s="1"/>
  <c r="AH513" i="1"/>
  <c r="AI513" i="1"/>
  <c r="AJ513" i="1"/>
  <c r="CX513" i="1" s="1"/>
  <c r="W513" i="1" s="1"/>
  <c r="CV513" i="1"/>
  <c r="CW513" i="1"/>
  <c r="V513" i="1" s="1"/>
  <c r="GL513" i="1"/>
  <c r="GO513" i="1"/>
  <c r="GP513" i="1"/>
  <c r="GV513" i="1"/>
  <c r="HC513" i="1"/>
  <c r="GX513" i="1" s="1"/>
  <c r="I514" i="1"/>
  <c r="U514" i="1"/>
  <c r="AC514" i="1"/>
  <c r="CQ514" i="1" s="1"/>
  <c r="P514" i="1" s="1"/>
  <c r="AE514" i="1"/>
  <c r="AF514" i="1"/>
  <c r="CT514" i="1" s="1"/>
  <c r="S514" i="1" s="1"/>
  <c r="AG514" i="1"/>
  <c r="AH514" i="1"/>
  <c r="AI514" i="1"/>
  <c r="AJ514" i="1"/>
  <c r="CX514" i="1" s="1"/>
  <c r="W514" i="1" s="1"/>
  <c r="CU514" i="1"/>
  <c r="T514" i="1" s="1"/>
  <c r="CV514" i="1"/>
  <c r="CW514" i="1"/>
  <c r="V514" i="1" s="1"/>
  <c r="GL514" i="1"/>
  <c r="GO514" i="1"/>
  <c r="GP514" i="1"/>
  <c r="GV514" i="1"/>
  <c r="HC514" i="1"/>
  <c r="GX514" i="1" s="1"/>
  <c r="I515" i="1"/>
  <c r="U515" i="1"/>
  <c r="AC515" i="1"/>
  <c r="CQ515" i="1" s="1"/>
  <c r="P515" i="1" s="1"/>
  <c r="AE515" i="1"/>
  <c r="AF515" i="1"/>
  <c r="CT515" i="1" s="1"/>
  <c r="S515" i="1" s="1"/>
  <c r="AG515" i="1"/>
  <c r="CU515" i="1" s="1"/>
  <c r="T515" i="1" s="1"/>
  <c r="AH515" i="1"/>
  <c r="AI515" i="1"/>
  <c r="AJ515" i="1"/>
  <c r="CX515" i="1" s="1"/>
  <c r="W515" i="1" s="1"/>
  <c r="CV515" i="1"/>
  <c r="CW515" i="1"/>
  <c r="V515" i="1" s="1"/>
  <c r="GL515" i="1"/>
  <c r="GO515" i="1"/>
  <c r="GP515" i="1"/>
  <c r="GV515" i="1"/>
  <c r="HC515" i="1"/>
  <c r="GX515" i="1" s="1"/>
  <c r="I516" i="1"/>
  <c r="U516" i="1"/>
  <c r="AC516" i="1"/>
  <c r="CQ516" i="1" s="1"/>
  <c r="P516" i="1" s="1"/>
  <c r="AE516" i="1"/>
  <c r="AF516" i="1"/>
  <c r="CT516" i="1" s="1"/>
  <c r="S516" i="1" s="1"/>
  <c r="AG516" i="1"/>
  <c r="AH516" i="1"/>
  <c r="AI516" i="1"/>
  <c r="AJ516" i="1"/>
  <c r="CX516" i="1" s="1"/>
  <c r="W516" i="1" s="1"/>
  <c r="CU516" i="1"/>
  <c r="T516" i="1" s="1"/>
  <c r="CV516" i="1"/>
  <c r="CW516" i="1"/>
  <c r="V516" i="1" s="1"/>
  <c r="GL516" i="1"/>
  <c r="GO516" i="1"/>
  <c r="GP516" i="1"/>
  <c r="GV516" i="1"/>
  <c r="HC516" i="1"/>
  <c r="GX516" i="1" s="1"/>
  <c r="I517" i="1"/>
  <c r="U517" i="1"/>
  <c r="AC517" i="1"/>
  <c r="CQ517" i="1" s="1"/>
  <c r="P517" i="1" s="1"/>
  <c r="AE517" i="1"/>
  <c r="AF517" i="1"/>
  <c r="CT517" i="1" s="1"/>
  <c r="S517" i="1" s="1"/>
  <c r="AG517" i="1"/>
  <c r="CU517" i="1" s="1"/>
  <c r="T517" i="1" s="1"/>
  <c r="AH517" i="1"/>
  <c r="AI517" i="1"/>
  <c r="AJ517" i="1"/>
  <c r="CX517" i="1" s="1"/>
  <c r="W517" i="1" s="1"/>
  <c r="CV517" i="1"/>
  <c r="CW517" i="1"/>
  <c r="V517" i="1" s="1"/>
  <c r="GL517" i="1"/>
  <c r="GO517" i="1"/>
  <c r="GP517" i="1"/>
  <c r="GV517" i="1"/>
  <c r="HC517" i="1"/>
  <c r="GX517" i="1" s="1"/>
  <c r="C518" i="1"/>
  <c r="D518" i="1"/>
  <c r="T518" i="1"/>
  <c r="Y518" i="1"/>
  <c r="AC518" i="1"/>
  <c r="AD518" i="1"/>
  <c r="AE518" i="1"/>
  <c r="CS518" i="1" s="1"/>
  <c r="R518" i="1" s="1"/>
  <c r="CY518" i="1" s="1"/>
  <c r="X518" i="1" s="1"/>
  <c r="AF518" i="1"/>
  <c r="CT518" i="1" s="1"/>
  <c r="S518" i="1" s="1"/>
  <c r="AG518" i="1"/>
  <c r="AH518" i="1"/>
  <c r="AI518" i="1"/>
  <c r="CW518" i="1" s="1"/>
  <c r="V518" i="1" s="1"/>
  <c r="AJ518" i="1"/>
  <c r="CX518" i="1" s="1"/>
  <c r="W518" i="1" s="1"/>
  <c r="CQ518" i="1"/>
  <c r="P518" i="1" s="1"/>
  <c r="CU518" i="1"/>
  <c r="CV518" i="1"/>
  <c r="U518" i="1" s="1"/>
  <c r="CZ518" i="1"/>
  <c r="GL518" i="1"/>
  <c r="GO518" i="1"/>
  <c r="GP518" i="1"/>
  <c r="GV518" i="1"/>
  <c r="HC518" i="1"/>
  <c r="GX518" i="1" s="1"/>
  <c r="I519" i="1"/>
  <c r="T519" i="1"/>
  <c r="U519" i="1"/>
  <c r="AC519" i="1"/>
  <c r="AE519" i="1"/>
  <c r="CS519" i="1" s="1"/>
  <c r="R519" i="1" s="1"/>
  <c r="AF519" i="1"/>
  <c r="CT519" i="1" s="1"/>
  <c r="S519" i="1" s="1"/>
  <c r="CZ519" i="1" s="1"/>
  <c r="Y519" i="1" s="1"/>
  <c r="AG519" i="1"/>
  <c r="AH519" i="1"/>
  <c r="AI519" i="1"/>
  <c r="CW519" i="1" s="1"/>
  <c r="V519" i="1" s="1"/>
  <c r="AJ519" i="1"/>
  <c r="CX519" i="1" s="1"/>
  <c r="W519" i="1" s="1"/>
  <c r="CQ519" i="1"/>
  <c r="P519" i="1" s="1"/>
  <c r="CU519" i="1"/>
  <c r="CV519" i="1"/>
  <c r="CY519" i="1"/>
  <c r="X519" i="1" s="1"/>
  <c r="GL519" i="1"/>
  <c r="GO519" i="1"/>
  <c r="GP519" i="1"/>
  <c r="GV519" i="1"/>
  <c r="GX519" i="1"/>
  <c r="HC519" i="1"/>
  <c r="HG519" i="1"/>
  <c r="C520" i="1"/>
  <c r="D520" i="1"/>
  <c r="R520" i="1"/>
  <c r="AC520" i="1"/>
  <c r="CQ520" i="1" s="1"/>
  <c r="P520" i="1" s="1"/>
  <c r="AD520" i="1"/>
  <c r="CR520" i="1" s="1"/>
  <c r="Q520" i="1" s="1"/>
  <c r="AE520" i="1"/>
  <c r="AF520" i="1"/>
  <c r="AG520" i="1"/>
  <c r="CU520" i="1" s="1"/>
  <c r="T520" i="1" s="1"/>
  <c r="AH520" i="1"/>
  <c r="CV520" i="1" s="1"/>
  <c r="U520" i="1" s="1"/>
  <c r="AI520" i="1"/>
  <c r="AJ520" i="1"/>
  <c r="CX520" i="1" s="1"/>
  <c r="W520" i="1" s="1"/>
  <c r="CS520" i="1"/>
  <c r="CT520" i="1"/>
  <c r="S520" i="1" s="1"/>
  <c r="CW520" i="1"/>
  <c r="V520" i="1" s="1"/>
  <c r="GL520" i="1"/>
  <c r="GO520" i="1"/>
  <c r="GP520" i="1"/>
  <c r="GV520" i="1"/>
  <c r="HC520" i="1" s="1"/>
  <c r="GX520" i="1" s="1"/>
  <c r="I521" i="1"/>
  <c r="R521" i="1"/>
  <c r="AC521" i="1"/>
  <c r="CQ521" i="1" s="1"/>
  <c r="P521" i="1" s="1"/>
  <c r="CP521" i="1" s="1"/>
  <c r="O521" i="1" s="1"/>
  <c r="AD521" i="1"/>
  <c r="CR521" i="1" s="1"/>
  <c r="Q521" i="1" s="1"/>
  <c r="AE521" i="1"/>
  <c r="AF521" i="1"/>
  <c r="AG521" i="1"/>
  <c r="CU521" i="1" s="1"/>
  <c r="T521" i="1" s="1"/>
  <c r="AH521" i="1"/>
  <c r="CV521" i="1" s="1"/>
  <c r="U521" i="1" s="1"/>
  <c r="AI521" i="1"/>
  <c r="AJ521" i="1"/>
  <c r="CX521" i="1" s="1"/>
  <c r="W521" i="1" s="1"/>
  <c r="CS521" i="1"/>
  <c r="CT521" i="1"/>
  <c r="S521" i="1" s="1"/>
  <c r="CW521" i="1"/>
  <c r="V521" i="1" s="1"/>
  <c r="GL521" i="1"/>
  <c r="GO521" i="1"/>
  <c r="GP521" i="1"/>
  <c r="GV521" i="1"/>
  <c r="HC521" i="1" s="1"/>
  <c r="GX521" i="1" s="1"/>
  <c r="B523" i="1"/>
  <c r="B495" i="1" s="1"/>
  <c r="C523" i="1"/>
  <c r="C495" i="1" s="1"/>
  <c r="D523" i="1"/>
  <c r="D495" i="1" s="1"/>
  <c r="F523" i="1"/>
  <c r="F495" i="1" s="1"/>
  <c r="G523" i="1"/>
  <c r="G495" i="1" s="1"/>
  <c r="BX523" i="1"/>
  <c r="AO523" i="1" s="1"/>
  <c r="AO495" i="1" s="1"/>
  <c r="BY523" i="1"/>
  <c r="AP523" i="1" s="1"/>
  <c r="CD523" i="1"/>
  <c r="CD495" i="1" s="1"/>
  <c r="CK523" i="1"/>
  <c r="BB523" i="1" s="1"/>
  <c r="CL523" i="1"/>
  <c r="CL495" i="1" s="1"/>
  <c r="CM523" i="1"/>
  <c r="BD523" i="1" s="1"/>
  <c r="BD495" i="1" s="1"/>
  <c r="B553" i="1"/>
  <c r="B22" i="1" s="1"/>
  <c r="C553" i="1"/>
  <c r="C22" i="1" s="1"/>
  <c r="D553" i="1"/>
  <c r="D22" i="1" s="1"/>
  <c r="F553" i="1"/>
  <c r="F22" i="1" s="1"/>
  <c r="G553" i="1"/>
  <c r="G22" i="1" s="1"/>
  <c r="B583" i="1"/>
  <c r="B18" i="1" s="1"/>
  <c r="C583" i="1"/>
  <c r="C18" i="1" s="1"/>
  <c r="D583" i="1"/>
  <c r="D18" i="1" s="1"/>
  <c r="F583" i="1"/>
  <c r="F18" i="1" s="1"/>
  <c r="G583" i="1"/>
  <c r="G18" i="1" s="1"/>
  <c r="F12" i="6"/>
  <c r="G12" i="6"/>
  <c r="AP495" i="1" l="1"/>
  <c r="F532" i="1"/>
  <c r="CY521" i="1"/>
  <c r="X521" i="1" s="1"/>
  <c r="CZ521" i="1"/>
  <c r="Y521" i="1" s="1"/>
  <c r="BZ495" i="1"/>
  <c r="AQ523" i="1"/>
  <c r="CG523" i="1"/>
  <c r="CZ456" i="1"/>
  <c r="Y456" i="1" s="1"/>
  <c r="CY456" i="1"/>
  <c r="X456" i="1" s="1"/>
  <c r="CZ455" i="1"/>
  <c r="Y455" i="1" s="1"/>
  <c r="CY455" i="1"/>
  <c r="X455" i="1" s="1"/>
  <c r="GM521" i="1"/>
  <c r="GN521" i="1" s="1"/>
  <c r="CY520" i="1"/>
  <c r="X520" i="1" s="1"/>
  <c r="CZ520" i="1"/>
  <c r="Y520" i="1" s="1"/>
  <c r="CP520" i="1"/>
  <c r="O520" i="1" s="1"/>
  <c r="AG495" i="1"/>
  <c r="T523" i="1"/>
  <c r="CY504" i="1"/>
  <c r="X504" i="1" s="1"/>
  <c r="CZ504" i="1"/>
  <c r="Y504" i="1" s="1"/>
  <c r="CZ401" i="1"/>
  <c r="Y401" i="1" s="1"/>
  <c r="CY401" i="1"/>
  <c r="X401" i="1" s="1"/>
  <c r="AD513" i="1"/>
  <c r="CS513" i="1"/>
  <c r="R513" i="1" s="1"/>
  <c r="CY513" i="1" s="1"/>
  <c r="X513" i="1" s="1"/>
  <c r="CY507" i="1"/>
  <c r="X507" i="1" s="1"/>
  <c r="CZ507" i="1"/>
  <c r="Y507" i="1" s="1"/>
  <c r="CC523" i="1"/>
  <c r="CY460" i="1"/>
  <c r="X460" i="1" s="1"/>
  <c r="CZ460" i="1"/>
  <c r="Y460" i="1" s="1"/>
  <c r="AB456" i="1"/>
  <c r="CQ456" i="1"/>
  <c r="P456" i="1" s="1"/>
  <c r="CP456" i="1" s="1"/>
  <c r="O456" i="1" s="1"/>
  <c r="GM456" i="1" s="1"/>
  <c r="GN456" i="1" s="1"/>
  <c r="CS449" i="1"/>
  <c r="R449" i="1" s="1"/>
  <c r="AD449" i="1"/>
  <c r="AB447" i="1"/>
  <c r="CR447" i="1"/>
  <c r="Q447" i="1" s="1"/>
  <c r="CQ442" i="1"/>
  <c r="P442" i="1" s="1"/>
  <c r="CP442" i="1" s="1"/>
  <c r="O442" i="1" s="1"/>
  <c r="HG442" i="1"/>
  <c r="AB442" i="1"/>
  <c r="AF340" i="1"/>
  <c r="AJ523" i="1"/>
  <c r="CY333" i="1"/>
  <c r="X333" i="1" s="1"/>
  <c r="CZ333" i="1"/>
  <c r="Y333" i="1" s="1"/>
  <c r="AU523" i="1"/>
  <c r="CY512" i="1"/>
  <c r="X512" i="1" s="1"/>
  <c r="CZ512" i="1"/>
  <c r="Y512" i="1" s="1"/>
  <c r="CY508" i="1"/>
  <c r="X508" i="1" s="1"/>
  <c r="GM508" i="1" s="1"/>
  <c r="GN508" i="1" s="1"/>
  <c r="CZ508" i="1"/>
  <c r="Y508" i="1" s="1"/>
  <c r="CP507" i="1"/>
  <c r="O507" i="1" s="1"/>
  <c r="GM507" i="1" s="1"/>
  <c r="GN507" i="1" s="1"/>
  <c r="CY499" i="1"/>
  <c r="X499" i="1" s="1"/>
  <c r="CZ499" i="1"/>
  <c r="Y499" i="1" s="1"/>
  <c r="CJ523" i="1"/>
  <c r="AH523" i="1"/>
  <c r="BZ437" i="1"/>
  <c r="AQ463" i="1"/>
  <c r="CY334" i="1"/>
  <c r="X334" i="1" s="1"/>
  <c r="CZ334" i="1"/>
  <c r="Y334" i="1" s="1"/>
  <c r="BC234" i="1"/>
  <c r="F307" i="1"/>
  <c r="CY246" i="1"/>
  <c r="X246" i="1" s="1"/>
  <c r="CZ246" i="1"/>
  <c r="Y246" i="1" s="1"/>
  <c r="AD517" i="1"/>
  <c r="CS517" i="1"/>
  <c r="R517" i="1" s="1"/>
  <c r="CZ517" i="1" s="1"/>
  <c r="Y517" i="1" s="1"/>
  <c r="CY509" i="1"/>
  <c r="X509" i="1" s="1"/>
  <c r="CZ509" i="1"/>
  <c r="Y509" i="1" s="1"/>
  <c r="CY505" i="1"/>
  <c r="X505" i="1" s="1"/>
  <c r="CZ505" i="1"/>
  <c r="Y505" i="1" s="1"/>
  <c r="CP500" i="1"/>
  <c r="O500" i="1" s="1"/>
  <c r="AB455" i="1"/>
  <c r="CQ455" i="1"/>
  <c r="P455" i="1" s="1"/>
  <c r="CP455" i="1" s="1"/>
  <c r="O455" i="1" s="1"/>
  <c r="GM455" i="1" s="1"/>
  <c r="GN455" i="1" s="1"/>
  <c r="CY377" i="1"/>
  <c r="X377" i="1" s="1"/>
  <c r="CZ377" i="1"/>
  <c r="Y377" i="1" s="1"/>
  <c r="AP323" i="1"/>
  <c r="F349" i="1"/>
  <c r="CZ329" i="1"/>
  <c r="Y329" i="1" s="1"/>
  <c r="CY329" i="1"/>
  <c r="X329" i="1" s="1"/>
  <c r="AD516" i="1"/>
  <c r="CS516" i="1"/>
  <c r="R516" i="1" s="1"/>
  <c r="CZ516" i="1" s="1"/>
  <c r="Y516" i="1" s="1"/>
  <c r="CY500" i="1"/>
  <c r="X500" i="1" s="1"/>
  <c r="CZ500" i="1"/>
  <c r="Y500" i="1" s="1"/>
  <c r="AI437" i="1"/>
  <c r="V463" i="1"/>
  <c r="F548" i="1"/>
  <c r="F527" i="1"/>
  <c r="AB521" i="1"/>
  <c r="AB520" i="1"/>
  <c r="AD515" i="1"/>
  <c r="CS515" i="1"/>
  <c r="R515" i="1" s="1"/>
  <c r="CY515" i="1" s="1"/>
  <c r="X515" i="1" s="1"/>
  <c r="CY511" i="1"/>
  <c r="X511" i="1" s="1"/>
  <c r="CZ511" i="1"/>
  <c r="Y511" i="1" s="1"/>
  <c r="CY510" i="1"/>
  <c r="X510" i="1" s="1"/>
  <c r="GM510" i="1" s="1"/>
  <c r="GN510" i="1" s="1"/>
  <c r="CZ510" i="1"/>
  <c r="Y510" i="1" s="1"/>
  <c r="CP509" i="1"/>
  <c r="O509" i="1" s="1"/>
  <c r="GM509" i="1" s="1"/>
  <c r="GN509" i="1" s="1"/>
  <c r="AB503" i="1"/>
  <c r="CP460" i="1"/>
  <c r="O460" i="1" s="1"/>
  <c r="GM460" i="1" s="1"/>
  <c r="GN460" i="1" s="1"/>
  <c r="CY450" i="1"/>
  <c r="X450" i="1" s="1"/>
  <c r="CZ450" i="1"/>
  <c r="Y450" i="1" s="1"/>
  <c r="CZ446" i="1"/>
  <c r="Y446" i="1" s="1"/>
  <c r="AF463" i="1"/>
  <c r="CY446" i="1"/>
  <c r="X446" i="1" s="1"/>
  <c r="AJ463" i="1"/>
  <c r="CY402" i="1"/>
  <c r="X402" i="1" s="1"/>
  <c r="CZ402" i="1"/>
  <c r="Y402" i="1" s="1"/>
  <c r="CZ513" i="1"/>
  <c r="Y513" i="1" s="1"/>
  <c r="AH463" i="1"/>
  <c r="CY332" i="1"/>
  <c r="X332" i="1" s="1"/>
  <c r="CZ332" i="1"/>
  <c r="Y332" i="1" s="1"/>
  <c r="CP499" i="1"/>
  <c r="O499" i="1" s="1"/>
  <c r="GM499" i="1" s="1"/>
  <c r="GN499" i="1" s="1"/>
  <c r="AB454" i="1"/>
  <c r="CQ454" i="1"/>
  <c r="P454" i="1" s="1"/>
  <c r="CP454" i="1" s="1"/>
  <c r="O454" i="1" s="1"/>
  <c r="CP453" i="1"/>
  <c r="O453" i="1" s="1"/>
  <c r="CY384" i="1"/>
  <c r="X384" i="1" s="1"/>
  <c r="CZ384" i="1"/>
  <c r="Y384" i="1" s="1"/>
  <c r="CQ336" i="1"/>
  <c r="P336" i="1" s="1"/>
  <c r="CP336" i="1" s="1"/>
  <c r="O336" i="1" s="1"/>
  <c r="AB336" i="1"/>
  <c r="CY335" i="1"/>
  <c r="X335" i="1" s="1"/>
  <c r="CZ335" i="1"/>
  <c r="Y335" i="1" s="1"/>
  <c r="CJ340" i="1"/>
  <c r="CI523" i="1"/>
  <c r="BY495" i="1"/>
  <c r="AD519" i="1"/>
  <c r="AB518" i="1"/>
  <c r="CR518" i="1"/>
  <c r="Q518" i="1" s="1"/>
  <c r="CY506" i="1"/>
  <c r="X506" i="1" s="1"/>
  <c r="CZ506" i="1"/>
  <c r="Y506" i="1" s="1"/>
  <c r="AB502" i="1"/>
  <c r="CP498" i="1"/>
  <c r="O498" i="1" s="1"/>
  <c r="AI523" i="1"/>
  <c r="CP497" i="1"/>
  <c r="O497" i="1" s="1"/>
  <c r="AB459" i="1"/>
  <c r="AB458" i="1"/>
  <c r="AB457" i="1"/>
  <c r="CZ454" i="1"/>
  <c r="Y454" i="1" s="1"/>
  <c r="CY454" i="1"/>
  <c r="X454" i="1" s="1"/>
  <c r="CJ463" i="1"/>
  <c r="CG405" i="1"/>
  <c r="BZ372" i="1"/>
  <c r="AQ405" i="1"/>
  <c r="CY390" i="1"/>
  <c r="X390" i="1" s="1"/>
  <c r="CZ390" i="1"/>
  <c r="Y390" i="1" s="1"/>
  <c r="BB495" i="1"/>
  <c r="F536" i="1"/>
  <c r="CC437" i="1"/>
  <c r="AT463" i="1"/>
  <c r="BC523" i="1"/>
  <c r="AF523" i="1"/>
  <c r="CP518" i="1"/>
  <c r="O518" i="1" s="1"/>
  <c r="GM518" i="1" s="1"/>
  <c r="GN518" i="1" s="1"/>
  <c r="CY516" i="1"/>
  <c r="X516" i="1" s="1"/>
  <c r="AD514" i="1"/>
  <c r="CS514" i="1"/>
  <c r="R514" i="1" s="1"/>
  <c r="CZ514" i="1" s="1"/>
  <c r="Y514" i="1" s="1"/>
  <c r="AB511" i="1"/>
  <c r="AB498" i="1"/>
  <c r="AB497" i="1"/>
  <c r="BD463" i="1"/>
  <c r="AB461" i="1"/>
  <c r="CZ453" i="1"/>
  <c r="Y453" i="1" s="1"/>
  <c r="CQ450" i="1"/>
  <c r="P450" i="1" s="1"/>
  <c r="CP450" i="1" s="1"/>
  <c r="O450" i="1" s="1"/>
  <c r="GM450" i="1" s="1"/>
  <c r="GN450" i="1" s="1"/>
  <c r="AB450" i="1"/>
  <c r="CD463" i="1"/>
  <c r="AG463" i="1"/>
  <c r="CY386" i="1"/>
  <c r="X386" i="1" s="1"/>
  <c r="CZ386" i="1"/>
  <c r="Y386" i="1" s="1"/>
  <c r="AB500" i="1"/>
  <c r="AB499" i="1"/>
  <c r="AO463" i="1"/>
  <c r="AB460" i="1"/>
  <c r="CY449" i="1"/>
  <c r="X449" i="1" s="1"/>
  <c r="CZ398" i="1"/>
  <c r="Y398" i="1" s="1"/>
  <c r="CS395" i="1"/>
  <c r="R395" i="1" s="1"/>
  <c r="CY395" i="1" s="1"/>
  <c r="X395" i="1" s="1"/>
  <c r="AD395" i="1"/>
  <c r="R393" i="1"/>
  <c r="CY381" i="1"/>
  <c r="X381" i="1" s="1"/>
  <c r="CZ381" i="1"/>
  <c r="Y381" i="1" s="1"/>
  <c r="CQ378" i="1"/>
  <c r="P378" i="1" s="1"/>
  <c r="CP378" i="1" s="1"/>
  <c r="O378" i="1" s="1"/>
  <c r="GM378" i="1" s="1"/>
  <c r="GN378" i="1" s="1"/>
  <c r="AB378" i="1"/>
  <c r="AI405" i="1"/>
  <c r="AI340" i="1"/>
  <c r="AI291" i="1"/>
  <c r="DF533" i="3"/>
  <c r="DJ533" i="3" s="1"/>
  <c r="DG533" i="3"/>
  <c r="DH533" i="3"/>
  <c r="DI533" i="3"/>
  <c r="DH173" i="3"/>
  <c r="DI173" i="3"/>
  <c r="DF173" i="3"/>
  <c r="DJ173" i="3" s="1"/>
  <c r="DG173" i="3"/>
  <c r="CW86" i="3"/>
  <c r="CX86" i="3"/>
  <c r="CM495" i="1"/>
  <c r="BC463" i="1"/>
  <c r="CZ452" i="1"/>
  <c r="Y452" i="1" s="1"/>
  <c r="CP447" i="1"/>
  <c r="O447" i="1" s="1"/>
  <c r="AB446" i="1"/>
  <c r="CR446" i="1"/>
  <c r="Q446" i="1" s="1"/>
  <c r="CS440" i="1"/>
  <c r="R440" i="1" s="1"/>
  <c r="CY440" i="1" s="1"/>
  <c r="X440" i="1" s="1"/>
  <c r="AD440" i="1"/>
  <c r="CQ403" i="1"/>
  <c r="P403" i="1" s="1"/>
  <c r="CP403" i="1" s="1"/>
  <c r="O403" i="1" s="1"/>
  <c r="AB403" i="1"/>
  <c r="CP398" i="1"/>
  <c r="O398" i="1" s="1"/>
  <c r="AB398" i="1"/>
  <c r="CY397" i="1"/>
  <c r="X397" i="1" s="1"/>
  <c r="CZ396" i="1"/>
  <c r="Y396" i="1" s="1"/>
  <c r="CY378" i="1"/>
  <c r="X378" i="1" s="1"/>
  <c r="CZ378" i="1"/>
  <c r="Y378" i="1" s="1"/>
  <c r="CQ333" i="1"/>
  <c r="P333" i="1" s="1"/>
  <c r="CP333" i="1" s="1"/>
  <c r="O333" i="1" s="1"/>
  <c r="GM333" i="1" s="1"/>
  <c r="GN333" i="1" s="1"/>
  <c r="AB333" i="1"/>
  <c r="CC323" i="1"/>
  <c r="AT340" i="1"/>
  <c r="CY267" i="1"/>
  <c r="X267" i="1" s="1"/>
  <c r="CZ267" i="1"/>
  <c r="Y267" i="1" s="1"/>
  <c r="CS248" i="1"/>
  <c r="R248" i="1" s="1"/>
  <c r="CZ248" i="1" s="1"/>
  <c r="Y248" i="1" s="1"/>
  <c r="AD248" i="1"/>
  <c r="BZ234" i="1"/>
  <c r="AQ291" i="1"/>
  <c r="CG291" i="1"/>
  <c r="CQ512" i="1"/>
  <c r="P512" i="1" s="1"/>
  <c r="CP512" i="1" s="1"/>
  <c r="O512" i="1" s="1"/>
  <c r="GM512" i="1" s="1"/>
  <c r="GN512" i="1" s="1"/>
  <c r="CQ511" i="1"/>
  <c r="P511" i="1" s="1"/>
  <c r="CP511" i="1" s="1"/>
  <c r="O511" i="1" s="1"/>
  <c r="GM511" i="1" s="1"/>
  <c r="GN511" i="1" s="1"/>
  <c r="CR506" i="1"/>
  <c r="Q506" i="1" s="1"/>
  <c r="CP506" i="1" s="1"/>
  <c r="O506" i="1" s="1"/>
  <c r="GM506" i="1" s="1"/>
  <c r="GN506" i="1" s="1"/>
  <c r="CR505" i="1"/>
  <c r="Q505" i="1" s="1"/>
  <c r="CP505" i="1" s="1"/>
  <c r="O505" i="1" s="1"/>
  <c r="GM505" i="1" s="1"/>
  <c r="GN505" i="1" s="1"/>
  <c r="CR504" i="1"/>
  <c r="Q504" i="1" s="1"/>
  <c r="CS503" i="1"/>
  <c r="R503" i="1" s="1"/>
  <c r="CY503" i="1" s="1"/>
  <c r="X503" i="1" s="1"/>
  <c r="CS502" i="1"/>
  <c r="R502" i="1" s="1"/>
  <c r="CY502" i="1" s="1"/>
  <c r="X502" i="1" s="1"/>
  <c r="CS501" i="1"/>
  <c r="R501" i="1" s="1"/>
  <c r="CY501" i="1" s="1"/>
  <c r="X501" i="1" s="1"/>
  <c r="BB463" i="1"/>
  <c r="CS461" i="1"/>
  <c r="R461" i="1" s="1"/>
  <c r="CY461" i="1" s="1"/>
  <c r="X461" i="1" s="1"/>
  <c r="AB453" i="1"/>
  <c r="CP446" i="1"/>
  <c r="O446" i="1" s="1"/>
  <c r="GM446" i="1" s="1"/>
  <c r="GN446" i="1" s="1"/>
  <c r="AD445" i="1"/>
  <c r="CR445" i="1" s="1"/>
  <c r="Q445" i="1" s="1"/>
  <c r="CS445" i="1"/>
  <c r="R445" i="1" s="1"/>
  <c r="CZ445" i="1" s="1"/>
  <c r="Y445" i="1" s="1"/>
  <c r="AD444" i="1"/>
  <c r="CR444" i="1" s="1"/>
  <c r="Q444" i="1" s="1"/>
  <c r="CS444" i="1"/>
  <c r="R444" i="1" s="1"/>
  <c r="CZ444" i="1" s="1"/>
  <c r="Y444" i="1" s="1"/>
  <c r="CY442" i="1"/>
  <c r="X442" i="1" s="1"/>
  <c r="CZ442" i="1"/>
  <c r="Y442" i="1" s="1"/>
  <c r="CP401" i="1"/>
  <c r="O401" i="1" s="1"/>
  <c r="GM401" i="1" s="1"/>
  <c r="GN401" i="1" s="1"/>
  <c r="CZ399" i="1"/>
  <c r="Y399" i="1" s="1"/>
  <c r="CY391" i="1"/>
  <c r="X391" i="1" s="1"/>
  <c r="CZ391" i="1"/>
  <c r="Y391" i="1" s="1"/>
  <c r="CY382" i="1"/>
  <c r="X382" i="1" s="1"/>
  <c r="CZ382" i="1"/>
  <c r="Y382" i="1" s="1"/>
  <c r="CP381" i="1"/>
  <c r="O381" i="1" s="1"/>
  <c r="CQ377" i="1"/>
  <c r="P377" i="1" s="1"/>
  <c r="CP377" i="1" s="1"/>
  <c r="O377" i="1" s="1"/>
  <c r="GM377" i="1" s="1"/>
  <c r="GN377" i="1" s="1"/>
  <c r="AB377" i="1"/>
  <c r="CY336" i="1"/>
  <c r="X336" i="1" s="1"/>
  <c r="CZ336" i="1"/>
  <c r="Y336" i="1" s="1"/>
  <c r="CP329" i="1"/>
  <c r="O329" i="1" s="1"/>
  <c r="GM329" i="1" s="1"/>
  <c r="GN329" i="1" s="1"/>
  <c r="CY327" i="1"/>
  <c r="X327" i="1" s="1"/>
  <c r="CS327" i="1"/>
  <c r="R327" i="1" s="1"/>
  <c r="CZ327" i="1" s="1"/>
  <c r="Y327" i="1" s="1"/>
  <c r="AD327" i="1"/>
  <c r="CK495" i="1"/>
  <c r="AB452" i="1"/>
  <c r="CR452" i="1"/>
  <c r="Q452" i="1" s="1"/>
  <c r="CP452" i="1" s="1"/>
  <c r="O452" i="1" s="1"/>
  <c r="GM452" i="1" s="1"/>
  <c r="GN452" i="1" s="1"/>
  <c r="CY451" i="1"/>
  <c r="X451" i="1" s="1"/>
  <c r="GM451" i="1" s="1"/>
  <c r="GN451" i="1" s="1"/>
  <c r="CZ451" i="1"/>
  <c r="Y451" i="1" s="1"/>
  <c r="AB445" i="1"/>
  <c r="CQ441" i="1"/>
  <c r="P441" i="1" s="1"/>
  <c r="AB441" i="1"/>
  <c r="CY403" i="1"/>
  <c r="X403" i="1" s="1"/>
  <c r="CZ403" i="1"/>
  <c r="Y403" i="1" s="1"/>
  <c r="CY394" i="1"/>
  <c r="X394" i="1" s="1"/>
  <c r="CS394" i="1"/>
  <c r="R394" i="1" s="1"/>
  <c r="CZ394" i="1" s="1"/>
  <c r="Y394" i="1" s="1"/>
  <c r="AD394" i="1"/>
  <c r="CP386" i="1"/>
  <c r="O386" i="1" s="1"/>
  <c r="GM386" i="1" s="1"/>
  <c r="GN386" i="1" s="1"/>
  <c r="CP384" i="1"/>
  <c r="O384" i="1" s="1"/>
  <c r="GM384" i="1" s="1"/>
  <c r="GN384" i="1" s="1"/>
  <c r="CZ375" i="1"/>
  <c r="Y375" i="1" s="1"/>
  <c r="AF405" i="1"/>
  <c r="CQ335" i="1"/>
  <c r="P335" i="1" s="1"/>
  <c r="CP335" i="1" s="1"/>
  <c r="O335" i="1" s="1"/>
  <c r="GM335" i="1" s="1"/>
  <c r="GN335" i="1" s="1"/>
  <c r="AB335" i="1"/>
  <c r="CQ332" i="1"/>
  <c r="P332" i="1" s="1"/>
  <c r="CP332" i="1" s="1"/>
  <c r="O332" i="1" s="1"/>
  <c r="GM332" i="1" s="1"/>
  <c r="GN332" i="1" s="1"/>
  <c r="AB332" i="1"/>
  <c r="AQ340" i="1"/>
  <c r="BZ323" i="1"/>
  <c r="CD234" i="1"/>
  <c r="AU291" i="1"/>
  <c r="CQ503" i="1"/>
  <c r="P503" i="1" s="1"/>
  <c r="CP503" i="1" s="1"/>
  <c r="O503" i="1" s="1"/>
  <c r="CQ502" i="1"/>
  <c r="P502" i="1" s="1"/>
  <c r="CP502" i="1" s="1"/>
  <c r="O502" i="1" s="1"/>
  <c r="CQ501" i="1"/>
  <c r="P501" i="1" s="1"/>
  <c r="CS498" i="1"/>
  <c r="R498" i="1" s="1"/>
  <c r="CZ498" i="1" s="1"/>
  <c r="Y498" i="1" s="1"/>
  <c r="CS497" i="1"/>
  <c r="R497" i="1" s="1"/>
  <c r="CI463" i="1"/>
  <c r="CQ461" i="1"/>
  <c r="P461" i="1" s="1"/>
  <c r="CP461" i="1" s="1"/>
  <c r="O461" i="1" s="1"/>
  <c r="CS459" i="1"/>
  <c r="R459" i="1" s="1"/>
  <c r="CY459" i="1" s="1"/>
  <c r="X459" i="1" s="1"/>
  <c r="CS458" i="1"/>
  <c r="R458" i="1" s="1"/>
  <c r="CY458" i="1" s="1"/>
  <c r="X458" i="1" s="1"/>
  <c r="CS457" i="1"/>
  <c r="R457" i="1" s="1"/>
  <c r="CZ457" i="1" s="1"/>
  <c r="Y457" i="1" s="1"/>
  <c r="CY447" i="1"/>
  <c r="X447" i="1" s="1"/>
  <c r="CP443" i="1"/>
  <c r="O443" i="1" s="1"/>
  <c r="AB443" i="1"/>
  <c r="CQ402" i="1"/>
  <c r="P402" i="1" s="1"/>
  <c r="CP402" i="1" s="1"/>
  <c r="O402" i="1" s="1"/>
  <c r="GM402" i="1" s="1"/>
  <c r="GN402" i="1" s="1"/>
  <c r="AB402" i="1"/>
  <c r="CP399" i="1"/>
  <c r="O399" i="1" s="1"/>
  <c r="GM399" i="1" s="1"/>
  <c r="GN399" i="1" s="1"/>
  <c r="AB399" i="1"/>
  <c r="CY398" i="1"/>
  <c r="X398" i="1" s="1"/>
  <c r="CZ395" i="1"/>
  <c r="Y395" i="1" s="1"/>
  <c r="W393" i="1"/>
  <c r="AJ405" i="1" s="1"/>
  <c r="S393" i="1"/>
  <c r="CY385" i="1"/>
  <c r="X385" i="1" s="1"/>
  <c r="GM385" i="1" s="1"/>
  <c r="GN385" i="1" s="1"/>
  <c r="CZ385" i="1"/>
  <c r="Y385" i="1" s="1"/>
  <c r="CC405" i="1"/>
  <c r="CG340" i="1"/>
  <c r="CP337" i="1"/>
  <c r="O337" i="1" s="1"/>
  <c r="AB337" i="1"/>
  <c r="U326" i="1"/>
  <c r="AH340" i="1" s="1"/>
  <c r="Q326" i="1"/>
  <c r="AJ340" i="1"/>
  <c r="CY325" i="1"/>
  <c r="X325" i="1" s="1"/>
  <c r="CZ325" i="1"/>
  <c r="Y325" i="1" s="1"/>
  <c r="CT242" i="1"/>
  <c r="S242" i="1" s="1"/>
  <c r="AB242" i="1"/>
  <c r="HG451" i="1"/>
  <c r="CS448" i="1"/>
  <c r="R448" i="1" s="1"/>
  <c r="CZ448" i="1" s="1"/>
  <c r="Y448" i="1" s="1"/>
  <c r="AD448" i="1"/>
  <c r="CY441" i="1"/>
  <c r="X441" i="1" s="1"/>
  <c r="CZ441" i="1"/>
  <c r="Y441" i="1" s="1"/>
  <c r="CS439" i="1"/>
  <c r="R439" i="1" s="1"/>
  <c r="AD439" i="1"/>
  <c r="U393" i="1"/>
  <c r="AH405" i="1" s="1"/>
  <c r="Q393" i="1"/>
  <c r="CY392" i="1"/>
  <c r="X392" i="1" s="1"/>
  <c r="CZ392" i="1"/>
  <c r="Y392" i="1" s="1"/>
  <c r="AB387" i="1"/>
  <c r="CY383" i="1"/>
  <c r="X383" i="1" s="1"/>
  <c r="GM383" i="1" s="1"/>
  <c r="GN383" i="1" s="1"/>
  <c r="CZ383" i="1"/>
  <c r="Y383" i="1" s="1"/>
  <c r="CP382" i="1"/>
  <c r="O382" i="1" s="1"/>
  <c r="CD405" i="1"/>
  <c r="CP375" i="1"/>
  <c r="O375" i="1" s="1"/>
  <c r="AB375" i="1"/>
  <c r="CI340" i="1"/>
  <c r="BY323" i="1"/>
  <c r="CP330" i="1"/>
  <c r="O330" i="1" s="1"/>
  <c r="GM330" i="1" s="1"/>
  <c r="GN330" i="1" s="1"/>
  <c r="AB330" i="1"/>
  <c r="T326" i="1"/>
  <c r="AB326" i="1"/>
  <c r="CG463" i="1"/>
  <c r="AP463" i="1"/>
  <c r="CZ449" i="1"/>
  <c r="Y449" i="1" s="1"/>
  <c r="CY445" i="1"/>
  <c r="X445" i="1" s="1"/>
  <c r="CY444" i="1"/>
  <c r="X444" i="1" s="1"/>
  <c r="CZ440" i="1"/>
  <c r="Y440" i="1" s="1"/>
  <c r="CI405" i="1"/>
  <c r="CP397" i="1"/>
  <c r="O397" i="1" s="1"/>
  <c r="GM397" i="1" s="1"/>
  <c r="GN397" i="1" s="1"/>
  <c r="AB397" i="1"/>
  <c r="CY396" i="1"/>
  <c r="X396" i="1" s="1"/>
  <c r="GM396" i="1" s="1"/>
  <c r="GN396" i="1" s="1"/>
  <c r="T393" i="1"/>
  <c r="AG405" i="1" s="1"/>
  <c r="AB393" i="1"/>
  <c r="CZ376" i="1"/>
  <c r="Y376" i="1" s="1"/>
  <c r="GM376" i="1" s="1"/>
  <c r="GN376" i="1" s="1"/>
  <c r="CD340" i="1"/>
  <c r="CQ334" i="1"/>
  <c r="P334" i="1" s="1"/>
  <c r="CP334" i="1" s="1"/>
  <c r="O334" i="1" s="1"/>
  <c r="GM334" i="1" s="1"/>
  <c r="GN334" i="1" s="1"/>
  <c r="AB334" i="1"/>
  <c r="CZ331" i="1"/>
  <c r="Y331" i="1" s="1"/>
  <c r="GM331" i="1" s="1"/>
  <c r="GN331" i="1" s="1"/>
  <c r="CY328" i="1"/>
  <c r="X328" i="1" s="1"/>
  <c r="CS328" i="1"/>
  <c r="R328" i="1" s="1"/>
  <c r="CZ328" i="1" s="1"/>
  <c r="Y328" i="1" s="1"/>
  <c r="AD328" i="1"/>
  <c r="R326" i="1"/>
  <c r="CY326" i="1" s="1"/>
  <c r="X326" i="1" s="1"/>
  <c r="AG340" i="1"/>
  <c r="AB325" i="1"/>
  <c r="CY273" i="1"/>
  <c r="X273" i="1" s="1"/>
  <c r="CZ273" i="1"/>
  <c r="Y273" i="1" s="1"/>
  <c r="AP405" i="1"/>
  <c r="BY372" i="1"/>
  <c r="AO340" i="1"/>
  <c r="CZ289" i="1"/>
  <c r="Y289" i="1" s="1"/>
  <c r="CZ287" i="1"/>
  <c r="Y287" i="1" s="1"/>
  <c r="CP286" i="1"/>
  <c r="O286" i="1" s="1"/>
  <c r="AB286" i="1"/>
  <c r="AB281" i="1"/>
  <c r="CP265" i="1"/>
  <c r="O265" i="1" s="1"/>
  <c r="GM265" i="1" s="1"/>
  <c r="GN265" i="1" s="1"/>
  <c r="AB265" i="1"/>
  <c r="CY259" i="1"/>
  <c r="X259" i="1" s="1"/>
  <c r="CZ259" i="1"/>
  <c r="Y259" i="1" s="1"/>
  <c r="CQ250" i="1"/>
  <c r="P250" i="1" s="1"/>
  <c r="CP250" i="1" s="1"/>
  <c r="O250" i="1" s="1"/>
  <c r="AB250" i="1"/>
  <c r="CY247" i="1"/>
  <c r="X247" i="1" s="1"/>
  <c r="CZ247" i="1"/>
  <c r="Y247" i="1" s="1"/>
  <c r="CP246" i="1"/>
  <c r="O246" i="1" s="1"/>
  <c r="GM246" i="1" s="1"/>
  <c r="GN246" i="1" s="1"/>
  <c r="CP238" i="1"/>
  <c r="O238" i="1" s="1"/>
  <c r="CJ291" i="1"/>
  <c r="CD26" i="1"/>
  <c r="AU113" i="1"/>
  <c r="AO405" i="1"/>
  <c r="CQ393" i="1"/>
  <c r="P393" i="1" s="1"/>
  <c r="CP393" i="1" s="1"/>
  <c r="O393" i="1" s="1"/>
  <c r="CQ392" i="1"/>
  <c r="P392" i="1" s="1"/>
  <c r="CP392" i="1" s="1"/>
  <c r="O392" i="1" s="1"/>
  <c r="CR391" i="1"/>
  <c r="Q391" i="1" s="1"/>
  <c r="CP391" i="1" s="1"/>
  <c r="O391" i="1" s="1"/>
  <c r="GM391" i="1" s="1"/>
  <c r="GN391" i="1" s="1"/>
  <c r="CR390" i="1"/>
  <c r="Q390" i="1" s="1"/>
  <c r="CP390" i="1" s="1"/>
  <c r="O390" i="1" s="1"/>
  <c r="GM390" i="1" s="1"/>
  <c r="GN390" i="1" s="1"/>
  <c r="CS388" i="1"/>
  <c r="R388" i="1" s="1"/>
  <c r="CZ388" i="1" s="1"/>
  <c r="Y388" i="1" s="1"/>
  <c r="CS387" i="1"/>
  <c r="R387" i="1" s="1"/>
  <c r="CZ387" i="1" s="1"/>
  <c r="Y387" i="1" s="1"/>
  <c r="BD340" i="1"/>
  <c r="AB331" i="1"/>
  <c r="CQ326" i="1"/>
  <c r="P326" i="1" s="1"/>
  <c r="CP326" i="1" s="1"/>
  <c r="O326" i="1" s="1"/>
  <c r="CQ325" i="1"/>
  <c r="P325" i="1" s="1"/>
  <c r="CY285" i="1"/>
  <c r="X285" i="1" s="1"/>
  <c r="GX281" i="1"/>
  <c r="R281" i="1"/>
  <c r="U280" i="1"/>
  <c r="T279" i="1"/>
  <c r="AB273" i="1"/>
  <c r="CQ268" i="1"/>
  <c r="P268" i="1" s="1"/>
  <c r="CP268" i="1" s="1"/>
  <c r="O268" i="1" s="1"/>
  <c r="HG268" i="1"/>
  <c r="AB268" i="1"/>
  <c r="CY260" i="1"/>
  <c r="X260" i="1" s="1"/>
  <c r="CZ260" i="1"/>
  <c r="Y260" i="1" s="1"/>
  <c r="AB257" i="1"/>
  <c r="CY250" i="1"/>
  <c r="X250" i="1" s="1"/>
  <c r="CZ250" i="1"/>
  <c r="Y250" i="1" s="1"/>
  <c r="CZ195" i="1"/>
  <c r="Y195" i="1" s="1"/>
  <c r="CY195" i="1"/>
  <c r="X195" i="1" s="1"/>
  <c r="CZ176" i="1"/>
  <c r="Y176" i="1" s="1"/>
  <c r="CY176" i="1"/>
  <c r="X176" i="1" s="1"/>
  <c r="BD405" i="1"/>
  <c r="BC340" i="1"/>
  <c r="T281" i="1"/>
  <c r="U281" i="1"/>
  <c r="CY279" i="1"/>
  <c r="X279" i="1" s="1"/>
  <c r="CZ279" i="1"/>
  <c r="Y279" i="1" s="1"/>
  <c r="CY268" i="1"/>
  <c r="X268" i="1" s="1"/>
  <c r="CZ268" i="1"/>
  <c r="Y268" i="1" s="1"/>
  <c r="CY261" i="1"/>
  <c r="X261" i="1" s="1"/>
  <c r="CZ261" i="1"/>
  <c r="Y261" i="1" s="1"/>
  <c r="CZ238" i="1"/>
  <c r="Y238" i="1" s="1"/>
  <c r="CY238" i="1"/>
  <c r="X238" i="1" s="1"/>
  <c r="CQ445" i="1"/>
  <c r="P445" i="1" s="1"/>
  <c r="CP445" i="1" s="1"/>
  <c r="O445" i="1" s="1"/>
  <c r="GM445" i="1" s="1"/>
  <c r="GN445" i="1" s="1"/>
  <c r="CQ444" i="1"/>
  <c r="P444" i="1" s="1"/>
  <c r="CP444" i="1" s="1"/>
  <c r="O444" i="1" s="1"/>
  <c r="GM444" i="1" s="1"/>
  <c r="GN444" i="1" s="1"/>
  <c r="CS443" i="1"/>
  <c r="R443" i="1" s="1"/>
  <c r="CY443" i="1" s="1"/>
  <c r="X443" i="1" s="1"/>
  <c r="BC405" i="1"/>
  <c r="CQ388" i="1"/>
  <c r="P388" i="1" s="1"/>
  <c r="CP388" i="1" s="1"/>
  <c r="O388" i="1" s="1"/>
  <c r="CQ387" i="1"/>
  <c r="P387" i="1" s="1"/>
  <c r="CP387" i="1" s="1"/>
  <c r="O387" i="1" s="1"/>
  <c r="CS380" i="1"/>
  <c r="R380" i="1" s="1"/>
  <c r="CY380" i="1" s="1"/>
  <c r="X380" i="1" s="1"/>
  <c r="CS379" i="1"/>
  <c r="R379" i="1" s="1"/>
  <c r="CY379" i="1" s="1"/>
  <c r="X379" i="1" s="1"/>
  <c r="BB340" i="1"/>
  <c r="CS338" i="1"/>
  <c r="R338" i="1" s="1"/>
  <c r="CY338" i="1" s="1"/>
  <c r="X338" i="1" s="1"/>
  <c r="CS337" i="1"/>
  <c r="R337" i="1" s="1"/>
  <c r="CY337" i="1" s="1"/>
  <c r="X337" i="1" s="1"/>
  <c r="F300" i="1"/>
  <c r="CM234" i="1"/>
  <c r="BD291" i="1"/>
  <c r="CC234" i="1"/>
  <c r="AT291" i="1"/>
  <c r="CP289" i="1"/>
  <c r="O289" i="1" s="1"/>
  <c r="GM289" i="1" s="1"/>
  <c r="GN289" i="1" s="1"/>
  <c r="AB289" i="1"/>
  <c r="CY288" i="1"/>
  <c r="X288" i="1" s="1"/>
  <c r="GM288" i="1" s="1"/>
  <c r="GN288" i="1" s="1"/>
  <c r="CP287" i="1"/>
  <c r="O287" i="1" s="1"/>
  <c r="GM287" i="1" s="1"/>
  <c r="GN287" i="1" s="1"/>
  <c r="AB287" i="1"/>
  <c r="CY286" i="1"/>
  <c r="X286" i="1" s="1"/>
  <c r="CP284" i="1"/>
  <c r="O284" i="1" s="1"/>
  <c r="GM284" i="1" s="1"/>
  <c r="GN284" i="1" s="1"/>
  <c r="AB284" i="1"/>
  <c r="CS282" i="1"/>
  <c r="R282" i="1" s="1"/>
  <c r="CY282" i="1" s="1"/>
  <c r="X282" i="1" s="1"/>
  <c r="AD282" i="1"/>
  <c r="GX280" i="1"/>
  <c r="R280" i="1"/>
  <c r="CY280" i="1" s="1"/>
  <c r="X280" i="1" s="1"/>
  <c r="AB280" i="1"/>
  <c r="W278" i="1"/>
  <c r="AB275" i="1"/>
  <c r="CP270" i="1"/>
  <c r="O270" i="1" s="1"/>
  <c r="CP266" i="1"/>
  <c r="O266" i="1" s="1"/>
  <c r="GM266" i="1" s="1"/>
  <c r="GN266" i="1" s="1"/>
  <c r="AB266" i="1"/>
  <c r="CY262" i="1"/>
  <c r="X262" i="1" s="1"/>
  <c r="CZ262" i="1"/>
  <c r="Y262" i="1" s="1"/>
  <c r="AB256" i="1"/>
  <c r="AB247" i="1"/>
  <c r="CQ239" i="1"/>
  <c r="P239" i="1" s="1"/>
  <c r="CZ236" i="1"/>
  <c r="Y236" i="1" s="1"/>
  <c r="CY236" i="1"/>
  <c r="X236" i="1" s="1"/>
  <c r="GM236" i="1" s="1"/>
  <c r="T189" i="1"/>
  <c r="V189" i="1"/>
  <c r="BB405" i="1"/>
  <c r="GX383" i="1"/>
  <c r="GX382" i="1"/>
  <c r="GX381" i="1"/>
  <c r="CJ405" i="1" s="1"/>
  <c r="AB279" i="1"/>
  <c r="S278" i="1"/>
  <c r="CY274" i="1"/>
  <c r="X274" i="1" s="1"/>
  <c r="CZ274" i="1"/>
  <c r="Y274" i="1" s="1"/>
  <c r="AB270" i="1"/>
  <c r="CS263" i="1"/>
  <c r="R263" i="1" s="1"/>
  <c r="CZ263" i="1" s="1"/>
  <c r="Y263" i="1" s="1"/>
  <c r="AD263" i="1"/>
  <c r="CS249" i="1"/>
  <c r="R249" i="1" s="1"/>
  <c r="CZ249" i="1" s="1"/>
  <c r="Y249" i="1" s="1"/>
  <c r="AD249" i="1"/>
  <c r="AB243" i="1"/>
  <c r="CR243" i="1"/>
  <c r="Q243" i="1" s="1"/>
  <c r="AB241" i="1"/>
  <c r="CR241" i="1"/>
  <c r="Q241" i="1" s="1"/>
  <c r="CP241" i="1" s="1"/>
  <c r="O241" i="1" s="1"/>
  <c r="GM237" i="1"/>
  <c r="GN237" i="1" s="1"/>
  <c r="AO145" i="1"/>
  <c r="F206" i="1"/>
  <c r="CD145" i="1"/>
  <c r="AU202" i="1"/>
  <c r="CK234" i="1"/>
  <c r="BB291" i="1"/>
  <c r="W281" i="1"/>
  <c r="U278" i="1"/>
  <c r="AH291" i="1" s="1"/>
  <c r="Q278" i="1"/>
  <c r="CY277" i="1"/>
  <c r="X277" i="1" s="1"/>
  <c r="CZ277" i="1"/>
  <c r="Y277" i="1" s="1"/>
  <c r="CY276" i="1"/>
  <c r="X276" i="1" s="1"/>
  <c r="CZ276" i="1"/>
  <c r="Y276" i="1" s="1"/>
  <c r="CY272" i="1"/>
  <c r="X272" i="1" s="1"/>
  <c r="GM272" i="1" s="1"/>
  <c r="GN272" i="1" s="1"/>
  <c r="CZ272" i="1"/>
  <c r="Y272" i="1" s="1"/>
  <c r="CP269" i="1"/>
  <c r="O269" i="1" s="1"/>
  <c r="CQ267" i="1"/>
  <c r="P267" i="1" s="1"/>
  <c r="CP267" i="1" s="1"/>
  <c r="O267" i="1" s="1"/>
  <c r="GM267" i="1" s="1"/>
  <c r="GN267" i="1" s="1"/>
  <c r="AB267" i="1"/>
  <c r="CY258" i="1"/>
  <c r="X258" i="1" s="1"/>
  <c r="CZ258" i="1"/>
  <c r="Y258" i="1" s="1"/>
  <c r="AB255" i="1"/>
  <c r="CQ251" i="1"/>
  <c r="P251" i="1" s="1"/>
  <c r="CP251" i="1" s="1"/>
  <c r="O251" i="1" s="1"/>
  <c r="HG251" i="1"/>
  <c r="AB251" i="1"/>
  <c r="CY245" i="1"/>
  <c r="X245" i="1" s="1"/>
  <c r="CZ245" i="1"/>
  <c r="Y245" i="1" s="1"/>
  <c r="CS243" i="1"/>
  <c r="R243" i="1" s="1"/>
  <c r="CI291" i="1"/>
  <c r="CP285" i="1"/>
  <c r="O285" i="1" s="1"/>
  <c r="GM285" i="1" s="1"/>
  <c r="GN285" i="1" s="1"/>
  <c r="AB285" i="1"/>
  <c r="CS283" i="1"/>
  <c r="R283" i="1" s="1"/>
  <c r="CZ283" i="1" s="1"/>
  <c r="Y283" i="1" s="1"/>
  <c r="AD283" i="1"/>
  <c r="S281" i="1"/>
  <c r="T278" i="1"/>
  <c r="AB278" i="1"/>
  <c r="CP276" i="1"/>
  <c r="O276" i="1" s="1"/>
  <c r="AB274" i="1"/>
  <c r="AB269" i="1"/>
  <c r="CY251" i="1"/>
  <c r="X251" i="1" s="1"/>
  <c r="CZ251" i="1"/>
  <c r="Y251" i="1" s="1"/>
  <c r="CY248" i="1"/>
  <c r="X248" i="1" s="1"/>
  <c r="CP245" i="1"/>
  <c r="O245" i="1" s="1"/>
  <c r="CS241" i="1"/>
  <c r="R241" i="1" s="1"/>
  <c r="CY241" i="1" s="1"/>
  <c r="X241" i="1" s="1"/>
  <c r="CZ237" i="1"/>
  <c r="Y237" i="1" s="1"/>
  <c r="CY237" i="1"/>
  <c r="X237" i="1" s="1"/>
  <c r="CY184" i="1"/>
  <c r="X184" i="1" s="1"/>
  <c r="CZ184" i="1"/>
  <c r="Y184" i="1" s="1"/>
  <c r="HG246" i="1"/>
  <c r="CY200" i="1"/>
  <c r="X200" i="1" s="1"/>
  <c r="CY199" i="1"/>
  <c r="X199" i="1" s="1"/>
  <c r="CY198" i="1"/>
  <c r="X198" i="1" s="1"/>
  <c r="CY197" i="1"/>
  <c r="X197" i="1" s="1"/>
  <c r="CY196" i="1"/>
  <c r="X196" i="1" s="1"/>
  <c r="V192" i="1"/>
  <c r="U189" i="1"/>
  <c r="CY182" i="1"/>
  <c r="X182" i="1" s="1"/>
  <c r="CZ182" i="1"/>
  <c r="Y182" i="1" s="1"/>
  <c r="CY180" i="1"/>
  <c r="X180" i="1" s="1"/>
  <c r="CZ180" i="1"/>
  <c r="Y180" i="1" s="1"/>
  <c r="CY177" i="1"/>
  <c r="X177" i="1" s="1"/>
  <c r="CY168" i="1"/>
  <c r="X168" i="1" s="1"/>
  <c r="CZ168" i="1"/>
  <c r="Y168" i="1" s="1"/>
  <c r="CQ281" i="1"/>
  <c r="P281" i="1" s="1"/>
  <c r="CP281" i="1" s="1"/>
  <c r="O281" i="1" s="1"/>
  <c r="CQ280" i="1"/>
  <c r="P280" i="1" s="1"/>
  <c r="CP280" i="1" s="1"/>
  <c r="O280" i="1" s="1"/>
  <c r="CQ279" i="1"/>
  <c r="P279" i="1" s="1"/>
  <c r="CP279" i="1" s="1"/>
  <c r="O279" i="1" s="1"/>
  <c r="GM279" i="1" s="1"/>
  <c r="GN279" i="1" s="1"/>
  <c r="CQ278" i="1"/>
  <c r="P278" i="1" s="1"/>
  <c r="CP278" i="1" s="1"/>
  <c r="O278" i="1" s="1"/>
  <c r="CQ277" i="1"/>
  <c r="P277" i="1" s="1"/>
  <c r="CP277" i="1" s="1"/>
  <c r="O277" i="1" s="1"/>
  <c r="GM277" i="1" s="1"/>
  <c r="GN277" i="1" s="1"/>
  <c r="CS275" i="1"/>
  <c r="R275" i="1" s="1"/>
  <c r="CY275" i="1" s="1"/>
  <c r="X275" i="1" s="1"/>
  <c r="CR262" i="1"/>
  <c r="Q262" i="1" s="1"/>
  <c r="CP262" i="1" s="1"/>
  <c r="O262" i="1" s="1"/>
  <c r="GM262" i="1" s="1"/>
  <c r="GN262" i="1" s="1"/>
  <c r="CR261" i="1"/>
  <c r="Q261" i="1" s="1"/>
  <c r="CP261" i="1" s="1"/>
  <c r="O261" i="1" s="1"/>
  <c r="GM261" i="1" s="1"/>
  <c r="GN261" i="1" s="1"/>
  <c r="CR260" i="1"/>
  <c r="Q260" i="1" s="1"/>
  <c r="CP260" i="1" s="1"/>
  <c r="O260" i="1" s="1"/>
  <c r="GM260" i="1" s="1"/>
  <c r="GN260" i="1" s="1"/>
  <c r="CR259" i="1"/>
  <c r="Q259" i="1" s="1"/>
  <c r="CP259" i="1" s="1"/>
  <c r="O259" i="1" s="1"/>
  <c r="GM259" i="1" s="1"/>
  <c r="GN259" i="1" s="1"/>
  <c r="CR258" i="1"/>
  <c r="Q258" i="1" s="1"/>
  <c r="CP258" i="1" s="1"/>
  <c r="O258" i="1" s="1"/>
  <c r="GM258" i="1" s="1"/>
  <c r="GN258" i="1" s="1"/>
  <c r="CS257" i="1"/>
  <c r="R257" i="1" s="1"/>
  <c r="CZ257" i="1" s="1"/>
  <c r="Y257" i="1" s="1"/>
  <c r="CS256" i="1"/>
  <c r="R256" i="1" s="1"/>
  <c r="CY256" i="1" s="1"/>
  <c r="X256" i="1" s="1"/>
  <c r="CS255" i="1"/>
  <c r="R255" i="1" s="1"/>
  <c r="CY255" i="1" s="1"/>
  <c r="X255" i="1" s="1"/>
  <c r="CT254" i="1"/>
  <c r="S254" i="1" s="1"/>
  <c r="CP254" i="1" s="1"/>
  <c r="O254" i="1" s="1"/>
  <c r="CT253" i="1"/>
  <c r="S253" i="1" s="1"/>
  <c r="CP253" i="1" s="1"/>
  <c r="O253" i="1" s="1"/>
  <c r="CT252" i="1"/>
  <c r="S252" i="1" s="1"/>
  <c r="CQ247" i="1"/>
  <c r="P247" i="1" s="1"/>
  <c r="CP247" i="1" s="1"/>
  <c r="O247" i="1" s="1"/>
  <c r="GM247" i="1" s="1"/>
  <c r="GN247" i="1" s="1"/>
  <c r="W244" i="1"/>
  <c r="AJ291" i="1" s="1"/>
  <c r="P244" i="1"/>
  <c r="CP244" i="1" s="1"/>
  <c r="O244" i="1" s="1"/>
  <c r="CR195" i="1"/>
  <c r="Q195" i="1" s="1"/>
  <c r="AB195" i="1"/>
  <c r="AB191" i="1"/>
  <c r="CP183" i="1"/>
  <c r="O183" i="1" s="1"/>
  <c r="CP181" i="1"/>
  <c r="O181" i="1" s="1"/>
  <c r="GM181" i="1" s="1"/>
  <c r="GN181" i="1" s="1"/>
  <c r="CR176" i="1"/>
  <c r="Q176" i="1" s="1"/>
  <c r="AB176" i="1"/>
  <c r="CP242" i="1"/>
  <c r="O242" i="1" s="1"/>
  <c r="CP195" i="1"/>
  <c r="O195" i="1" s="1"/>
  <c r="GM195" i="1" s="1"/>
  <c r="GN195" i="1" s="1"/>
  <c r="CS193" i="1"/>
  <c r="R193" i="1" s="1"/>
  <c r="CZ193" i="1" s="1"/>
  <c r="Y193" i="1" s="1"/>
  <c r="AD193" i="1"/>
  <c r="W189" i="1"/>
  <c r="S189" i="1"/>
  <c r="AB186" i="1"/>
  <c r="CR186" i="1"/>
  <c r="Q186" i="1" s="1"/>
  <c r="CP176" i="1"/>
  <c r="O176" i="1" s="1"/>
  <c r="GM176" i="1" s="1"/>
  <c r="GN176" i="1" s="1"/>
  <c r="CY171" i="1"/>
  <c r="X171" i="1" s="1"/>
  <c r="CZ171" i="1"/>
  <c r="Y171" i="1" s="1"/>
  <c r="BZ202" i="1"/>
  <c r="CP149" i="1"/>
  <c r="O149" i="1" s="1"/>
  <c r="CQ275" i="1"/>
  <c r="P275" i="1" s="1"/>
  <c r="CP275" i="1" s="1"/>
  <c r="O275" i="1" s="1"/>
  <c r="CS271" i="1"/>
  <c r="R271" i="1" s="1"/>
  <c r="CY271" i="1" s="1"/>
  <c r="X271" i="1" s="1"/>
  <c r="CS270" i="1"/>
  <c r="R270" i="1" s="1"/>
  <c r="CZ270" i="1" s="1"/>
  <c r="Y270" i="1" s="1"/>
  <c r="CS269" i="1"/>
  <c r="R269" i="1" s="1"/>
  <c r="CY269" i="1" s="1"/>
  <c r="X269" i="1" s="1"/>
  <c r="CQ257" i="1"/>
  <c r="P257" i="1" s="1"/>
  <c r="CP257" i="1" s="1"/>
  <c r="O257" i="1" s="1"/>
  <c r="CQ256" i="1"/>
  <c r="P256" i="1" s="1"/>
  <c r="CP256" i="1" s="1"/>
  <c r="O256" i="1" s="1"/>
  <c r="CQ255" i="1"/>
  <c r="P255" i="1" s="1"/>
  <c r="CP255" i="1" s="1"/>
  <c r="O255" i="1" s="1"/>
  <c r="CS240" i="1"/>
  <c r="R240" i="1" s="1"/>
  <c r="CY240" i="1" s="1"/>
  <c r="X240" i="1" s="1"/>
  <c r="AD240" i="1"/>
  <c r="CR240" i="1" s="1"/>
  <c r="Q240" i="1" s="1"/>
  <c r="CP240" i="1" s="1"/>
  <c r="O240" i="1" s="1"/>
  <c r="CY239" i="1"/>
  <c r="X239" i="1" s="1"/>
  <c r="BX145" i="1"/>
  <c r="CR200" i="1"/>
  <c r="Q200" i="1" s="1"/>
  <c r="AB200" i="1"/>
  <c r="CR199" i="1"/>
  <c r="Q199" i="1" s="1"/>
  <c r="CP199" i="1" s="1"/>
  <c r="O199" i="1" s="1"/>
  <c r="GM199" i="1" s="1"/>
  <c r="GN199" i="1" s="1"/>
  <c r="AB199" i="1"/>
  <c r="CR198" i="1"/>
  <c r="Q198" i="1" s="1"/>
  <c r="AB198" i="1"/>
  <c r="CR197" i="1"/>
  <c r="Q197" i="1" s="1"/>
  <c r="AB197" i="1"/>
  <c r="CR196" i="1"/>
  <c r="Q196" i="1" s="1"/>
  <c r="AB196" i="1"/>
  <c r="R190" i="1"/>
  <c r="CY190" i="1" s="1"/>
  <c r="X190" i="1" s="1"/>
  <c r="AB190" i="1"/>
  <c r="CR177" i="1"/>
  <c r="Q177" i="1" s="1"/>
  <c r="AB177" i="1"/>
  <c r="U172" i="1"/>
  <c r="AH202" i="1" s="1"/>
  <c r="V172" i="1"/>
  <c r="CQ274" i="1"/>
  <c r="P274" i="1" s="1"/>
  <c r="CP274" i="1" s="1"/>
  <c r="O274" i="1" s="1"/>
  <c r="GM274" i="1" s="1"/>
  <c r="GN274" i="1" s="1"/>
  <c r="CQ273" i="1"/>
  <c r="P273" i="1" s="1"/>
  <c r="CP273" i="1" s="1"/>
  <c r="O273" i="1" s="1"/>
  <c r="GM273" i="1" s="1"/>
  <c r="GN273" i="1" s="1"/>
  <c r="AB238" i="1"/>
  <c r="AB237" i="1"/>
  <c r="AB236" i="1"/>
  <c r="CP200" i="1"/>
  <c r="O200" i="1" s="1"/>
  <c r="GM200" i="1" s="1"/>
  <c r="GN200" i="1" s="1"/>
  <c r="CP198" i="1"/>
  <c r="O198" i="1" s="1"/>
  <c r="GM198" i="1" s="1"/>
  <c r="GN198" i="1" s="1"/>
  <c r="CP197" i="1"/>
  <c r="O197" i="1" s="1"/>
  <c r="GM197" i="1" s="1"/>
  <c r="GN197" i="1" s="1"/>
  <c r="CP196" i="1"/>
  <c r="O196" i="1" s="1"/>
  <c r="GM196" i="1" s="1"/>
  <c r="GN196" i="1" s="1"/>
  <c r="CY192" i="1"/>
  <c r="X192" i="1" s="1"/>
  <c r="CZ192" i="1"/>
  <c r="Y192" i="1" s="1"/>
  <c r="Q189" i="1"/>
  <c r="CY188" i="1"/>
  <c r="X188" i="1" s="1"/>
  <c r="CZ188" i="1"/>
  <c r="Y188" i="1" s="1"/>
  <c r="CY183" i="1"/>
  <c r="X183" i="1" s="1"/>
  <c r="CZ183" i="1"/>
  <c r="Y183" i="1" s="1"/>
  <c r="CY181" i="1"/>
  <c r="X181" i="1" s="1"/>
  <c r="CZ181" i="1"/>
  <c r="Y181" i="1" s="1"/>
  <c r="CP177" i="1"/>
  <c r="O177" i="1" s="1"/>
  <c r="GM177" i="1" s="1"/>
  <c r="GN177" i="1" s="1"/>
  <c r="S244" i="1"/>
  <c r="T241" i="1"/>
  <c r="AG291" i="1" s="1"/>
  <c r="AB240" i="1"/>
  <c r="CY193" i="1"/>
  <c r="X193" i="1" s="1"/>
  <c r="R189" i="1"/>
  <c r="AB189" i="1"/>
  <c r="CY187" i="1"/>
  <c r="X187" i="1" s="1"/>
  <c r="CZ187" i="1"/>
  <c r="Y187" i="1" s="1"/>
  <c r="CY185" i="1"/>
  <c r="X185" i="1" s="1"/>
  <c r="CZ185" i="1"/>
  <c r="Y185" i="1" s="1"/>
  <c r="CP182" i="1"/>
  <c r="O182" i="1" s="1"/>
  <c r="GM182" i="1" s="1"/>
  <c r="GN182" i="1" s="1"/>
  <c r="CP180" i="1"/>
  <c r="O180" i="1" s="1"/>
  <c r="GM180" i="1" s="1"/>
  <c r="GN180" i="1" s="1"/>
  <c r="CQ179" i="1"/>
  <c r="P179" i="1" s="1"/>
  <c r="CP179" i="1" s="1"/>
  <c r="O179" i="1" s="1"/>
  <c r="HG179" i="1"/>
  <c r="AB179" i="1"/>
  <c r="CY166" i="1"/>
  <c r="X166" i="1" s="1"/>
  <c r="CZ166" i="1"/>
  <c r="Y166" i="1" s="1"/>
  <c r="S243" i="1"/>
  <c r="CP243" i="1" s="1"/>
  <c r="O243" i="1" s="1"/>
  <c r="CS239" i="1"/>
  <c r="R239" i="1" s="1"/>
  <c r="AD239" i="1"/>
  <c r="CR239" i="1" s="1"/>
  <c r="Q239" i="1" s="1"/>
  <c r="CS194" i="1"/>
  <c r="R194" i="1" s="1"/>
  <c r="CZ194" i="1" s="1"/>
  <c r="Y194" i="1" s="1"/>
  <c r="AD194" i="1"/>
  <c r="CY191" i="1"/>
  <c r="X191" i="1" s="1"/>
  <c r="CZ191" i="1"/>
  <c r="Y191" i="1" s="1"/>
  <c r="GX189" i="1"/>
  <c r="CP187" i="1"/>
  <c r="O187" i="1" s="1"/>
  <c r="CP186" i="1"/>
  <c r="O186" i="1" s="1"/>
  <c r="CC202" i="1"/>
  <c r="CQ178" i="1"/>
  <c r="P178" i="1" s="1"/>
  <c r="CP178" i="1" s="1"/>
  <c r="O178" i="1" s="1"/>
  <c r="AB178" i="1"/>
  <c r="CS174" i="1"/>
  <c r="R174" i="1" s="1"/>
  <c r="CZ174" i="1" s="1"/>
  <c r="Y174" i="1" s="1"/>
  <c r="AD174" i="1"/>
  <c r="CP147" i="1"/>
  <c r="O147" i="1" s="1"/>
  <c r="HG173" i="1"/>
  <c r="W172" i="1"/>
  <c r="AJ202" i="1" s="1"/>
  <c r="GX171" i="1"/>
  <c r="T171" i="1"/>
  <c r="AB171" i="1"/>
  <c r="CP162" i="1"/>
  <c r="O162" i="1" s="1"/>
  <c r="CZ160" i="1"/>
  <c r="Y160" i="1" s="1"/>
  <c r="CP159" i="1"/>
  <c r="O159" i="1" s="1"/>
  <c r="GM159" i="1" s="1"/>
  <c r="GN159" i="1" s="1"/>
  <c r="AB159" i="1"/>
  <c r="CY157" i="1"/>
  <c r="X157" i="1" s="1"/>
  <c r="CZ157" i="1"/>
  <c r="Y157" i="1" s="1"/>
  <c r="CY155" i="1"/>
  <c r="X155" i="1" s="1"/>
  <c r="CZ155" i="1"/>
  <c r="Y155" i="1" s="1"/>
  <c r="AB155" i="1"/>
  <c r="CR155" i="1"/>
  <c r="Q155" i="1" s="1"/>
  <c r="CY151" i="1"/>
  <c r="X151" i="1" s="1"/>
  <c r="CZ151" i="1"/>
  <c r="Y151" i="1" s="1"/>
  <c r="AB151" i="1"/>
  <c r="CY149" i="1"/>
  <c r="X149" i="1" s="1"/>
  <c r="CZ149" i="1"/>
  <c r="Y149" i="1" s="1"/>
  <c r="CY111" i="1"/>
  <c r="X111" i="1" s="1"/>
  <c r="CZ111" i="1"/>
  <c r="Y111" i="1" s="1"/>
  <c r="CY82" i="1"/>
  <c r="X82" i="1" s="1"/>
  <c r="CZ82" i="1"/>
  <c r="Y82" i="1" s="1"/>
  <c r="CR75" i="1"/>
  <c r="Q75" i="1" s="1"/>
  <c r="AB75" i="1"/>
  <c r="AP202" i="1"/>
  <c r="CQ192" i="1"/>
  <c r="P192" i="1" s="1"/>
  <c r="CP192" i="1" s="1"/>
  <c r="O192" i="1" s="1"/>
  <c r="GM192" i="1" s="1"/>
  <c r="GN192" i="1" s="1"/>
  <c r="CQ191" i="1"/>
  <c r="P191" i="1" s="1"/>
  <c r="CP191" i="1" s="1"/>
  <c r="O191" i="1" s="1"/>
  <c r="CQ190" i="1"/>
  <c r="P190" i="1" s="1"/>
  <c r="CP190" i="1" s="1"/>
  <c r="O190" i="1" s="1"/>
  <c r="CQ189" i="1"/>
  <c r="P189" i="1" s="1"/>
  <c r="CP189" i="1" s="1"/>
  <c r="O189" i="1" s="1"/>
  <c r="CQ188" i="1"/>
  <c r="P188" i="1" s="1"/>
  <c r="CP188" i="1" s="1"/>
  <c r="O188" i="1" s="1"/>
  <c r="GM188" i="1" s="1"/>
  <c r="GN188" i="1" s="1"/>
  <c r="CS186" i="1"/>
  <c r="R186" i="1" s="1"/>
  <c r="CY186" i="1" s="1"/>
  <c r="X186" i="1" s="1"/>
  <c r="CP171" i="1"/>
  <c r="O171" i="1" s="1"/>
  <c r="GM171" i="1" s="1"/>
  <c r="GN171" i="1" s="1"/>
  <c r="CY163" i="1"/>
  <c r="X163" i="1" s="1"/>
  <c r="CZ163" i="1"/>
  <c r="Y163" i="1" s="1"/>
  <c r="CP148" i="1"/>
  <c r="O148" i="1" s="1"/>
  <c r="GM148" i="1" s="1"/>
  <c r="GN148" i="1" s="1"/>
  <c r="CY110" i="1"/>
  <c r="X110" i="1" s="1"/>
  <c r="CY109" i="1"/>
  <c r="X109" i="1" s="1"/>
  <c r="CZ109" i="1"/>
  <c r="Y109" i="1" s="1"/>
  <c r="CP105" i="1"/>
  <c r="O105" i="1" s="1"/>
  <c r="CQ103" i="1"/>
  <c r="P103" i="1" s="1"/>
  <c r="CP103" i="1" s="1"/>
  <c r="O103" i="1" s="1"/>
  <c r="HG103" i="1"/>
  <c r="AB103" i="1"/>
  <c r="AB100" i="1"/>
  <c r="CR100" i="1"/>
  <c r="Q100" i="1" s="1"/>
  <c r="CQ71" i="1"/>
  <c r="P71" i="1" s="1"/>
  <c r="CP71" i="1" s="1"/>
  <c r="O71" i="1" s="1"/>
  <c r="AB71" i="1"/>
  <c r="GX172" i="1"/>
  <c r="CJ202" i="1" s="1"/>
  <c r="S172" i="1"/>
  <c r="AB170" i="1"/>
  <c r="CR170" i="1"/>
  <c r="Q170" i="1" s="1"/>
  <c r="CP170" i="1" s="1"/>
  <c r="O170" i="1" s="1"/>
  <c r="CY169" i="1"/>
  <c r="X169" i="1" s="1"/>
  <c r="CZ169" i="1"/>
  <c r="Y169" i="1" s="1"/>
  <c r="CY161" i="1"/>
  <c r="X161" i="1" s="1"/>
  <c r="CZ161" i="1"/>
  <c r="Y161" i="1" s="1"/>
  <c r="CZ159" i="1"/>
  <c r="Y159" i="1" s="1"/>
  <c r="CY156" i="1"/>
  <c r="X156" i="1" s="1"/>
  <c r="CZ156" i="1"/>
  <c r="Y156" i="1" s="1"/>
  <c r="CP155" i="1"/>
  <c r="O155" i="1" s="1"/>
  <c r="GM155" i="1" s="1"/>
  <c r="GN155" i="1" s="1"/>
  <c r="CY152" i="1"/>
  <c r="X152" i="1" s="1"/>
  <c r="CZ152" i="1"/>
  <c r="Y152" i="1" s="1"/>
  <c r="CC113" i="1"/>
  <c r="CY102" i="1"/>
  <c r="X102" i="1" s="1"/>
  <c r="CZ102" i="1"/>
  <c r="Y102" i="1" s="1"/>
  <c r="CP100" i="1"/>
  <c r="O100" i="1" s="1"/>
  <c r="CY84" i="1"/>
  <c r="X84" i="1" s="1"/>
  <c r="CZ84" i="1"/>
  <c r="Y84" i="1" s="1"/>
  <c r="BZ26" i="1"/>
  <c r="CG113" i="1"/>
  <c r="AQ113" i="1"/>
  <c r="BD202" i="1"/>
  <c r="T172" i="1"/>
  <c r="AG202" i="1" s="1"/>
  <c r="AB169" i="1"/>
  <c r="CR169" i="1"/>
  <c r="Q169" i="1" s="1"/>
  <c r="CY167" i="1"/>
  <c r="X167" i="1" s="1"/>
  <c r="CZ167" i="1"/>
  <c r="Y167" i="1" s="1"/>
  <c r="AB167" i="1"/>
  <c r="CP160" i="1"/>
  <c r="O160" i="1" s="1"/>
  <c r="GM160" i="1" s="1"/>
  <c r="GN160" i="1" s="1"/>
  <c r="CY153" i="1"/>
  <c r="X153" i="1" s="1"/>
  <c r="CZ153" i="1"/>
  <c r="Y153" i="1" s="1"/>
  <c r="AB153" i="1"/>
  <c r="CR153" i="1"/>
  <c r="Q153" i="1" s="1"/>
  <c r="CP107" i="1"/>
  <c r="O107" i="1" s="1"/>
  <c r="CY103" i="1"/>
  <c r="X103" i="1" s="1"/>
  <c r="CZ103" i="1"/>
  <c r="Y103" i="1" s="1"/>
  <c r="CS100" i="1"/>
  <c r="R100" i="1" s="1"/>
  <c r="CZ100" i="1" s="1"/>
  <c r="Y100" i="1" s="1"/>
  <c r="CZ86" i="1"/>
  <c r="Y86" i="1" s="1"/>
  <c r="CY86" i="1"/>
  <c r="X86" i="1" s="1"/>
  <c r="CY72" i="1"/>
  <c r="X72" i="1" s="1"/>
  <c r="CZ72" i="1"/>
  <c r="Y72" i="1" s="1"/>
  <c r="GM67" i="1"/>
  <c r="GN67" i="1" s="1"/>
  <c r="BC202" i="1"/>
  <c r="CQ185" i="1"/>
  <c r="P185" i="1" s="1"/>
  <c r="CP185" i="1" s="1"/>
  <c r="O185" i="1" s="1"/>
  <c r="CQ184" i="1"/>
  <c r="P184" i="1" s="1"/>
  <c r="CP184" i="1" s="1"/>
  <c r="O184" i="1" s="1"/>
  <c r="GM184" i="1" s="1"/>
  <c r="GN184" i="1" s="1"/>
  <c r="CS179" i="1"/>
  <c r="R179" i="1" s="1"/>
  <c r="CY179" i="1" s="1"/>
  <c r="X179" i="1" s="1"/>
  <c r="CS178" i="1"/>
  <c r="R178" i="1" s="1"/>
  <c r="CY178" i="1" s="1"/>
  <c r="X178" i="1" s="1"/>
  <c r="T173" i="1"/>
  <c r="S173" i="1"/>
  <c r="CS172" i="1"/>
  <c r="R172" i="1" s="1"/>
  <c r="AB172" i="1"/>
  <c r="GX170" i="1"/>
  <c r="R170" i="1"/>
  <c r="CY170" i="1" s="1"/>
  <c r="X170" i="1" s="1"/>
  <c r="V170" i="1"/>
  <c r="AI202" i="1" s="1"/>
  <c r="CY164" i="1"/>
  <c r="X164" i="1" s="1"/>
  <c r="CZ164" i="1"/>
  <c r="Y164" i="1" s="1"/>
  <c r="AB156" i="1"/>
  <c r="CP109" i="1"/>
  <c r="O109" i="1" s="1"/>
  <c r="GM109" i="1" s="1"/>
  <c r="GN109" i="1" s="1"/>
  <c r="CY108" i="1"/>
  <c r="X108" i="1" s="1"/>
  <c r="CZ108" i="1"/>
  <c r="Y108" i="1" s="1"/>
  <c r="CY107" i="1"/>
  <c r="X107" i="1" s="1"/>
  <c r="AB107" i="1"/>
  <c r="CP104" i="1"/>
  <c r="O104" i="1" s="1"/>
  <c r="Q92" i="1"/>
  <c r="CZ54" i="1"/>
  <c r="Y54" i="1" s="1"/>
  <c r="CY54" i="1"/>
  <c r="X54" i="1" s="1"/>
  <c r="BB202" i="1"/>
  <c r="R173" i="1"/>
  <c r="CP169" i="1"/>
  <c r="O169" i="1" s="1"/>
  <c r="GM169" i="1" s="1"/>
  <c r="GN169" i="1" s="1"/>
  <c r="CY165" i="1"/>
  <c r="X165" i="1" s="1"/>
  <c r="CZ165" i="1"/>
  <c r="Y165" i="1" s="1"/>
  <c r="CY162" i="1"/>
  <c r="X162" i="1" s="1"/>
  <c r="CZ162" i="1"/>
  <c r="Y162" i="1" s="1"/>
  <c r="CP161" i="1"/>
  <c r="O161" i="1" s="1"/>
  <c r="GM161" i="1" s="1"/>
  <c r="GN161" i="1" s="1"/>
  <c r="CS158" i="1"/>
  <c r="R158" i="1" s="1"/>
  <c r="CZ158" i="1" s="1"/>
  <c r="Y158" i="1" s="1"/>
  <c r="AD158" i="1"/>
  <c r="AB154" i="1"/>
  <c r="CR154" i="1"/>
  <c r="Q154" i="1" s="1"/>
  <c r="CP154" i="1" s="1"/>
  <c r="O154" i="1" s="1"/>
  <c r="GM154" i="1" s="1"/>
  <c r="GN154" i="1" s="1"/>
  <c r="CP153" i="1"/>
  <c r="O153" i="1" s="1"/>
  <c r="CZ147" i="1"/>
  <c r="Y147" i="1" s="1"/>
  <c r="AB104" i="1"/>
  <c r="CQ102" i="1"/>
  <c r="P102" i="1" s="1"/>
  <c r="CP102" i="1" s="1"/>
  <c r="O102" i="1" s="1"/>
  <c r="AB102" i="1"/>
  <c r="CY98" i="1"/>
  <c r="X98" i="1" s="1"/>
  <c r="CZ98" i="1"/>
  <c r="Y98" i="1" s="1"/>
  <c r="AB173" i="1"/>
  <c r="CY154" i="1"/>
  <c r="X154" i="1" s="1"/>
  <c r="CZ154" i="1"/>
  <c r="Y154" i="1" s="1"/>
  <c r="CZ150" i="1"/>
  <c r="Y150" i="1" s="1"/>
  <c r="BC113" i="1"/>
  <c r="CP106" i="1"/>
  <c r="O106" i="1" s="1"/>
  <c r="CY101" i="1"/>
  <c r="X101" i="1" s="1"/>
  <c r="CZ101" i="1"/>
  <c r="Y101" i="1" s="1"/>
  <c r="BB113" i="1"/>
  <c r="U92" i="1"/>
  <c r="S92" i="1"/>
  <c r="P91" i="1"/>
  <c r="CP88" i="1"/>
  <c r="O88" i="1" s="1"/>
  <c r="CY83" i="1"/>
  <c r="X83" i="1" s="1"/>
  <c r="CZ83" i="1"/>
  <c r="Y83" i="1" s="1"/>
  <c r="CP79" i="1"/>
  <c r="O79" i="1" s="1"/>
  <c r="CP75" i="1"/>
  <c r="O75" i="1" s="1"/>
  <c r="CQ73" i="1"/>
  <c r="P73" i="1" s="1"/>
  <c r="CP73" i="1" s="1"/>
  <c r="O73" i="1" s="1"/>
  <c r="AB73" i="1"/>
  <c r="CY71" i="1"/>
  <c r="X71" i="1" s="1"/>
  <c r="CZ71" i="1"/>
  <c r="Y71" i="1" s="1"/>
  <c r="CY65" i="1"/>
  <c r="X65" i="1" s="1"/>
  <c r="CZ65" i="1"/>
  <c r="Y65" i="1" s="1"/>
  <c r="CY60" i="1"/>
  <c r="X60" i="1" s="1"/>
  <c r="CZ60" i="1"/>
  <c r="Y60" i="1" s="1"/>
  <c r="CQ173" i="1"/>
  <c r="P173" i="1" s="1"/>
  <c r="CQ172" i="1"/>
  <c r="P172" i="1" s="1"/>
  <c r="CP172" i="1" s="1"/>
  <c r="O172" i="1" s="1"/>
  <c r="AB160" i="1"/>
  <c r="CQ157" i="1"/>
  <c r="P157" i="1" s="1"/>
  <c r="CP157" i="1" s="1"/>
  <c r="O157" i="1" s="1"/>
  <c r="GM157" i="1" s="1"/>
  <c r="GN157" i="1" s="1"/>
  <c r="CQ156" i="1"/>
  <c r="P156" i="1" s="1"/>
  <c r="CP156" i="1" s="1"/>
  <c r="O156" i="1" s="1"/>
  <c r="GM156" i="1" s="1"/>
  <c r="GN156" i="1" s="1"/>
  <c r="CS150" i="1"/>
  <c r="R150" i="1" s="1"/>
  <c r="CR111" i="1"/>
  <c r="Q111" i="1" s="1"/>
  <c r="CP111" i="1" s="1"/>
  <c r="O111" i="1" s="1"/>
  <c r="GM111" i="1" s="1"/>
  <c r="GN111" i="1" s="1"/>
  <c r="CS110" i="1"/>
  <c r="R110" i="1" s="1"/>
  <c r="CZ110" i="1" s="1"/>
  <c r="Y110" i="1" s="1"/>
  <c r="CR101" i="1"/>
  <c r="Q101" i="1" s="1"/>
  <c r="CP101" i="1" s="1"/>
  <c r="O101" i="1" s="1"/>
  <c r="GM101" i="1" s="1"/>
  <c r="GN101" i="1" s="1"/>
  <c r="T92" i="1"/>
  <c r="CP86" i="1"/>
  <c r="O86" i="1" s="1"/>
  <c r="GM86" i="1" s="1"/>
  <c r="GN86" i="1" s="1"/>
  <c r="CY85" i="1"/>
  <c r="X85" i="1" s="1"/>
  <c r="AB84" i="1"/>
  <c r="CY78" i="1"/>
  <c r="X78" i="1" s="1"/>
  <c r="CZ78" i="1"/>
  <c r="Y78" i="1" s="1"/>
  <c r="CY73" i="1"/>
  <c r="X73" i="1" s="1"/>
  <c r="CZ73" i="1"/>
  <c r="Y73" i="1" s="1"/>
  <c r="CQ168" i="1"/>
  <c r="P168" i="1" s="1"/>
  <c r="CP168" i="1" s="1"/>
  <c r="O168" i="1" s="1"/>
  <c r="GM168" i="1" s="1"/>
  <c r="GN168" i="1" s="1"/>
  <c r="CQ167" i="1"/>
  <c r="P167" i="1" s="1"/>
  <c r="CP167" i="1" s="1"/>
  <c r="O167" i="1" s="1"/>
  <c r="GM167" i="1" s="1"/>
  <c r="GN167" i="1" s="1"/>
  <c r="CQ166" i="1"/>
  <c r="P166" i="1" s="1"/>
  <c r="CP166" i="1" s="1"/>
  <c r="O166" i="1" s="1"/>
  <c r="GM166" i="1" s="1"/>
  <c r="GN166" i="1" s="1"/>
  <c r="CR165" i="1"/>
  <c r="Q165" i="1" s="1"/>
  <c r="CP165" i="1" s="1"/>
  <c r="O165" i="1" s="1"/>
  <c r="GM165" i="1" s="1"/>
  <c r="GN165" i="1" s="1"/>
  <c r="CR164" i="1"/>
  <c r="Q164" i="1" s="1"/>
  <c r="CP164" i="1" s="1"/>
  <c r="O164" i="1" s="1"/>
  <c r="GM164" i="1" s="1"/>
  <c r="GN164" i="1" s="1"/>
  <c r="CR163" i="1"/>
  <c r="Q163" i="1" s="1"/>
  <c r="CP163" i="1" s="1"/>
  <c r="O163" i="1" s="1"/>
  <c r="GM163" i="1" s="1"/>
  <c r="GN163" i="1" s="1"/>
  <c r="CI113" i="1"/>
  <c r="R92" i="1"/>
  <c r="CZ87" i="1"/>
  <c r="Y87" i="1" s="1"/>
  <c r="CY50" i="1"/>
  <c r="X50" i="1" s="1"/>
  <c r="CZ50" i="1"/>
  <c r="Y50" i="1" s="1"/>
  <c r="GM44" i="1"/>
  <c r="GN44" i="1" s="1"/>
  <c r="CQ152" i="1"/>
  <c r="P152" i="1" s="1"/>
  <c r="CP152" i="1" s="1"/>
  <c r="O152" i="1" s="1"/>
  <c r="GM152" i="1" s="1"/>
  <c r="GN152" i="1" s="1"/>
  <c r="CQ151" i="1"/>
  <c r="P151" i="1" s="1"/>
  <c r="CP151" i="1" s="1"/>
  <c r="O151" i="1" s="1"/>
  <c r="GM151" i="1" s="1"/>
  <c r="GN151" i="1" s="1"/>
  <c r="CQ150" i="1"/>
  <c r="P150" i="1" s="1"/>
  <c r="CQ110" i="1"/>
  <c r="P110" i="1" s="1"/>
  <c r="CP110" i="1" s="1"/>
  <c r="O110" i="1" s="1"/>
  <c r="CR109" i="1"/>
  <c r="Q109" i="1" s="1"/>
  <c r="CR108" i="1"/>
  <c r="Q108" i="1" s="1"/>
  <c r="CP108" i="1" s="1"/>
  <c r="O108" i="1" s="1"/>
  <c r="GM108" i="1" s="1"/>
  <c r="GN108" i="1" s="1"/>
  <c r="CS107" i="1"/>
  <c r="R107" i="1" s="1"/>
  <c r="CZ107" i="1" s="1"/>
  <c r="Y107" i="1" s="1"/>
  <c r="CS106" i="1"/>
  <c r="R106" i="1" s="1"/>
  <c r="CY106" i="1" s="1"/>
  <c r="X106" i="1" s="1"/>
  <c r="CS105" i="1"/>
  <c r="R105" i="1" s="1"/>
  <c r="CY105" i="1" s="1"/>
  <c r="X105" i="1" s="1"/>
  <c r="CS104" i="1"/>
  <c r="R104" i="1" s="1"/>
  <c r="CZ104" i="1" s="1"/>
  <c r="Y104" i="1" s="1"/>
  <c r="GX92" i="1"/>
  <c r="P92" i="1"/>
  <c r="AB92" i="1"/>
  <c r="CP87" i="1"/>
  <c r="O87" i="1" s="1"/>
  <c r="AB87" i="1"/>
  <c r="CP74" i="1"/>
  <c r="O74" i="1" s="1"/>
  <c r="CQ72" i="1"/>
  <c r="P72" i="1" s="1"/>
  <c r="CP72" i="1" s="1"/>
  <c r="O72" i="1" s="1"/>
  <c r="GM72" i="1" s="1"/>
  <c r="GN72" i="1" s="1"/>
  <c r="AB72" i="1"/>
  <c r="R66" i="1"/>
  <c r="CY66" i="1" s="1"/>
  <c r="X66" i="1" s="1"/>
  <c r="AB63" i="1"/>
  <c r="CZ38" i="1"/>
  <c r="Y38" i="1" s="1"/>
  <c r="AP113" i="1"/>
  <c r="AD97" i="1"/>
  <c r="CR97" i="1" s="1"/>
  <c r="Q97" i="1" s="1"/>
  <c r="CS97" i="1"/>
  <c r="R97" i="1" s="1"/>
  <c r="CZ97" i="1" s="1"/>
  <c r="Y97" i="1" s="1"/>
  <c r="AD96" i="1"/>
  <c r="CR96" i="1" s="1"/>
  <c r="Q96" i="1" s="1"/>
  <c r="CS96" i="1"/>
  <c r="R96" i="1" s="1"/>
  <c r="CZ96" i="1" s="1"/>
  <c r="Y96" i="1" s="1"/>
  <c r="AD95" i="1"/>
  <c r="CR95" i="1" s="1"/>
  <c r="Q95" i="1" s="1"/>
  <c r="CS95" i="1"/>
  <c r="R95" i="1" s="1"/>
  <c r="CZ95" i="1" s="1"/>
  <c r="Y95" i="1" s="1"/>
  <c r="AD94" i="1"/>
  <c r="CR94" i="1" s="1"/>
  <c r="Q94" i="1" s="1"/>
  <c r="CS94" i="1"/>
  <c r="R94" i="1" s="1"/>
  <c r="CZ94" i="1" s="1"/>
  <c r="Y94" i="1" s="1"/>
  <c r="AD93" i="1"/>
  <c r="CR93" i="1" s="1"/>
  <c r="Q93" i="1" s="1"/>
  <c r="CS93" i="1"/>
  <c r="R93" i="1" s="1"/>
  <c r="CZ93" i="1" s="1"/>
  <c r="Y93" i="1" s="1"/>
  <c r="CY90" i="1"/>
  <c r="X90" i="1" s="1"/>
  <c r="GM90" i="1" s="1"/>
  <c r="GN90" i="1" s="1"/>
  <c r="CZ90" i="1"/>
  <c r="Y90" i="1" s="1"/>
  <c r="CP78" i="1"/>
  <c r="O78" i="1" s="1"/>
  <c r="CY74" i="1"/>
  <c r="X74" i="1" s="1"/>
  <c r="AB74" i="1"/>
  <c r="CZ68" i="1"/>
  <c r="Y68" i="1" s="1"/>
  <c r="GM68" i="1" s="1"/>
  <c r="GN68" i="1" s="1"/>
  <c r="CY63" i="1"/>
  <c r="X63" i="1" s="1"/>
  <c r="AO113" i="1"/>
  <c r="AB98" i="1"/>
  <c r="CQ98" i="1"/>
  <c r="P98" i="1" s="1"/>
  <c r="CP98" i="1" s="1"/>
  <c r="O98" i="1" s="1"/>
  <c r="GM98" i="1" s="1"/>
  <c r="GN98" i="1" s="1"/>
  <c r="CY97" i="1"/>
  <c r="X97" i="1" s="1"/>
  <c r="AB97" i="1"/>
  <c r="AB96" i="1"/>
  <c r="CY95" i="1"/>
  <c r="X95" i="1" s="1"/>
  <c r="AB95" i="1"/>
  <c r="AB94" i="1"/>
  <c r="CY93" i="1"/>
  <c r="X93" i="1" s="1"/>
  <c r="AB93" i="1"/>
  <c r="U91" i="1"/>
  <c r="AH113" i="1" s="1"/>
  <c r="S91" i="1"/>
  <c r="AB81" i="1"/>
  <c r="CY79" i="1"/>
  <c r="X79" i="1" s="1"/>
  <c r="CZ79" i="1"/>
  <c r="Y79" i="1" s="1"/>
  <c r="CP76" i="1"/>
  <c r="O76" i="1" s="1"/>
  <c r="CP69" i="1"/>
  <c r="O69" i="1" s="1"/>
  <c r="GM69" i="1" s="1"/>
  <c r="GN69" i="1" s="1"/>
  <c r="AB69" i="1"/>
  <c r="GX66" i="1"/>
  <c r="CY59" i="1"/>
  <c r="X59" i="1" s="1"/>
  <c r="CZ59" i="1"/>
  <c r="Y59" i="1" s="1"/>
  <c r="CP46" i="1"/>
  <c r="O46" i="1" s="1"/>
  <c r="BD113" i="1"/>
  <c r="CY100" i="1"/>
  <c r="X100" i="1" s="1"/>
  <c r="T91" i="1"/>
  <c r="CP85" i="1"/>
  <c r="O85" i="1" s="1"/>
  <c r="GM85" i="1" s="1"/>
  <c r="GN85" i="1" s="1"/>
  <c r="CY77" i="1"/>
  <c r="X77" i="1" s="1"/>
  <c r="CZ77" i="1"/>
  <c r="Y77" i="1" s="1"/>
  <c r="CZ76" i="1"/>
  <c r="Y76" i="1" s="1"/>
  <c r="AB76" i="1"/>
  <c r="CY64" i="1"/>
  <c r="X64" i="1" s="1"/>
  <c r="CZ64" i="1"/>
  <c r="Y64" i="1" s="1"/>
  <c r="AB62" i="1"/>
  <c r="CY42" i="1"/>
  <c r="X42" i="1" s="1"/>
  <c r="CZ42" i="1"/>
  <c r="Y42" i="1" s="1"/>
  <c r="CZ56" i="1"/>
  <c r="Y56" i="1" s="1"/>
  <c r="CY43" i="1"/>
  <c r="X43" i="1" s="1"/>
  <c r="CZ43" i="1"/>
  <c r="Y43" i="1" s="1"/>
  <c r="CQ41" i="1"/>
  <c r="P41" i="1" s="1"/>
  <c r="CP41" i="1" s="1"/>
  <c r="O41" i="1" s="1"/>
  <c r="AB41" i="1"/>
  <c r="CS38" i="1"/>
  <c r="R38" i="1" s="1"/>
  <c r="CY38" i="1" s="1"/>
  <c r="X38" i="1" s="1"/>
  <c r="AD38" i="1"/>
  <c r="CR38" i="1" s="1"/>
  <c r="Q38" i="1" s="1"/>
  <c r="CY37" i="1"/>
  <c r="X37" i="1" s="1"/>
  <c r="CZ37" i="1"/>
  <c r="Y37" i="1" s="1"/>
  <c r="AB33" i="1"/>
  <c r="CR33" i="1"/>
  <c r="Q33" i="1" s="1"/>
  <c r="CP33" i="1" s="1"/>
  <c r="O33" i="1" s="1"/>
  <c r="DF670" i="3"/>
  <c r="DJ670" i="3" s="1"/>
  <c r="DG670" i="3"/>
  <c r="DH670" i="3"/>
  <c r="DI670" i="3"/>
  <c r="AB86" i="1"/>
  <c r="CQ84" i="1"/>
  <c r="P84" i="1" s="1"/>
  <c r="CP84" i="1" s="1"/>
  <c r="O84" i="1" s="1"/>
  <c r="GM84" i="1" s="1"/>
  <c r="GN84" i="1" s="1"/>
  <c r="CQ83" i="1"/>
  <c r="P83" i="1" s="1"/>
  <c r="CP83" i="1" s="1"/>
  <c r="O83" i="1" s="1"/>
  <c r="GM83" i="1" s="1"/>
  <c r="GN83" i="1" s="1"/>
  <c r="CR82" i="1"/>
  <c r="Q82" i="1" s="1"/>
  <c r="CP82" i="1" s="1"/>
  <c r="O82" i="1" s="1"/>
  <c r="GM82" i="1" s="1"/>
  <c r="GN82" i="1" s="1"/>
  <c r="HG81" i="1"/>
  <c r="CS81" i="1"/>
  <c r="R81" i="1" s="1"/>
  <c r="CZ81" i="1" s="1"/>
  <c r="Y81" i="1" s="1"/>
  <c r="CS80" i="1"/>
  <c r="R80" i="1" s="1"/>
  <c r="CZ80" i="1" s="1"/>
  <c r="Y80" i="1" s="1"/>
  <c r="CQ66" i="1"/>
  <c r="P66" i="1" s="1"/>
  <c r="CP66" i="1" s="1"/>
  <c r="O66" i="1" s="1"/>
  <c r="CQ65" i="1"/>
  <c r="P65" i="1" s="1"/>
  <c r="CP65" i="1" s="1"/>
  <c r="O65" i="1" s="1"/>
  <c r="CR64" i="1"/>
  <c r="Q64" i="1" s="1"/>
  <c r="CP64" i="1" s="1"/>
  <c r="O64" i="1" s="1"/>
  <c r="GM64" i="1" s="1"/>
  <c r="GN64" i="1" s="1"/>
  <c r="HG63" i="1"/>
  <c r="CS63" i="1"/>
  <c r="R63" i="1" s="1"/>
  <c r="CZ63" i="1" s="1"/>
  <c r="Y63" i="1" s="1"/>
  <c r="CS62" i="1"/>
  <c r="R62" i="1" s="1"/>
  <c r="CY62" i="1" s="1"/>
  <c r="X62" i="1" s="1"/>
  <c r="CZ55" i="1"/>
  <c r="Y55" i="1" s="1"/>
  <c r="CR54" i="1"/>
  <c r="Q54" i="1" s="1"/>
  <c r="AB54" i="1"/>
  <c r="Q50" i="1"/>
  <c r="W49" i="1"/>
  <c r="AJ113" i="1" s="1"/>
  <c r="S49" i="1"/>
  <c r="AF113" i="1" s="1"/>
  <c r="AB47" i="1"/>
  <c r="CR47" i="1"/>
  <c r="Q47" i="1" s="1"/>
  <c r="AB45" i="1"/>
  <c r="CR45" i="1"/>
  <c r="Q45" i="1" s="1"/>
  <c r="CY41" i="1"/>
  <c r="X41" i="1" s="1"/>
  <c r="CZ41" i="1"/>
  <c r="Y41" i="1" s="1"/>
  <c r="AB38" i="1"/>
  <c r="CZ33" i="1"/>
  <c r="Y33" i="1" s="1"/>
  <c r="CY30" i="1"/>
  <c r="X30" i="1" s="1"/>
  <c r="CZ30" i="1"/>
  <c r="Y30" i="1" s="1"/>
  <c r="CP57" i="1"/>
  <c r="O57" i="1" s="1"/>
  <c r="CP54" i="1"/>
  <c r="O54" i="1" s="1"/>
  <c r="GM54" i="1" s="1"/>
  <c r="GN54" i="1" s="1"/>
  <c r="CS52" i="1"/>
  <c r="R52" i="1" s="1"/>
  <c r="CZ52" i="1" s="1"/>
  <c r="Y52" i="1" s="1"/>
  <c r="AD52" i="1"/>
  <c r="CR52" i="1" s="1"/>
  <c r="Q52" i="1" s="1"/>
  <c r="AB50" i="1"/>
  <c r="CY47" i="1"/>
  <c r="X47" i="1" s="1"/>
  <c r="GM43" i="1"/>
  <c r="GN43" i="1" s="1"/>
  <c r="CY35" i="1"/>
  <c r="X35" i="1" s="1"/>
  <c r="CZ35" i="1"/>
  <c r="Y35" i="1" s="1"/>
  <c r="AB32" i="1"/>
  <c r="CR32" i="1"/>
  <c r="Q32" i="1" s="1"/>
  <c r="CP32" i="1" s="1"/>
  <c r="O32" i="1" s="1"/>
  <c r="AB30" i="1"/>
  <c r="CR30" i="1"/>
  <c r="Q30" i="1" s="1"/>
  <c r="DF721" i="3"/>
  <c r="DG721" i="3"/>
  <c r="DH721" i="3"/>
  <c r="DI721" i="3"/>
  <c r="DJ721" i="3" s="1"/>
  <c r="CQ97" i="1"/>
  <c r="P97" i="1" s="1"/>
  <c r="CP97" i="1" s="1"/>
  <c r="O97" i="1" s="1"/>
  <c r="GM97" i="1" s="1"/>
  <c r="GN97" i="1" s="1"/>
  <c r="CQ96" i="1"/>
  <c r="P96" i="1" s="1"/>
  <c r="CQ95" i="1"/>
  <c r="P95" i="1" s="1"/>
  <c r="CP95" i="1" s="1"/>
  <c r="O95" i="1" s="1"/>
  <c r="GM95" i="1" s="1"/>
  <c r="GN95" i="1" s="1"/>
  <c r="CQ94" i="1"/>
  <c r="P94" i="1" s="1"/>
  <c r="CQ93" i="1"/>
  <c r="P93" i="1" s="1"/>
  <c r="CP93" i="1" s="1"/>
  <c r="O93" i="1" s="1"/>
  <c r="GM93" i="1" s="1"/>
  <c r="GN93" i="1" s="1"/>
  <c r="CS89" i="1"/>
  <c r="R89" i="1" s="1"/>
  <c r="CY89" i="1" s="1"/>
  <c r="X89" i="1" s="1"/>
  <c r="CS88" i="1"/>
  <c r="R88" i="1" s="1"/>
  <c r="CY88" i="1" s="1"/>
  <c r="X88" i="1" s="1"/>
  <c r="CS87" i="1"/>
  <c r="R87" i="1" s="1"/>
  <c r="CY87" i="1" s="1"/>
  <c r="X87" i="1" s="1"/>
  <c r="CQ81" i="1"/>
  <c r="P81" i="1" s="1"/>
  <c r="CP81" i="1" s="1"/>
  <c r="O81" i="1" s="1"/>
  <c r="CQ80" i="1"/>
  <c r="P80" i="1" s="1"/>
  <c r="CP80" i="1" s="1"/>
  <c r="O80" i="1" s="1"/>
  <c r="CR77" i="1"/>
  <c r="Q77" i="1" s="1"/>
  <c r="CP77" i="1" s="1"/>
  <c r="O77" i="1" s="1"/>
  <c r="GM77" i="1" s="1"/>
  <c r="GN77" i="1" s="1"/>
  <c r="CS76" i="1"/>
  <c r="R76" i="1" s="1"/>
  <c r="CY76" i="1" s="1"/>
  <c r="X76" i="1" s="1"/>
  <c r="CS75" i="1"/>
  <c r="R75" i="1" s="1"/>
  <c r="CY75" i="1" s="1"/>
  <c r="X75" i="1" s="1"/>
  <c r="CS74" i="1"/>
  <c r="R74" i="1" s="1"/>
  <c r="CZ74" i="1" s="1"/>
  <c r="Y74" i="1" s="1"/>
  <c r="CQ63" i="1"/>
  <c r="P63" i="1" s="1"/>
  <c r="CP63" i="1" s="1"/>
  <c r="O63" i="1" s="1"/>
  <c r="CQ62" i="1"/>
  <c r="P62" i="1" s="1"/>
  <c r="CP62" i="1" s="1"/>
  <c r="O62" i="1" s="1"/>
  <c r="CR60" i="1"/>
  <c r="Q60" i="1" s="1"/>
  <c r="CP60" i="1" s="1"/>
  <c r="O60" i="1" s="1"/>
  <c r="GM60" i="1" s="1"/>
  <c r="GN60" i="1" s="1"/>
  <c r="CR59" i="1"/>
  <c r="Q59" i="1" s="1"/>
  <c r="CP59" i="1" s="1"/>
  <c r="O59" i="1" s="1"/>
  <c r="GM59" i="1" s="1"/>
  <c r="GN59" i="1" s="1"/>
  <c r="CQ58" i="1"/>
  <c r="P58" i="1" s="1"/>
  <c r="CP58" i="1" s="1"/>
  <c r="O58" i="1" s="1"/>
  <c r="GM58" i="1" s="1"/>
  <c r="GN58" i="1" s="1"/>
  <c r="AB57" i="1"/>
  <c r="CP56" i="1"/>
  <c r="O56" i="1" s="1"/>
  <c r="GM56" i="1" s="1"/>
  <c r="GN56" i="1" s="1"/>
  <c r="CR55" i="1"/>
  <c r="Q55" i="1" s="1"/>
  <c r="CP55" i="1" s="1"/>
  <c r="O55" i="1" s="1"/>
  <c r="GM55" i="1" s="1"/>
  <c r="GN55" i="1" s="1"/>
  <c r="AB55" i="1"/>
  <c r="CY53" i="1"/>
  <c r="X53" i="1" s="1"/>
  <c r="AB52" i="1"/>
  <c r="GX50" i="1"/>
  <c r="V50" i="1"/>
  <c r="AI113" i="1" s="1"/>
  <c r="R49" i="1"/>
  <c r="Q49" i="1"/>
  <c r="CP49" i="1" s="1"/>
  <c r="O49" i="1" s="1"/>
  <c r="CY48" i="1"/>
  <c r="X48" i="1" s="1"/>
  <c r="CZ48" i="1"/>
  <c r="Y48" i="1" s="1"/>
  <c r="CP47" i="1"/>
  <c r="O47" i="1" s="1"/>
  <c r="CP45" i="1"/>
  <c r="O45" i="1" s="1"/>
  <c r="CP37" i="1"/>
  <c r="O37" i="1" s="1"/>
  <c r="AB37" i="1"/>
  <c r="R36" i="1"/>
  <c r="CY36" i="1" s="1"/>
  <c r="X36" i="1" s="1"/>
  <c r="Q36" i="1"/>
  <c r="CP36" i="1" s="1"/>
  <c r="O36" i="1" s="1"/>
  <c r="CZ58" i="1"/>
  <c r="Y58" i="1" s="1"/>
  <c r="AB56" i="1"/>
  <c r="CY51" i="1"/>
  <c r="X51" i="1" s="1"/>
  <c r="CR40" i="1"/>
  <c r="Q40" i="1" s="1"/>
  <c r="CP40" i="1" s="1"/>
  <c r="O40" i="1" s="1"/>
  <c r="GM40" i="1" s="1"/>
  <c r="GN40" i="1" s="1"/>
  <c r="AB40" i="1"/>
  <c r="CZ57" i="1"/>
  <c r="Y57" i="1" s="1"/>
  <c r="CS51" i="1"/>
  <c r="R51" i="1" s="1"/>
  <c r="CZ51" i="1" s="1"/>
  <c r="Y51" i="1" s="1"/>
  <c r="AD51" i="1"/>
  <c r="CR51" i="1" s="1"/>
  <c r="Q51" i="1" s="1"/>
  <c r="GX49" i="1"/>
  <c r="CJ113" i="1" s="1"/>
  <c r="AB46" i="1"/>
  <c r="CR46" i="1"/>
  <c r="Q46" i="1" s="1"/>
  <c r="CY44" i="1"/>
  <c r="X44" i="1" s="1"/>
  <c r="CZ44" i="1"/>
  <c r="Y44" i="1" s="1"/>
  <c r="CP35" i="1"/>
  <c r="O35" i="1" s="1"/>
  <c r="GM35" i="1" s="1"/>
  <c r="GN35" i="1" s="1"/>
  <c r="AB35" i="1"/>
  <c r="CY31" i="1"/>
  <c r="X31" i="1" s="1"/>
  <c r="CZ31" i="1"/>
  <c r="Y31" i="1" s="1"/>
  <c r="CR53" i="1"/>
  <c r="Q53" i="1" s="1"/>
  <c r="CP53" i="1" s="1"/>
  <c r="O53" i="1" s="1"/>
  <c r="GM53" i="1" s="1"/>
  <c r="GN53" i="1" s="1"/>
  <c r="AB53" i="1"/>
  <c r="AB51" i="1"/>
  <c r="T50" i="1"/>
  <c r="AG113" i="1" s="1"/>
  <c r="GM48" i="1"/>
  <c r="GN48" i="1" s="1"/>
  <c r="CZ46" i="1"/>
  <c r="Y46" i="1" s="1"/>
  <c r="CQ42" i="1"/>
  <c r="P42" i="1" s="1"/>
  <c r="CP42" i="1" s="1"/>
  <c r="O42" i="1" s="1"/>
  <c r="GM42" i="1" s="1"/>
  <c r="GN42" i="1" s="1"/>
  <c r="HG42" i="1"/>
  <c r="AB42" i="1"/>
  <c r="CS39" i="1"/>
  <c r="R39" i="1" s="1"/>
  <c r="CZ39" i="1" s="1"/>
  <c r="Y39" i="1" s="1"/>
  <c r="AD39" i="1"/>
  <c r="CR39" i="1" s="1"/>
  <c r="Q39" i="1" s="1"/>
  <c r="AB34" i="1"/>
  <c r="CR34" i="1"/>
  <c r="Q34" i="1" s="1"/>
  <c r="CP34" i="1" s="1"/>
  <c r="O34" i="1" s="1"/>
  <c r="AB31" i="1"/>
  <c r="CR31" i="1"/>
  <c r="Q31" i="1" s="1"/>
  <c r="CP31" i="1" s="1"/>
  <c r="O31" i="1" s="1"/>
  <c r="GM31" i="1" s="1"/>
  <c r="GN31" i="1" s="1"/>
  <c r="CP30" i="1"/>
  <c r="O30" i="1" s="1"/>
  <c r="GM30" i="1" s="1"/>
  <c r="GN30" i="1" s="1"/>
  <c r="DI749" i="3"/>
  <c r="DF749" i="3"/>
  <c r="DG749" i="3"/>
  <c r="DJ749" i="3" s="1"/>
  <c r="DH749" i="3"/>
  <c r="DH639" i="3"/>
  <c r="DI639" i="3"/>
  <c r="DF639" i="3"/>
  <c r="DG639" i="3"/>
  <c r="DJ639" i="3" s="1"/>
  <c r="DI622" i="3"/>
  <c r="DF622" i="3"/>
  <c r="DG622" i="3"/>
  <c r="DJ622" i="3" s="1"/>
  <c r="DH622" i="3"/>
  <c r="CQ52" i="1"/>
  <c r="P52" i="1" s="1"/>
  <c r="CP52" i="1" s="1"/>
  <c r="O52" i="1" s="1"/>
  <c r="CQ51" i="1"/>
  <c r="P51" i="1" s="1"/>
  <c r="CP51" i="1" s="1"/>
  <c r="O51" i="1" s="1"/>
  <c r="CS47" i="1"/>
  <c r="R47" i="1" s="1"/>
  <c r="CZ47" i="1" s="1"/>
  <c r="Y47" i="1" s="1"/>
  <c r="CS46" i="1"/>
  <c r="R46" i="1" s="1"/>
  <c r="CY46" i="1" s="1"/>
  <c r="X46" i="1" s="1"/>
  <c r="CS45" i="1"/>
  <c r="R45" i="1" s="1"/>
  <c r="CY45" i="1" s="1"/>
  <c r="X45" i="1" s="1"/>
  <c r="CQ39" i="1"/>
  <c r="P39" i="1" s="1"/>
  <c r="CP39" i="1" s="1"/>
  <c r="O39" i="1" s="1"/>
  <c r="CQ38" i="1"/>
  <c r="P38" i="1" s="1"/>
  <c r="CP38" i="1" s="1"/>
  <c r="O38" i="1" s="1"/>
  <c r="CS34" i="1"/>
  <c r="R34" i="1" s="1"/>
  <c r="CY34" i="1" s="1"/>
  <c r="X34" i="1" s="1"/>
  <c r="CS33" i="1"/>
  <c r="R33" i="1" s="1"/>
  <c r="CY33" i="1" s="1"/>
  <c r="X33" i="1" s="1"/>
  <c r="CS32" i="1"/>
  <c r="R32" i="1" s="1"/>
  <c r="CY32" i="1" s="1"/>
  <c r="X32" i="1" s="1"/>
  <c r="DF750" i="3"/>
  <c r="DH750" i="3"/>
  <c r="DI750" i="3"/>
  <c r="CW748" i="3"/>
  <c r="CX748" i="3"/>
  <c r="DF747" i="3"/>
  <c r="DG747" i="3"/>
  <c r="DH747" i="3"/>
  <c r="CW731" i="3"/>
  <c r="CX731" i="3"/>
  <c r="DI728" i="3"/>
  <c r="DF728" i="3"/>
  <c r="DG728" i="3"/>
  <c r="DJ728" i="3" s="1"/>
  <c r="DF705" i="3"/>
  <c r="DJ705" i="3" s="1"/>
  <c r="DG705" i="3"/>
  <c r="DH705" i="3"/>
  <c r="DI705" i="3"/>
  <c r="DF693" i="3"/>
  <c r="DG693" i="3"/>
  <c r="DH693" i="3"/>
  <c r="DI693" i="3"/>
  <c r="DJ693" i="3" s="1"/>
  <c r="DI685" i="3"/>
  <c r="DF685" i="3"/>
  <c r="DJ685" i="3" s="1"/>
  <c r="DG685" i="3"/>
  <c r="DF683" i="3"/>
  <c r="DJ683" i="3" s="1"/>
  <c r="DG683" i="3"/>
  <c r="DH683" i="3"/>
  <c r="DI683" i="3"/>
  <c r="DI679" i="3"/>
  <c r="DJ679" i="3" s="1"/>
  <c r="DF679" i="3"/>
  <c r="DG679" i="3"/>
  <c r="DI672" i="3"/>
  <c r="DJ672" i="3" s="1"/>
  <c r="DF672" i="3"/>
  <c r="DG672" i="3"/>
  <c r="CV671" i="3"/>
  <c r="CX671" i="3"/>
  <c r="DH635" i="3"/>
  <c r="DI635" i="3"/>
  <c r="DF635" i="3"/>
  <c r="DF470" i="3"/>
  <c r="DG470" i="3"/>
  <c r="DH470" i="3"/>
  <c r="DI470" i="3"/>
  <c r="DJ470" i="3" s="1"/>
  <c r="DF438" i="3"/>
  <c r="DG438" i="3"/>
  <c r="DJ438" i="3" s="1"/>
  <c r="DH438" i="3"/>
  <c r="DI438" i="3"/>
  <c r="CQ50" i="1"/>
  <c r="P50" i="1" s="1"/>
  <c r="CP50" i="1" s="1"/>
  <c r="O50" i="1" s="1"/>
  <c r="GM50" i="1" s="1"/>
  <c r="GN50" i="1" s="1"/>
  <c r="CS29" i="1"/>
  <c r="R29" i="1" s="1"/>
  <c r="DG768" i="3"/>
  <c r="DI768" i="3"/>
  <c r="DJ768" i="3" s="1"/>
  <c r="DF754" i="3"/>
  <c r="DJ754" i="3" s="1"/>
  <c r="DG754" i="3"/>
  <c r="DI754" i="3"/>
  <c r="DH720" i="3"/>
  <c r="DI720" i="3"/>
  <c r="DJ720" i="3" s="1"/>
  <c r="DF720" i="3"/>
  <c r="DI709" i="3"/>
  <c r="DF709" i="3"/>
  <c r="DJ709" i="3" s="1"/>
  <c r="DG709" i="3"/>
  <c r="DF707" i="3"/>
  <c r="DJ707" i="3" s="1"/>
  <c r="DG707" i="3"/>
  <c r="DH707" i="3"/>
  <c r="DI707" i="3"/>
  <c r="DH706" i="3"/>
  <c r="DI706" i="3"/>
  <c r="DF706" i="3"/>
  <c r="DJ706" i="3" s="1"/>
  <c r="DH703" i="3"/>
  <c r="DI703" i="3"/>
  <c r="DF703" i="3"/>
  <c r="DH682" i="3"/>
  <c r="DI682" i="3"/>
  <c r="DF682" i="3"/>
  <c r="DF677" i="3"/>
  <c r="DJ677" i="3" s="1"/>
  <c r="DG677" i="3"/>
  <c r="DH677" i="3"/>
  <c r="DI677" i="3"/>
  <c r="DF667" i="3"/>
  <c r="DG667" i="3"/>
  <c r="DH667" i="3"/>
  <c r="DI667" i="3"/>
  <c r="DJ667" i="3" s="1"/>
  <c r="DF659" i="3"/>
  <c r="DJ659" i="3" s="1"/>
  <c r="DG659" i="3"/>
  <c r="DH659" i="3"/>
  <c r="DI659" i="3"/>
  <c r="DH658" i="3"/>
  <c r="DI658" i="3"/>
  <c r="DF658" i="3"/>
  <c r="DJ658" i="3" s="1"/>
  <c r="DI655" i="3"/>
  <c r="DF655" i="3"/>
  <c r="DG655" i="3"/>
  <c r="DJ655" i="3" s="1"/>
  <c r="DG635" i="3"/>
  <c r="DJ635" i="3" s="1"/>
  <c r="DF633" i="3"/>
  <c r="DG633" i="3"/>
  <c r="DH633" i="3"/>
  <c r="DI633" i="3"/>
  <c r="DJ633" i="3" s="1"/>
  <c r="DG621" i="3"/>
  <c r="DH621" i="3"/>
  <c r="DI621" i="3"/>
  <c r="DJ621" i="3" s="1"/>
  <c r="DF617" i="3"/>
  <c r="DJ617" i="3" s="1"/>
  <c r="DG617" i="3"/>
  <c r="DH617" i="3"/>
  <c r="DI617" i="3"/>
  <c r="AB39" i="1"/>
  <c r="DF762" i="3"/>
  <c r="DJ762" i="3" s="1"/>
  <c r="DG762" i="3"/>
  <c r="DI762" i="3"/>
  <c r="DI753" i="3"/>
  <c r="DF753" i="3"/>
  <c r="DG753" i="3"/>
  <c r="DJ753" i="3" s="1"/>
  <c r="CW727" i="3"/>
  <c r="CX727" i="3"/>
  <c r="DI724" i="3"/>
  <c r="DF724" i="3"/>
  <c r="DG724" i="3"/>
  <c r="DJ724" i="3" s="1"/>
  <c r="DH699" i="3"/>
  <c r="DI699" i="3"/>
  <c r="DF699" i="3"/>
  <c r="DH678" i="3"/>
  <c r="DI678" i="3"/>
  <c r="DF678" i="3"/>
  <c r="DJ678" i="3" s="1"/>
  <c r="CW668" i="3"/>
  <c r="CX668" i="3"/>
  <c r="DI625" i="3"/>
  <c r="DF625" i="3"/>
  <c r="DJ625" i="3" s="1"/>
  <c r="DG625" i="3"/>
  <c r="DF619" i="3"/>
  <c r="DJ619" i="3" s="1"/>
  <c r="DG619" i="3"/>
  <c r="DH619" i="3"/>
  <c r="DI619" i="3"/>
  <c r="DH618" i="3"/>
  <c r="DI618" i="3"/>
  <c r="DF618" i="3"/>
  <c r="DJ618" i="3" s="1"/>
  <c r="DF610" i="3"/>
  <c r="DJ610" i="3" s="1"/>
  <c r="DG610" i="3"/>
  <c r="DI610" i="3"/>
  <c r="DH610" i="3"/>
  <c r="DH563" i="3"/>
  <c r="DI563" i="3"/>
  <c r="DF563" i="3"/>
  <c r="DJ563" i="3" s="1"/>
  <c r="DG563" i="3"/>
  <c r="CQ29" i="1"/>
  <c r="P29" i="1" s="1"/>
  <c r="DG774" i="3"/>
  <c r="DI774" i="3"/>
  <c r="DI773" i="3"/>
  <c r="DF773" i="3"/>
  <c r="DJ773" i="3" s="1"/>
  <c r="DG773" i="3"/>
  <c r="DH768" i="3"/>
  <c r="DI761" i="3"/>
  <c r="DF761" i="3"/>
  <c r="DJ761" i="3" s="1"/>
  <c r="DG761" i="3"/>
  <c r="CW752" i="3"/>
  <c r="CX752" i="3"/>
  <c r="DF738" i="3"/>
  <c r="DJ738" i="3" s="1"/>
  <c r="DG738" i="3"/>
  <c r="DI738" i="3"/>
  <c r="DF713" i="3"/>
  <c r="DJ713" i="3" s="1"/>
  <c r="DG713" i="3"/>
  <c r="DH713" i="3"/>
  <c r="DI713" i="3"/>
  <c r="DH709" i="3"/>
  <c r="DG706" i="3"/>
  <c r="DG699" i="3"/>
  <c r="DJ699" i="3" s="1"/>
  <c r="DF697" i="3"/>
  <c r="DG697" i="3"/>
  <c r="DH697" i="3"/>
  <c r="DI697" i="3"/>
  <c r="DJ697" i="3" s="1"/>
  <c r="DG691" i="3"/>
  <c r="DH691" i="3"/>
  <c r="DI691" i="3"/>
  <c r="DI689" i="3"/>
  <c r="DF689" i="3"/>
  <c r="DG689" i="3"/>
  <c r="DJ689" i="3" s="1"/>
  <c r="DH685" i="3"/>
  <c r="DH679" i="3"/>
  <c r="DG658" i="3"/>
  <c r="DH655" i="3"/>
  <c r="DG654" i="3"/>
  <c r="DH654" i="3"/>
  <c r="DI654" i="3"/>
  <c r="DJ654" i="3" s="1"/>
  <c r="DF646" i="3"/>
  <c r="DJ646" i="3" s="1"/>
  <c r="DG646" i="3"/>
  <c r="DH646" i="3"/>
  <c r="DI646" i="3"/>
  <c r="DF621" i="3"/>
  <c r="DI611" i="3"/>
  <c r="DF611" i="3"/>
  <c r="DJ611" i="3" s="1"/>
  <c r="DG611" i="3"/>
  <c r="DF542" i="3"/>
  <c r="DJ542" i="3" s="1"/>
  <c r="DG542" i="3"/>
  <c r="DH542" i="3"/>
  <c r="DI542" i="3"/>
  <c r="DF772" i="3"/>
  <c r="DJ772" i="3" s="1"/>
  <c r="DG772" i="3"/>
  <c r="DI772" i="3"/>
  <c r="DF767" i="3"/>
  <c r="DJ767" i="3" s="1"/>
  <c r="DH767" i="3"/>
  <c r="DI767" i="3"/>
  <c r="DH753" i="3"/>
  <c r="DI745" i="3"/>
  <c r="DF745" i="3"/>
  <c r="DJ745" i="3" s="1"/>
  <c r="DG745" i="3"/>
  <c r="DI737" i="3"/>
  <c r="DF737" i="3"/>
  <c r="DJ737" i="3" s="1"/>
  <c r="DG737" i="3"/>
  <c r="DH724" i="3"/>
  <c r="CW723" i="3"/>
  <c r="CX723" i="3"/>
  <c r="DI717" i="3"/>
  <c r="DF717" i="3"/>
  <c r="DJ717" i="3" s="1"/>
  <c r="DG717" i="3"/>
  <c r="DF715" i="3"/>
  <c r="DJ715" i="3" s="1"/>
  <c r="DG715" i="3"/>
  <c r="DH715" i="3"/>
  <c r="DI715" i="3"/>
  <c r="DH714" i="3"/>
  <c r="DI714" i="3"/>
  <c r="DF714" i="3"/>
  <c r="DJ714" i="3" s="1"/>
  <c r="DF687" i="3"/>
  <c r="DG687" i="3"/>
  <c r="DH687" i="3"/>
  <c r="DI687" i="3"/>
  <c r="DJ687" i="3" s="1"/>
  <c r="DG678" i="3"/>
  <c r="CW675" i="3"/>
  <c r="CX675" i="3"/>
  <c r="DF674" i="3"/>
  <c r="DG674" i="3"/>
  <c r="DJ674" i="3" s="1"/>
  <c r="DH674" i="3"/>
  <c r="DI674" i="3"/>
  <c r="DF652" i="3"/>
  <c r="DJ652" i="3" s="1"/>
  <c r="DG652" i="3"/>
  <c r="DH652" i="3"/>
  <c r="DI652" i="3"/>
  <c r="DH651" i="3"/>
  <c r="DI651" i="3"/>
  <c r="DF651" i="3"/>
  <c r="DJ651" i="3" s="1"/>
  <c r="DI648" i="3"/>
  <c r="DJ648" i="3" s="1"/>
  <c r="DF648" i="3"/>
  <c r="DG648" i="3"/>
  <c r="CV647" i="3"/>
  <c r="CX647" i="3"/>
  <c r="DG631" i="3"/>
  <c r="DH631" i="3"/>
  <c r="DI631" i="3"/>
  <c r="DI629" i="3"/>
  <c r="DF629" i="3"/>
  <c r="DG629" i="3"/>
  <c r="DJ629" i="3" s="1"/>
  <c r="DH625" i="3"/>
  <c r="DG618" i="3"/>
  <c r="DG615" i="3"/>
  <c r="DH615" i="3"/>
  <c r="DI615" i="3"/>
  <c r="DI613" i="3"/>
  <c r="DF613" i="3"/>
  <c r="DJ613" i="3" s="1"/>
  <c r="DG613" i="3"/>
  <c r="DF543" i="3"/>
  <c r="DJ543" i="3" s="1"/>
  <c r="DG543" i="3"/>
  <c r="DH543" i="3"/>
  <c r="DI543" i="3"/>
  <c r="DI770" i="3"/>
  <c r="DF770" i="3"/>
  <c r="DG770" i="3"/>
  <c r="DJ770" i="3" s="1"/>
  <c r="DH766" i="3"/>
  <c r="DI766" i="3"/>
  <c r="DF766" i="3"/>
  <c r="DJ766" i="3" s="1"/>
  <c r="DH762" i="3"/>
  <c r="DF759" i="3"/>
  <c r="DJ759" i="3" s="1"/>
  <c r="DH759" i="3"/>
  <c r="DI759" i="3"/>
  <c r="DH758" i="3"/>
  <c r="DI758" i="3"/>
  <c r="DF758" i="3"/>
  <c r="DJ758" i="3" s="1"/>
  <c r="DF757" i="3"/>
  <c r="DJ757" i="3" s="1"/>
  <c r="DG757" i="3"/>
  <c r="DH757" i="3"/>
  <c r="DF733" i="3"/>
  <c r="DJ733" i="3" s="1"/>
  <c r="DG733" i="3"/>
  <c r="DH733" i="3"/>
  <c r="DI733" i="3"/>
  <c r="DF691" i="3"/>
  <c r="DJ691" i="3" s="1"/>
  <c r="DH689" i="3"/>
  <c r="CW688" i="3"/>
  <c r="CX688" i="3"/>
  <c r="DI665" i="3"/>
  <c r="DF665" i="3"/>
  <c r="DJ665" i="3" s="1"/>
  <c r="DG665" i="3"/>
  <c r="DF654" i="3"/>
  <c r="DF627" i="3"/>
  <c r="DG627" i="3"/>
  <c r="DH627" i="3"/>
  <c r="DI627" i="3"/>
  <c r="DJ627" i="3" s="1"/>
  <c r="DF771" i="3"/>
  <c r="DH771" i="3"/>
  <c r="DI771" i="3"/>
  <c r="DF765" i="3"/>
  <c r="DJ765" i="3" s="1"/>
  <c r="DH765" i="3"/>
  <c r="DH745" i="3"/>
  <c r="DF743" i="3"/>
  <c r="DJ743" i="3" s="1"/>
  <c r="DH743" i="3"/>
  <c r="DI743" i="3"/>
  <c r="DH742" i="3"/>
  <c r="DI742" i="3"/>
  <c r="DF742" i="3"/>
  <c r="DJ742" i="3" s="1"/>
  <c r="DF741" i="3"/>
  <c r="DJ741" i="3" s="1"/>
  <c r="DG741" i="3"/>
  <c r="DH741" i="3"/>
  <c r="DH737" i="3"/>
  <c r="DF735" i="3"/>
  <c r="DJ735" i="3" s="1"/>
  <c r="DH735" i="3"/>
  <c r="DI735" i="3"/>
  <c r="DH734" i="3"/>
  <c r="DI734" i="3"/>
  <c r="DF734" i="3"/>
  <c r="DJ734" i="3" s="1"/>
  <c r="DH717" i="3"/>
  <c r="DG714" i="3"/>
  <c r="DG651" i="3"/>
  <c r="DH648" i="3"/>
  <c r="DG644" i="3"/>
  <c r="DH644" i="3"/>
  <c r="DI644" i="3"/>
  <c r="DI642" i="3"/>
  <c r="DF642" i="3"/>
  <c r="DJ642" i="3" s="1"/>
  <c r="DG642" i="3"/>
  <c r="DF640" i="3"/>
  <c r="DJ640" i="3" s="1"/>
  <c r="DG640" i="3"/>
  <c r="DH640" i="3"/>
  <c r="DI640" i="3"/>
  <c r="DF631" i="3"/>
  <c r="DJ631" i="3" s="1"/>
  <c r="DH629" i="3"/>
  <c r="CW628" i="3"/>
  <c r="CX628" i="3"/>
  <c r="DF615" i="3"/>
  <c r="DJ615" i="3" s="1"/>
  <c r="DH613" i="3"/>
  <c r="DF580" i="3"/>
  <c r="DJ580" i="3" s="1"/>
  <c r="DG580" i="3"/>
  <c r="DH580" i="3"/>
  <c r="DI580" i="3"/>
  <c r="DH532" i="3"/>
  <c r="DI532" i="3"/>
  <c r="DF532" i="3"/>
  <c r="DJ532" i="3" s="1"/>
  <c r="DG532" i="3"/>
  <c r="CX704" i="3"/>
  <c r="CX700" i="3"/>
  <c r="CX636" i="3"/>
  <c r="DG596" i="3"/>
  <c r="DH596" i="3"/>
  <c r="DI581" i="3"/>
  <c r="DF581" i="3"/>
  <c r="DJ581" i="3" s="1"/>
  <c r="DG581" i="3"/>
  <c r="DF554" i="3"/>
  <c r="DJ554" i="3" s="1"/>
  <c r="DG554" i="3"/>
  <c r="DH554" i="3"/>
  <c r="DI554" i="3"/>
  <c r="DF553" i="3"/>
  <c r="DJ553" i="3" s="1"/>
  <c r="DG553" i="3"/>
  <c r="DH553" i="3"/>
  <c r="CW552" i="3"/>
  <c r="CX552" i="3"/>
  <c r="DI545" i="3"/>
  <c r="DF545" i="3"/>
  <c r="DJ545" i="3" s="1"/>
  <c r="DG545" i="3"/>
  <c r="CV544" i="3"/>
  <c r="CX544" i="3"/>
  <c r="DF534" i="3"/>
  <c r="DJ534" i="3" s="1"/>
  <c r="DG534" i="3"/>
  <c r="DH534" i="3"/>
  <c r="DI534" i="3"/>
  <c r="DI718" i="3"/>
  <c r="DI710" i="3"/>
  <c r="DI701" i="3"/>
  <c r="DI690" i="3"/>
  <c r="DI680" i="3"/>
  <c r="DJ680" i="3" s="1"/>
  <c r="DI663" i="3"/>
  <c r="DI653" i="3"/>
  <c r="DJ653" i="3" s="1"/>
  <c r="DI643" i="3"/>
  <c r="DI637" i="3"/>
  <c r="DI630" i="3"/>
  <c r="DI620" i="3"/>
  <c r="DJ620" i="3" s="1"/>
  <c r="DI614" i="3"/>
  <c r="DF609" i="3"/>
  <c r="DJ609" i="3" s="1"/>
  <c r="DG609" i="3"/>
  <c r="DF594" i="3"/>
  <c r="DG594" i="3"/>
  <c r="DJ594" i="3" s="1"/>
  <c r="DI594" i="3"/>
  <c r="DI578" i="3"/>
  <c r="DF578" i="3"/>
  <c r="DG578" i="3"/>
  <c r="DJ578" i="3" s="1"/>
  <c r="DF561" i="3"/>
  <c r="DJ561" i="3" s="1"/>
  <c r="DG561" i="3"/>
  <c r="DH561" i="3"/>
  <c r="DF556" i="3"/>
  <c r="DJ556" i="3" s="1"/>
  <c r="DG556" i="3"/>
  <c r="DH556" i="3"/>
  <c r="DI556" i="3"/>
  <c r="DH555" i="3"/>
  <c r="DI555" i="3"/>
  <c r="DF555" i="3"/>
  <c r="DJ555" i="3" s="1"/>
  <c r="DI549" i="3"/>
  <c r="DJ549" i="3" s="1"/>
  <c r="DF549" i="3"/>
  <c r="DG549" i="3"/>
  <c r="CV548" i="3"/>
  <c r="CX548" i="3"/>
  <c r="DH538" i="3"/>
  <c r="DI538" i="3"/>
  <c r="DJ538" i="3" s="1"/>
  <c r="DF538" i="3"/>
  <c r="DI535" i="3"/>
  <c r="DF535" i="3"/>
  <c r="DJ535" i="3" s="1"/>
  <c r="DG535" i="3"/>
  <c r="DF524" i="3"/>
  <c r="DJ524" i="3" s="1"/>
  <c r="DG524" i="3"/>
  <c r="DH524" i="3"/>
  <c r="DI524" i="3"/>
  <c r="DF497" i="3"/>
  <c r="DJ497" i="3" s="1"/>
  <c r="DG497" i="3"/>
  <c r="DH497" i="3"/>
  <c r="DI497" i="3"/>
  <c r="DF445" i="3"/>
  <c r="DJ445" i="3" s="1"/>
  <c r="DG445" i="3"/>
  <c r="DH445" i="3"/>
  <c r="DI445" i="3"/>
  <c r="DF608" i="3"/>
  <c r="DJ608" i="3" s="1"/>
  <c r="DH608" i="3"/>
  <c r="DI608" i="3"/>
  <c r="CW577" i="3"/>
  <c r="CX577" i="3"/>
  <c r="DF568" i="3"/>
  <c r="DJ568" i="3" s="1"/>
  <c r="DG568" i="3"/>
  <c r="DH568" i="3"/>
  <c r="DI568" i="3"/>
  <c r="DF557" i="3"/>
  <c r="DJ557" i="3" s="1"/>
  <c r="DG557" i="3"/>
  <c r="DH557" i="3"/>
  <c r="DI557" i="3"/>
  <c r="DF537" i="3"/>
  <c r="DG537" i="3"/>
  <c r="DH537" i="3"/>
  <c r="DI537" i="3"/>
  <c r="DJ537" i="3" s="1"/>
  <c r="DI525" i="3"/>
  <c r="DH525" i="3"/>
  <c r="DF525" i="3"/>
  <c r="DJ525" i="3" s="1"/>
  <c r="DF481" i="3"/>
  <c r="DJ481" i="3" s="1"/>
  <c r="DG481" i="3"/>
  <c r="DH481" i="3"/>
  <c r="DI481" i="3"/>
  <c r="DI760" i="3"/>
  <c r="DI744" i="3"/>
  <c r="DI736" i="3"/>
  <c r="DG718" i="3"/>
  <c r="DI716" i="3"/>
  <c r="DG710" i="3"/>
  <c r="DI708" i="3"/>
  <c r="DI702" i="3"/>
  <c r="DG701" i="3"/>
  <c r="DJ701" i="3" s="1"/>
  <c r="DI698" i="3"/>
  <c r="DJ698" i="3" s="1"/>
  <c r="DI694" i="3"/>
  <c r="DG690" i="3"/>
  <c r="DI684" i="3"/>
  <c r="DI681" i="3"/>
  <c r="DG680" i="3"/>
  <c r="DI664" i="3"/>
  <c r="DG663" i="3"/>
  <c r="DJ663" i="3" s="1"/>
  <c r="DI660" i="3"/>
  <c r="DG653" i="3"/>
  <c r="DG643" i="3"/>
  <c r="DI641" i="3"/>
  <c r="DI638" i="3"/>
  <c r="DG637" i="3"/>
  <c r="DJ637" i="3" s="1"/>
  <c r="DI634" i="3"/>
  <c r="DJ634" i="3" s="1"/>
  <c r="DG630" i="3"/>
  <c r="DI624" i="3"/>
  <c r="DG620" i="3"/>
  <c r="DG614" i="3"/>
  <c r="DI612" i="3"/>
  <c r="DI609" i="3"/>
  <c r="DF607" i="3"/>
  <c r="DJ607" i="3" s="1"/>
  <c r="DH607" i="3"/>
  <c r="DI607" i="3"/>
  <c r="DF596" i="3"/>
  <c r="DJ596" i="3" s="1"/>
  <c r="DH594" i="3"/>
  <c r="CW593" i="3"/>
  <c r="CX593" i="3"/>
  <c r="DH592" i="3"/>
  <c r="DI592" i="3"/>
  <c r="DJ592" i="3" s="1"/>
  <c r="DF592" i="3"/>
  <c r="DH581" i="3"/>
  <c r="DF569" i="3"/>
  <c r="DJ569" i="3" s="1"/>
  <c r="DG569" i="3"/>
  <c r="DH569" i="3"/>
  <c r="DI569" i="3"/>
  <c r="DI558" i="3"/>
  <c r="DF558" i="3"/>
  <c r="DJ558" i="3" s="1"/>
  <c r="DG558" i="3"/>
  <c r="DG555" i="3"/>
  <c r="DH545" i="3"/>
  <c r="DG538" i="3"/>
  <c r="DH606" i="3"/>
  <c r="DF606" i="3"/>
  <c r="DJ606" i="3" s="1"/>
  <c r="DI603" i="3"/>
  <c r="DF603" i="3"/>
  <c r="DG603" i="3"/>
  <c r="DJ603" i="3" s="1"/>
  <c r="CW602" i="3"/>
  <c r="CX602" i="3"/>
  <c r="DI599" i="3"/>
  <c r="DJ599" i="3" s="1"/>
  <c r="DF599" i="3"/>
  <c r="DG599" i="3"/>
  <c r="DF590" i="3"/>
  <c r="DJ590" i="3" s="1"/>
  <c r="DG590" i="3"/>
  <c r="DI590" i="3"/>
  <c r="DI589" i="3"/>
  <c r="DF589" i="3"/>
  <c r="DJ589" i="3" s="1"/>
  <c r="DG589" i="3"/>
  <c r="DF588" i="3"/>
  <c r="DJ588" i="3" s="1"/>
  <c r="DG588" i="3"/>
  <c r="DH588" i="3"/>
  <c r="DI588" i="3"/>
  <c r="DF587" i="3"/>
  <c r="DJ587" i="3" s="1"/>
  <c r="DH587" i="3"/>
  <c r="DI587" i="3"/>
  <c r="DH586" i="3"/>
  <c r="DI586" i="3"/>
  <c r="DF586" i="3"/>
  <c r="DJ586" i="3" s="1"/>
  <c r="DH578" i="3"/>
  <c r="DI570" i="3"/>
  <c r="DF570" i="3"/>
  <c r="DJ570" i="3" s="1"/>
  <c r="DG570" i="3"/>
  <c r="DI561" i="3"/>
  <c r="DH549" i="3"/>
  <c r="DH535" i="3"/>
  <c r="DG525" i="3"/>
  <c r="DF506" i="3"/>
  <c r="DJ506" i="3" s="1"/>
  <c r="DG506" i="3"/>
  <c r="DI506" i="3"/>
  <c r="DH506" i="3"/>
  <c r="DH459" i="3"/>
  <c r="DI459" i="3"/>
  <c r="DF459" i="3"/>
  <c r="DJ459" i="3" s="1"/>
  <c r="DG459" i="3"/>
  <c r="DG760" i="3"/>
  <c r="DG744" i="3"/>
  <c r="DG736" i="3"/>
  <c r="DG716" i="3"/>
  <c r="DG708" i="3"/>
  <c r="DG702" i="3"/>
  <c r="DJ702" i="3" s="1"/>
  <c r="DG698" i="3"/>
  <c r="CX695" i="3"/>
  <c r="DG694" i="3"/>
  <c r="DG684" i="3"/>
  <c r="DG681" i="3"/>
  <c r="DJ681" i="3" s="1"/>
  <c r="DG664" i="3"/>
  <c r="DJ664" i="3" s="1"/>
  <c r="CX661" i="3"/>
  <c r="DG660" i="3"/>
  <c r="DG641" i="3"/>
  <c r="DG638" i="3"/>
  <c r="DJ638" i="3" s="1"/>
  <c r="DG634" i="3"/>
  <c r="DG624" i="3"/>
  <c r="DG612" i="3"/>
  <c r="DG608" i="3"/>
  <c r="DG607" i="3"/>
  <c r="DI606" i="3"/>
  <c r="DF604" i="3"/>
  <c r="DH604" i="3"/>
  <c r="DI604" i="3"/>
  <c r="DF600" i="3"/>
  <c r="DH600" i="3"/>
  <c r="DI600" i="3"/>
  <c r="CV598" i="3"/>
  <c r="CX598" i="3"/>
  <c r="DG592" i="3"/>
  <c r="DI574" i="3"/>
  <c r="DF574" i="3"/>
  <c r="DJ574" i="3" s="1"/>
  <c r="DG574" i="3"/>
  <c r="CV573" i="3"/>
  <c r="CX573" i="3"/>
  <c r="DF566" i="3"/>
  <c r="DG566" i="3"/>
  <c r="DJ566" i="3" s="1"/>
  <c r="DH566" i="3"/>
  <c r="DI566" i="3"/>
  <c r="DI564" i="3"/>
  <c r="DJ564" i="3" s="1"/>
  <c r="DF564" i="3"/>
  <c r="DG564" i="3"/>
  <c r="DF530" i="3"/>
  <c r="DJ530" i="3" s="1"/>
  <c r="DG530" i="3"/>
  <c r="DH530" i="3"/>
  <c r="DG507" i="3"/>
  <c r="DH507" i="3"/>
  <c r="DI507" i="3"/>
  <c r="DF507" i="3"/>
  <c r="DJ507" i="3" s="1"/>
  <c r="DF460" i="3"/>
  <c r="DJ460" i="3" s="1"/>
  <c r="DG460" i="3"/>
  <c r="DH460" i="3"/>
  <c r="DI460" i="3"/>
  <c r="DF584" i="3"/>
  <c r="DJ584" i="3" s="1"/>
  <c r="DG584" i="3"/>
  <c r="DH584" i="3"/>
  <c r="DF575" i="3"/>
  <c r="DG575" i="3"/>
  <c r="DH575" i="3"/>
  <c r="DF531" i="3"/>
  <c r="DJ531" i="3" s="1"/>
  <c r="DG531" i="3"/>
  <c r="DH531" i="3"/>
  <c r="DI531" i="3"/>
  <c r="DI527" i="3"/>
  <c r="DF527" i="3"/>
  <c r="DJ527" i="3" s="1"/>
  <c r="DG527" i="3"/>
  <c r="DI437" i="3"/>
  <c r="DF437" i="3"/>
  <c r="DG437" i="3"/>
  <c r="DJ437" i="3" s="1"/>
  <c r="DH437" i="3"/>
  <c r="DI579" i="3"/>
  <c r="DI550" i="3"/>
  <c r="CX539" i="3"/>
  <c r="DI505" i="3"/>
  <c r="DF505" i="3"/>
  <c r="DJ505" i="3" s="1"/>
  <c r="DG505" i="3"/>
  <c r="DH498" i="3"/>
  <c r="DI498" i="3"/>
  <c r="DF498" i="3"/>
  <c r="DJ498" i="3" s="1"/>
  <c r="DF494" i="3"/>
  <c r="DG494" i="3"/>
  <c r="DH494" i="3"/>
  <c r="DI494" i="3"/>
  <c r="DJ494" i="3" s="1"/>
  <c r="DF488" i="3"/>
  <c r="DJ488" i="3" s="1"/>
  <c r="DG488" i="3"/>
  <c r="DH488" i="3"/>
  <c r="DI488" i="3"/>
  <c r="DF487" i="3"/>
  <c r="DJ487" i="3" s="1"/>
  <c r="DG487" i="3"/>
  <c r="DH487" i="3"/>
  <c r="CW486" i="3"/>
  <c r="CX486" i="3"/>
  <c r="DF485" i="3"/>
  <c r="DG485" i="3"/>
  <c r="DJ485" i="3" s="1"/>
  <c r="DH485" i="3"/>
  <c r="DI485" i="3"/>
  <c r="DF484" i="3"/>
  <c r="DG484" i="3"/>
  <c r="DJ484" i="3" s="1"/>
  <c r="DH484" i="3"/>
  <c r="DI484" i="3"/>
  <c r="DI483" i="3"/>
  <c r="DJ483" i="3" s="1"/>
  <c r="DF483" i="3"/>
  <c r="DG483" i="3"/>
  <c r="CV482" i="3"/>
  <c r="CX482" i="3"/>
  <c r="DH479" i="3"/>
  <c r="DI479" i="3"/>
  <c r="DF479" i="3"/>
  <c r="DH444" i="3"/>
  <c r="DI444" i="3"/>
  <c r="DF444" i="3"/>
  <c r="CW436" i="3"/>
  <c r="CX436" i="3"/>
  <c r="DG427" i="3"/>
  <c r="DH427" i="3"/>
  <c r="DI427" i="3"/>
  <c r="DI425" i="3"/>
  <c r="DF425" i="3"/>
  <c r="DJ425" i="3" s="1"/>
  <c r="DG425" i="3"/>
  <c r="DF409" i="3"/>
  <c r="DJ409" i="3" s="1"/>
  <c r="DG409" i="3"/>
  <c r="DH409" i="3"/>
  <c r="DI409" i="3"/>
  <c r="DI582" i="3"/>
  <c r="DI565" i="3"/>
  <c r="DJ565" i="3" s="1"/>
  <c r="DI559" i="3"/>
  <c r="DI540" i="3"/>
  <c r="DI536" i="3"/>
  <c r="DI528" i="3"/>
  <c r="CW495" i="3"/>
  <c r="CX495" i="3"/>
  <c r="DI492" i="3"/>
  <c r="DF492" i="3"/>
  <c r="DJ492" i="3" s="1"/>
  <c r="DG492" i="3"/>
  <c r="DF490" i="3"/>
  <c r="DJ490" i="3" s="1"/>
  <c r="DG490" i="3"/>
  <c r="DH490" i="3"/>
  <c r="DI490" i="3"/>
  <c r="DH489" i="3"/>
  <c r="DI489" i="3"/>
  <c r="DF489" i="3"/>
  <c r="DJ489" i="3" s="1"/>
  <c r="DI476" i="3"/>
  <c r="DJ476" i="3" s="1"/>
  <c r="DF476" i="3"/>
  <c r="DG476" i="3"/>
  <c r="DH469" i="3"/>
  <c r="DI469" i="3"/>
  <c r="DJ469" i="3" s="1"/>
  <c r="DF469" i="3"/>
  <c r="DI418" i="3"/>
  <c r="DF418" i="3"/>
  <c r="DJ418" i="3" s="1"/>
  <c r="DG418" i="3"/>
  <c r="DH408" i="3"/>
  <c r="DI408" i="3"/>
  <c r="DF408" i="3"/>
  <c r="DF340" i="3"/>
  <c r="DG340" i="3"/>
  <c r="DH340" i="3"/>
  <c r="DI340" i="3"/>
  <c r="DJ340" i="3" s="1"/>
  <c r="DI515" i="3"/>
  <c r="DJ515" i="3" s="1"/>
  <c r="DF515" i="3"/>
  <c r="DG515" i="3"/>
  <c r="DF503" i="3"/>
  <c r="DJ503" i="3" s="1"/>
  <c r="DH503" i="3"/>
  <c r="DI503" i="3"/>
  <c r="DF474" i="3"/>
  <c r="DJ474" i="3" s="1"/>
  <c r="DG474" i="3"/>
  <c r="DH474" i="3"/>
  <c r="DI474" i="3"/>
  <c r="DF423" i="3"/>
  <c r="DG423" i="3"/>
  <c r="DJ423" i="3" s="1"/>
  <c r="DH423" i="3"/>
  <c r="DI423" i="3"/>
  <c r="DI422" i="3"/>
  <c r="DF422" i="3"/>
  <c r="DG422" i="3"/>
  <c r="DJ422" i="3" s="1"/>
  <c r="DF416" i="3"/>
  <c r="DJ416" i="3" s="1"/>
  <c r="DG416" i="3"/>
  <c r="DH416" i="3"/>
  <c r="DI416" i="3"/>
  <c r="DG408" i="3"/>
  <c r="DJ408" i="3" s="1"/>
  <c r="CX605" i="3"/>
  <c r="CX601" i="3"/>
  <c r="CX591" i="3"/>
  <c r="DG582" i="3"/>
  <c r="DG565" i="3"/>
  <c r="DG559" i="3"/>
  <c r="CX551" i="3"/>
  <c r="DG540" i="3"/>
  <c r="DJ540" i="3" s="1"/>
  <c r="DG536" i="3"/>
  <c r="DG528" i="3"/>
  <c r="DF520" i="3"/>
  <c r="DH520" i="3"/>
  <c r="DI520" i="3"/>
  <c r="DI519" i="3"/>
  <c r="DF519" i="3"/>
  <c r="DG519" i="3"/>
  <c r="DJ519" i="3" s="1"/>
  <c r="CV514" i="3"/>
  <c r="CX514" i="3"/>
  <c r="DF513" i="3"/>
  <c r="DJ513" i="3" s="1"/>
  <c r="DG513" i="3"/>
  <c r="DH513" i="3"/>
  <c r="DH492" i="3"/>
  <c r="DG489" i="3"/>
  <c r="DH476" i="3"/>
  <c r="DH475" i="3"/>
  <c r="DI475" i="3"/>
  <c r="DF475" i="3"/>
  <c r="DJ475" i="3" s="1"/>
  <c r="DI466" i="3"/>
  <c r="DF466" i="3"/>
  <c r="DJ466" i="3" s="1"/>
  <c r="DG466" i="3"/>
  <c r="DI454" i="3"/>
  <c r="DF454" i="3"/>
  <c r="DJ454" i="3" s="1"/>
  <c r="DG454" i="3"/>
  <c r="DF452" i="3"/>
  <c r="DJ452" i="3" s="1"/>
  <c r="DG452" i="3"/>
  <c r="DH452" i="3"/>
  <c r="DI452" i="3"/>
  <c r="DI433" i="3"/>
  <c r="DF433" i="3"/>
  <c r="DJ433" i="3" s="1"/>
  <c r="DG433" i="3"/>
  <c r="DF427" i="3"/>
  <c r="DJ427" i="3" s="1"/>
  <c r="CW421" i="3"/>
  <c r="CX421" i="3"/>
  <c r="DH418" i="3"/>
  <c r="DH415" i="3"/>
  <c r="DI415" i="3"/>
  <c r="DF415" i="3"/>
  <c r="DF400" i="3"/>
  <c r="DG400" i="3"/>
  <c r="DH400" i="3"/>
  <c r="DI595" i="3"/>
  <c r="DI583" i="3"/>
  <c r="DI560" i="3"/>
  <c r="DI541" i="3"/>
  <c r="DI529" i="3"/>
  <c r="CW518" i="3"/>
  <c r="CX518" i="3"/>
  <c r="DI511" i="3"/>
  <c r="DF511" i="3"/>
  <c r="DJ511" i="3" s="1"/>
  <c r="DG511" i="3"/>
  <c r="CW472" i="3"/>
  <c r="CX472" i="3"/>
  <c r="DH451" i="3"/>
  <c r="DI451" i="3"/>
  <c r="DF451" i="3"/>
  <c r="DF431" i="3"/>
  <c r="DJ431" i="3" s="1"/>
  <c r="DG431" i="3"/>
  <c r="DH431" i="3"/>
  <c r="DI431" i="3"/>
  <c r="DH430" i="3"/>
  <c r="DI430" i="3"/>
  <c r="DF430" i="3"/>
  <c r="DJ430" i="3" s="1"/>
  <c r="DH422" i="3"/>
  <c r="DI392" i="3"/>
  <c r="DF392" i="3"/>
  <c r="DJ392" i="3" s="1"/>
  <c r="DG392" i="3"/>
  <c r="DH348" i="3"/>
  <c r="DI348" i="3"/>
  <c r="DF348" i="3"/>
  <c r="DJ348" i="3" s="1"/>
  <c r="DG348" i="3"/>
  <c r="CV510" i="3"/>
  <c r="CX510" i="3"/>
  <c r="DF509" i="3"/>
  <c r="DJ509" i="3" s="1"/>
  <c r="DG509" i="3"/>
  <c r="DH509" i="3"/>
  <c r="DF500" i="3"/>
  <c r="DG500" i="3"/>
  <c r="DI500" i="3"/>
  <c r="DJ500" i="3" s="1"/>
  <c r="DF406" i="3"/>
  <c r="DG406" i="3"/>
  <c r="DH406" i="3"/>
  <c r="DI406" i="3"/>
  <c r="DJ406" i="3" s="1"/>
  <c r="DG399" i="3"/>
  <c r="DH399" i="3"/>
  <c r="DI399" i="3"/>
  <c r="DF389" i="3"/>
  <c r="DG389" i="3"/>
  <c r="DJ389" i="3" s="1"/>
  <c r="DH389" i="3"/>
  <c r="DF349" i="3"/>
  <c r="DJ349" i="3" s="1"/>
  <c r="DG349" i="3"/>
  <c r="DH349" i="3"/>
  <c r="DI349" i="3"/>
  <c r="CW522" i="3"/>
  <c r="CX522" i="3"/>
  <c r="DI499" i="3"/>
  <c r="DJ499" i="3" s="1"/>
  <c r="DF499" i="3"/>
  <c r="DG499" i="3"/>
  <c r="DF458" i="3"/>
  <c r="DJ458" i="3" s="1"/>
  <c r="DG458" i="3"/>
  <c r="DH458" i="3"/>
  <c r="DI458" i="3"/>
  <c r="DG404" i="3"/>
  <c r="DH404" i="3"/>
  <c r="DI404" i="3"/>
  <c r="DI516" i="3"/>
  <c r="CX512" i="3"/>
  <c r="DF502" i="3"/>
  <c r="CX493" i="3"/>
  <c r="CX480" i="3"/>
  <c r="CX434" i="3"/>
  <c r="DF385" i="3"/>
  <c r="DJ385" i="3" s="1"/>
  <c r="DI385" i="3"/>
  <c r="DF378" i="3"/>
  <c r="DJ378" i="3" s="1"/>
  <c r="DH378" i="3"/>
  <c r="DI378" i="3"/>
  <c r="DH377" i="3"/>
  <c r="DI377" i="3"/>
  <c r="DF377" i="3"/>
  <c r="DJ377" i="3" s="1"/>
  <c r="DF330" i="3"/>
  <c r="DJ330" i="3" s="1"/>
  <c r="DG330" i="3"/>
  <c r="DH330" i="3"/>
  <c r="DI330" i="3"/>
  <c r="DI329" i="3"/>
  <c r="DF329" i="3"/>
  <c r="DG329" i="3"/>
  <c r="DJ329" i="3" s="1"/>
  <c r="DF313" i="3"/>
  <c r="DJ313" i="3" s="1"/>
  <c r="DG313" i="3"/>
  <c r="DH313" i="3"/>
  <c r="DI313" i="3"/>
  <c r="DI477" i="3"/>
  <c r="DJ477" i="3" s="1"/>
  <c r="DI467" i="3"/>
  <c r="DI464" i="3"/>
  <c r="DI455" i="3"/>
  <c r="DI449" i="3"/>
  <c r="DI442" i="3"/>
  <c r="DI426" i="3"/>
  <c r="DI413" i="3"/>
  <c r="DI403" i="3"/>
  <c r="DH398" i="3"/>
  <c r="DH396" i="3"/>
  <c r="DH394" i="3"/>
  <c r="DI391" i="3"/>
  <c r="DF391" i="3"/>
  <c r="DI384" i="3"/>
  <c r="DF384" i="3"/>
  <c r="DJ384" i="3" s="1"/>
  <c r="DG384" i="3"/>
  <c r="DH358" i="3"/>
  <c r="DI358" i="3"/>
  <c r="DF358" i="3"/>
  <c r="DI352" i="3"/>
  <c r="DF352" i="3"/>
  <c r="DG352" i="3"/>
  <c r="DJ352" i="3" s="1"/>
  <c r="CW328" i="3"/>
  <c r="CX328" i="3"/>
  <c r="DH388" i="3"/>
  <c r="DI388" i="3"/>
  <c r="DJ388" i="3" s="1"/>
  <c r="DF371" i="3"/>
  <c r="DJ371" i="3" s="1"/>
  <c r="DG371" i="3"/>
  <c r="DH371" i="3"/>
  <c r="DI371" i="3"/>
  <c r="DH370" i="3"/>
  <c r="DI370" i="3"/>
  <c r="DF370" i="3"/>
  <c r="DJ370" i="3" s="1"/>
  <c r="DF305" i="3"/>
  <c r="DG305" i="3"/>
  <c r="DI305" i="3"/>
  <c r="DJ305" i="3" s="1"/>
  <c r="DH305" i="3"/>
  <c r="DI504" i="3"/>
  <c r="DI501" i="3"/>
  <c r="DI491" i="3"/>
  <c r="DI478" i="3"/>
  <c r="DG477" i="3"/>
  <c r="DG467" i="3"/>
  <c r="DI465" i="3"/>
  <c r="DG464" i="3"/>
  <c r="DJ464" i="3" s="1"/>
  <c r="DI461" i="3"/>
  <c r="DG455" i="3"/>
  <c r="DI453" i="3"/>
  <c r="DI450" i="3"/>
  <c r="DG449" i="3"/>
  <c r="DJ449" i="3" s="1"/>
  <c r="DI446" i="3"/>
  <c r="DG442" i="3"/>
  <c r="DJ442" i="3" s="1"/>
  <c r="DG426" i="3"/>
  <c r="DG413" i="3"/>
  <c r="DJ413" i="3" s="1"/>
  <c r="DG403" i="3"/>
  <c r="DJ403" i="3" s="1"/>
  <c r="DI401" i="3"/>
  <c r="DJ401" i="3" s="1"/>
  <c r="DF401" i="3"/>
  <c r="DG385" i="3"/>
  <c r="DG378" i="3"/>
  <c r="DH335" i="3"/>
  <c r="DI335" i="3"/>
  <c r="DF335" i="3"/>
  <c r="DI325" i="3"/>
  <c r="DF325" i="3"/>
  <c r="DJ325" i="3" s="1"/>
  <c r="DG325" i="3"/>
  <c r="DG292" i="3"/>
  <c r="DH292" i="3"/>
  <c r="DI292" i="3"/>
  <c r="DJ292" i="3" s="1"/>
  <c r="DF292" i="3"/>
  <c r="DH274" i="3"/>
  <c r="DI274" i="3"/>
  <c r="DF274" i="3"/>
  <c r="DJ274" i="3" s="1"/>
  <c r="DG274" i="3"/>
  <c r="DG435" i="3"/>
  <c r="DG429" i="3"/>
  <c r="DG420" i="3"/>
  <c r="DH401" i="3"/>
  <c r="DI395" i="3"/>
  <c r="DJ395" i="3" s="1"/>
  <c r="CV395" i="3"/>
  <c r="DI393" i="3"/>
  <c r="DG388" i="3"/>
  <c r="DF375" i="3"/>
  <c r="DH375" i="3"/>
  <c r="DI375" i="3"/>
  <c r="DI374" i="3"/>
  <c r="DF374" i="3"/>
  <c r="DG374" i="3"/>
  <c r="DJ374" i="3" s="1"/>
  <c r="DG370" i="3"/>
  <c r="DF368" i="3"/>
  <c r="DG368" i="3"/>
  <c r="DH368" i="3"/>
  <c r="DI368" i="3"/>
  <c r="DJ368" i="3" s="1"/>
  <c r="DF356" i="3"/>
  <c r="DG356" i="3"/>
  <c r="DH356" i="3"/>
  <c r="DI356" i="3"/>
  <c r="DJ356" i="3" s="1"/>
  <c r="DF344" i="3"/>
  <c r="DJ344" i="3" s="1"/>
  <c r="DG344" i="3"/>
  <c r="DH344" i="3"/>
  <c r="DI344" i="3"/>
  <c r="DI343" i="3"/>
  <c r="DF343" i="3"/>
  <c r="DG343" i="3"/>
  <c r="DJ343" i="3" s="1"/>
  <c r="DG335" i="3"/>
  <c r="DJ335" i="3" s="1"/>
  <c r="DF275" i="3"/>
  <c r="DJ275" i="3" s="1"/>
  <c r="DG275" i="3"/>
  <c r="DH275" i="3"/>
  <c r="DI275" i="3"/>
  <c r="DG504" i="3"/>
  <c r="DG501" i="3"/>
  <c r="DJ501" i="3" s="1"/>
  <c r="DG491" i="3"/>
  <c r="DG478" i="3"/>
  <c r="DJ478" i="3" s="1"/>
  <c r="DG465" i="3"/>
  <c r="DJ465" i="3" s="1"/>
  <c r="CX462" i="3"/>
  <c r="DG461" i="3"/>
  <c r="DG453" i="3"/>
  <c r="DG450" i="3"/>
  <c r="DJ450" i="3" s="1"/>
  <c r="CX447" i="3"/>
  <c r="DG446" i="3"/>
  <c r="DG443" i="3"/>
  <c r="DJ443" i="3" s="1"/>
  <c r="CX440" i="3"/>
  <c r="DG439" i="3"/>
  <c r="DG432" i="3"/>
  <c r="DG424" i="3"/>
  <c r="DG417" i="3"/>
  <c r="DG414" i="3"/>
  <c r="DJ414" i="3" s="1"/>
  <c r="CX411" i="3"/>
  <c r="DG410" i="3"/>
  <c r="DG401" i="3"/>
  <c r="DG395" i="3"/>
  <c r="DH393" i="3"/>
  <c r="CW390" i="3"/>
  <c r="CX390" i="3"/>
  <c r="DF388" i="3"/>
  <c r="DH387" i="3"/>
  <c r="DI387" i="3"/>
  <c r="DJ387" i="3" s="1"/>
  <c r="DF387" i="3"/>
  <c r="DF382" i="3"/>
  <c r="DI382" i="3"/>
  <c r="DI364" i="3"/>
  <c r="DF364" i="3"/>
  <c r="DJ364" i="3" s="1"/>
  <c r="DG364" i="3"/>
  <c r="CW342" i="3"/>
  <c r="CX342" i="3"/>
  <c r="DF333" i="3"/>
  <c r="DG333" i="3"/>
  <c r="DH333" i="3"/>
  <c r="DI333" i="3"/>
  <c r="DJ333" i="3" s="1"/>
  <c r="DH325" i="3"/>
  <c r="DI322" i="3"/>
  <c r="DF322" i="3"/>
  <c r="DG322" i="3"/>
  <c r="DJ322" i="3" s="1"/>
  <c r="DH322" i="3"/>
  <c r="DF362" i="3"/>
  <c r="DJ362" i="3" s="1"/>
  <c r="DG362" i="3"/>
  <c r="DH362" i="3"/>
  <c r="DI362" i="3"/>
  <c r="DH361" i="3"/>
  <c r="DI361" i="3"/>
  <c r="DF361" i="3"/>
  <c r="DJ361" i="3" s="1"/>
  <c r="DH343" i="3"/>
  <c r="DI323" i="3"/>
  <c r="DH323" i="3"/>
  <c r="DF323" i="3"/>
  <c r="DJ323" i="3" s="1"/>
  <c r="DI318" i="3"/>
  <c r="DF318" i="3"/>
  <c r="DJ318" i="3" s="1"/>
  <c r="DG318" i="3"/>
  <c r="DH318" i="3"/>
  <c r="DG257" i="3"/>
  <c r="DH257" i="3"/>
  <c r="DI257" i="3"/>
  <c r="DJ257" i="3" s="1"/>
  <c r="CX359" i="3"/>
  <c r="CX336" i="3"/>
  <c r="CX326" i="3"/>
  <c r="CX304" i="3"/>
  <c r="DH296" i="3"/>
  <c r="DI296" i="3"/>
  <c r="DF296" i="3"/>
  <c r="DJ296" i="3" s="1"/>
  <c r="DF174" i="3"/>
  <c r="DJ174" i="3" s="1"/>
  <c r="DG174" i="3"/>
  <c r="DH174" i="3"/>
  <c r="DI174" i="3"/>
  <c r="DI372" i="3"/>
  <c r="DJ372" i="3" s="1"/>
  <c r="DI365" i="3"/>
  <c r="DI353" i="3"/>
  <c r="DI350" i="3"/>
  <c r="DJ350" i="3" s="1"/>
  <c r="DI337" i="3"/>
  <c r="DF290" i="3"/>
  <c r="DJ290" i="3" s="1"/>
  <c r="DG290" i="3"/>
  <c r="DH290" i="3"/>
  <c r="DI290" i="3"/>
  <c r="DH289" i="3"/>
  <c r="DI289" i="3"/>
  <c r="DF289" i="3"/>
  <c r="DJ289" i="3" s="1"/>
  <c r="DI327" i="3"/>
  <c r="DJ327" i="3" s="1"/>
  <c r="CW321" i="3"/>
  <c r="CX321" i="3"/>
  <c r="DH303" i="3"/>
  <c r="DI303" i="3"/>
  <c r="DF303" i="3"/>
  <c r="DJ303" i="3" s="1"/>
  <c r="DF287" i="3"/>
  <c r="DJ287" i="3" s="1"/>
  <c r="DG287" i="3"/>
  <c r="DH287" i="3"/>
  <c r="DG286" i="3"/>
  <c r="DH286" i="3"/>
  <c r="DI286" i="3"/>
  <c r="DI268" i="3"/>
  <c r="DJ268" i="3" s="1"/>
  <c r="DF268" i="3"/>
  <c r="DG268" i="3"/>
  <c r="DI254" i="3"/>
  <c r="DF254" i="3"/>
  <c r="DG254" i="3"/>
  <c r="DJ254" i="3" s="1"/>
  <c r="DI184" i="3"/>
  <c r="DF184" i="3"/>
  <c r="DG184" i="3"/>
  <c r="DJ184" i="3" s="1"/>
  <c r="DH184" i="3"/>
  <c r="DG372" i="3"/>
  <c r="DG365" i="3"/>
  <c r="DG353" i="3"/>
  <c r="DG350" i="3"/>
  <c r="DF311" i="3"/>
  <c r="DJ311" i="3" s="1"/>
  <c r="DH311" i="3"/>
  <c r="DI311" i="3"/>
  <c r="DH310" i="3"/>
  <c r="DI310" i="3"/>
  <c r="DF310" i="3"/>
  <c r="DJ310" i="3" s="1"/>
  <c r="DI284" i="3"/>
  <c r="DF284" i="3"/>
  <c r="DJ284" i="3" s="1"/>
  <c r="DG284" i="3"/>
  <c r="DF266" i="3"/>
  <c r="DJ266" i="3" s="1"/>
  <c r="DG266" i="3"/>
  <c r="DH266" i="3"/>
  <c r="DI266" i="3"/>
  <c r="DF265" i="3"/>
  <c r="DG265" i="3"/>
  <c r="DJ265" i="3" s="1"/>
  <c r="DH265" i="3"/>
  <c r="DH264" i="3"/>
  <c r="DI264" i="3"/>
  <c r="DJ264" i="3" s="1"/>
  <c r="DF264" i="3"/>
  <c r="DG253" i="3"/>
  <c r="DH253" i="3"/>
  <c r="DI253" i="3"/>
  <c r="DJ253" i="3" s="1"/>
  <c r="DI246" i="3"/>
  <c r="DF246" i="3"/>
  <c r="DG246" i="3"/>
  <c r="DJ246" i="3" s="1"/>
  <c r="DH246" i="3"/>
  <c r="DI209" i="3"/>
  <c r="DF209" i="3"/>
  <c r="DJ209" i="3" s="1"/>
  <c r="DG209" i="3"/>
  <c r="DH209" i="3"/>
  <c r="DG376" i="3"/>
  <c r="DJ376" i="3" s="1"/>
  <c r="DG369" i="3"/>
  <c r="DJ369" i="3" s="1"/>
  <c r="DG360" i="3"/>
  <c r="DG347" i="3"/>
  <c r="DG341" i="3"/>
  <c r="DJ341" i="3" s="1"/>
  <c r="DG327" i="3"/>
  <c r="DG303" i="3"/>
  <c r="CW301" i="3"/>
  <c r="CX301" i="3"/>
  <c r="DI278" i="3"/>
  <c r="DF278" i="3"/>
  <c r="DG278" i="3"/>
  <c r="DJ278" i="3" s="1"/>
  <c r="DH267" i="3"/>
  <c r="DI267" i="3"/>
  <c r="DF267" i="3"/>
  <c r="DJ267" i="3" s="1"/>
  <c r="DH254" i="3"/>
  <c r="DG383" i="3"/>
  <c r="DJ383" i="3" s="1"/>
  <c r="DG379" i="3"/>
  <c r="DG363" i="3"/>
  <c r="DG357" i="3"/>
  <c r="DG334" i="3"/>
  <c r="DH320" i="3"/>
  <c r="DG316" i="3"/>
  <c r="DH316" i="3"/>
  <c r="DH315" i="3"/>
  <c r="DI315" i="3"/>
  <c r="DF314" i="3"/>
  <c r="DJ314" i="3" s="1"/>
  <c r="DG314" i="3"/>
  <c r="DI314" i="3"/>
  <c r="DG310" i="3"/>
  <c r="CW308" i="3"/>
  <c r="CX308" i="3"/>
  <c r="DI287" i="3"/>
  <c r="DH284" i="3"/>
  <c r="DG277" i="3"/>
  <c r="DH277" i="3"/>
  <c r="DI277" i="3"/>
  <c r="DJ277" i="3" s="1"/>
  <c r="DI265" i="3"/>
  <c r="DG264" i="3"/>
  <c r="DI261" i="3"/>
  <c r="DF261" i="3"/>
  <c r="DJ261" i="3" s="1"/>
  <c r="DG261" i="3"/>
  <c r="DF258" i="3"/>
  <c r="DG258" i="3"/>
  <c r="DH258" i="3"/>
  <c r="DF253" i="3"/>
  <c r="DG320" i="3"/>
  <c r="CX319" i="3"/>
  <c r="DG311" i="3"/>
  <c r="DI297" i="3"/>
  <c r="DJ297" i="3" s="1"/>
  <c r="DF297" i="3"/>
  <c r="DG297" i="3"/>
  <c r="DI293" i="3"/>
  <c r="DF293" i="3"/>
  <c r="DG293" i="3"/>
  <c r="DJ293" i="3" s="1"/>
  <c r="DF282" i="3"/>
  <c r="DJ282" i="3" s="1"/>
  <c r="DG282" i="3"/>
  <c r="DH282" i="3"/>
  <c r="DI282" i="3"/>
  <c r="DH281" i="3"/>
  <c r="DI281" i="3"/>
  <c r="DF281" i="3"/>
  <c r="DJ281" i="3" s="1"/>
  <c r="DH278" i="3"/>
  <c r="DG267" i="3"/>
  <c r="DF216" i="3"/>
  <c r="DJ216" i="3" s="1"/>
  <c r="DG216" i="3"/>
  <c r="DH216" i="3"/>
  <c r="DI216" i="3"/>
  <c r="DF307" i="3"/>
  <c r="DF300" i="3"/>
  <c r="DI294" i="3"/>
  <c r="DI279" i="3"/>
  <c r="CX272" i="3"/>
  <c r="DF271" i="3"/>
  <c r="DI255" i="3"/>
  <c r="DI251" i="3"/>
  <c r="DF231" i="3"/>
  <c r="DG231" i="3"/>
  <c r="DJ231" i="3" s="1"/>
  <c r="DI231" i="3"/>
  <c r="DF217" i="3"/>
  <c r="DJ217" i="3" s="1"/>
  <c r="DG217" i="3"/>
  <c r="DH217" i="3"/>
  <c r="DI217" i="3"/>
  <c r="DG183" i="3"/>
  <c r="DH183" i="3"/>
  <c r="DI183" i="3"/>
  <c r="DJ183" i="3" s="1"/>
  <c r="DF175" i="3"/>
  <c r="DJ175" i="3" s="1"/>
  <c r="DG175" i="3"/>
  <c r="DH175" i="3"/>
  <c r="DI175" i="3"/>
  <c r="DG166" i="3"/>
  <c r="DF166" i="3"/>
  <c r="DJ166" i="3" s="1"/>
  <c r="DH166" i="3"/>
  <c r="DI162" i="3"/>
  <c r="DJ162" i="3" s="1"/>
  <c r="DF162" i="3"/>
  <c r="DG162" i="3"/>
  <c r="DF139" i="3"/>
  <c r="DG139" i="3"/>
  <c r="DJ139" i="3" s="1"/>
  <c r="DH139" i="3"/>
  <c r="DI139" i="3"/>
  <c r="DI298" i="3"/>
  <c r="DJ298" i="3" s="1"/>
  <c r="DI291" i="3"/>
  <c r="DJ291" i="3" s="1"/>
  <c r="DI285" i="3"/>
  <c r="DI276" i="3"/>
  <c r="DJ276" i="3" s="1"/>
  <c r="DI269" i="3"/>
  <c r="DJ269" i="3" s="1"/>
  <c r="DH242" i="3"/>
  <c r="DI242" i="3"/>
  <c r="DF241" i="3"/>
  <c r="DJ241" i="3" s="1"/>
  <c r="DG241" i="3"/>
  <c r="DI241" i="3"/>
  <c r="DF220" i="3"/>
  <c r="DG220" i="3"/>
  <c r="DJ220" i="3" s="1"/>
  <c r="DH220" i="3"/>
  <c r="DI220" i="3"/>
  <c r="DI219" i="3"/>
  <c r="DJ219" i="3" s="1"/>
  <c r="DF219" i="3"/>
  <c r="DG219" i="3"/>
  <c r="CV218" i="3"/>
  <c r="CX218" i="3"/>
  <c r="DG199" i="3"/>
  <c r="DH199" i="3"/>
  <c r="DI199" i="3"/>
  <c r="DF181" i="3"/>
  <c r="DJ181" i="3" s="1"/>
  <c r="DG181" i="3"/>
  <c r="DH181" i="3"/>
  <c r="DI181" i="3"/>
  <c r="DF171" i="3"/>
  <c r="DJ171" i="3" s="1"/>
  <c r="DG171" i="3"/>
  <c r="DH171" i="3"/>
  <c r="DG170" i="3"/>
  <c r="DH170" i="3"/>
  <c r="DI170" i="3"/>
  <c r="DI168" i="3"/>
  <c r="DF168" i="3"/>
  <c r="DJ168" i="3" s="1"/>
  <c r="DG168" i="3"/>
  <c r="DF167" i="3"/>
  <c r="DJ167" i="3" s="1"/>
  <c r="DG167" i="3"/>
  <c r="DH167" i="3"/>
  <c r="DI167" i="3"/>
  <c r="DF154" i="3"/>
  <c r="DI154" i="3"/>
  <c r="DJ154" i="3" s="1"/>
  <c r="DG154" i="3"/>
  <c r="DH154" i="3"/>
  <c r="DG255" i="3"/>
  <c r="DJ255" i="3" s="1"/>
  <c r="DG251" i="3"/>
  <c r="DF207" i="3"/>
  <c r="DG207" i="3"/>
  <c r="DJ207" i="3" s="1"/>
  <c r="DH207" i="3"/>
  <c r="DI207" i="3"/>
  <c r="DI206" i="3"/>
  <c r="DF206" i="3"/>
  <c r="DG206" i="3"/>
  <c r="DJ206" i="3" s="1"/>
  <c r="DG205" i="3"/>
  <c r="DH205" i="3"/>
  <c r="DI205" i="3"/>
  <c r="DJ205" i="3" s="1"/>
  <c r="DF200" i="3"/>
  <c r="DJ200" i="3" s="1"/>
  <c r="DG200" i="3"/>
  <c r="DH200" i="3"/>
  <c r="DI197" i="3"/>
  <c r="DF197" i="3"/>
  <c r="DJ197" i="3" s="1"/>
  <c r="DG197" i="3"/>
  <c r="DF160" i="3"/>
  <c r="DJ160" i="3" s="1"/>
  <c r="DG160" i="3"/>
  <c r="DH160" i="3"/>
  <c r="DG298" i="3"/>
  <c r="DG291" i="3"/>
  <c r="DG285" i="3"/>
  <c r="DG276" i="3"/>
  <c r="DG269" i="3"/>
  <c r="CX263" i="3"/>
  <c r="DG262" i="3"/>
  <c r="DG259" i="3"/>
  <c r="DJ259" i="3" s="1"/>
  <c r="DI256" i="3"/>
  <c r="DG252" i="3"/>
  <c r="DF249" i="3"/>
  <c r="DJ249" i="3" s="1"/>
  <c r="DG248" i="3"/>
  <c r="DJ248" i="3" s="1"/>
  <c r="DG242" i="3"/>
  <c r="DH241" i="3"/>
  <c r="DF240" i="3"/>
  <c r="DG240" i="3"/>
  <c r="DJ240" i="3" s="1"/>
  <c r="DF236" i="3"/>
  <c r="DJ236" i="3" s="1"/>
  <c r="DG236" i="3"/>
  <c r="DH219" i="3"/>
  <c r="DF201" i="3"/>
  <c r="DJ201" i="3" s="1"/>
  <c r="DG201" i="3"/>
  <c r="DH201" i="3"/>
  <c r="DI201" i="3"/>
  <c r="DI191" i="3"/>
  <c r="DF191" i="3"/>
  <c r="DG191" i="3"/>
  <c r="DJ191" i="3" s="1"/>
  <c r="DF170" i="3"/>
  <c r="DJ170" i="3" s="1"/>
  <c r="DI166" i="3"/>
  <c r="DG317" i="3"/>
  <c r="DG309" i="3"/>
  <c r="CX306" i="3"/>
  <c r="DG302" i="3"/>
  <c r="CX299" i="3"/>
  <c r="DG295" i="3"/>
  <c r="DJ295" i="3" s="1"/>
  <c r="DG288" i="3"/>
  <c r="DG280" i="3"/>
  <c r="DJ280" i="3" s="1"/>
  <c r="DG273" i="3"/>
  <c r="CX270" i="3"/>
  <c r="CX260" i="3"/>
  <c r="DF248" i="3"/>
  <c r="DF242" i="3"/>
  <c r="DJ242" i="3" s="1"/>
  <c r="DG229" i="3"/>
  <c r="DH229" i="3"/>
  <c r="DI229" i="3"/>
  <c r="DJ229" i="3" s="1"/>
  <c r="DF224" i="3"/>
  <c r="DG224" i="3"/>
  <c r="DH224" i="3"/>
  <c r="DI224" i="3"/>
  <c r="DJ224" i="3" s="1"/>
  <c r="DH206" i="3"/>
  <c r="DF203" i="3"/>
  <c r="DJ203" i="3" s="1"/>
  <c r="DG203" i="3"/>
  <c r="DH203" i="3"/>
  <c r="DI203" i="3"/>
  <c r="DH202" i="3"/>
  <c r="DI202" i="3"/>
  <c r="DF202" i="3"/>
  <c r="DJ202" i="3" s="1"/>
  <c r="DF199" i="3"/>
  <c r="DJ199" i="3" s="1"/>
  <c r="DH197" i="3"/>
  <c r="DF195" i="3"/>
  <c r="DJ195" i="3" s="1"/>
  <c r="DG195" i="3"/>
  <c r="DH195" i="3"/>
  <c r="DI195" i="3"/>
  <c r="DH194" i="3"/>
  <c r="DI194" i="3"/>
  <c r="DF194" i="3"/>
  <c r="DJ194" i="3" s="1"/>
  <c r="DG190" i="3"/>
  <c r="DH190" i="3"/>
  <c r="DI190" i="3"/>
  <c r="DJ190" i="3" s="1"/>
  <c r="DI171" i="3"/>
  <c r="DH168" i="3"/>
  <c r="DI160" i="3"/>
  <c r="DH240" i="3"/>
  <c r="CW239" i="3"/>
  <c r="DH236" i="3"/>
  <c r="DF229" i="3"/>
  <c r="CW222" i="3"/>
  <c r="CX222" i="3"/>
  <c r="DF205" i="3"/>
  <c r="DI200" i="3"/>
  <c r="DF188" i="3"/>
  <c r="DJ188" i="3" s="1"/>
  <c r="DG188" i="3"/>
  <c r="DH188" i="3"/>
  <c r="DI188" i="3"/>
  <c r="DH187" i="3"/>
  <c r="DI187" i="3"/>
  <c r="DF187" i="3"/>
  <c r="DJ187" i="3" s="1"/>
  <c r="DF186" i="3"/>
  <c r="DG186" i="3"/>
  <c r="DJ186" i="3" s="1"/>
  <c r="DH186" i="3"/>
  <c r="DI186" i="3"/>
  <c r="CW247" i="3"/>
  <c r="CX247" i="3"/>
  <c r="DF244" i="3"/>
  <c r="DH244" i="3"/>
  <c r="DI244" i="3"/>
  <c r="DJ244" i="3" s="1"/>
  <c r="DH239" i="3"/>
  <c r="DI239" i="3"/>
  <c r="DF234" i="3"/>
  <c r="DJ234" i="3" s="1"/>
  <c r="DH234" i="3"/>
  <c r="DI234" i="3"/>
  <c r="DF227" i="3"/>
  <c r="DJ227" i="3" s="1"/>
  <c r="DH227" i="3"/>
  <c r="DI227" i="3"/>
  <c r="DG215" i="3"/>
  <c r="DH215" i="3"/>
  <c r="DI215" i="3"/>
  <c r="DH212" i="3"/>
  <c r="DI212" i="3"/>
  <c r="DJ212" i="3" s="1"/>
  <c r="DF212" i="3"/>
  <c r="DG202" i="3"/>
  <c r="DI138" i="3"/>
  <c r="DJ138" i="3" s="1"/>
  <c r="DF138" i="3"/>
  <c r="DH138" i="3"/>
  <c r="DG138" i="3"/>
  <c r="CX237" i="3"/>
  <c r="DF233" i="3"/>
  <c r="DF226" i="3"/>
  <c r="CX213" i="3"/>
  <c r="DI192" i="3"/>
  <c r="DI185" i="3"/>
  <c r="DF180" i="3"/>
  <c r="DF164" i="3"/>
  <c r="CX157" i="3"/>
  <c r="DG149" i="3"/>
  <c r="DI149" i="3"/>
  <c r="DJ149" i="3" s="1"/>
  <c r="CX148" i="3"/>
  <c r="DF135" i="3"/>
  <c r="DJ135" i="3" s="1"/>
  <c r="DG135" i="3"/>
  <c r="DI135" i="3"/>
  <c r="DF110" i="3"/>
  <c r="DG110" i="3"/>
  <c r="DH110" i="3"/>
  <c r="DI110" i="3"/>
  <c r="DJ110" i="3" s="1"/>
  <c r="DI214" i="3"/>
  <c r="DI210" i="3"/>
  <c r="DI204" i="3"/>
  <c r="DJ204" i="3" s="1"/>
  <c r="DI198" i="3"/>
  <c r="DI189" i="3"/>
  <c r="DJ189" i="3" s="1"/>
  <c r="DI182" i="3"/>
  <c r="DJ182" i="3" s="1"/>
  <c r="DI178" i="3"/>
  <c r="DI169" i="3"/>
  <c r="DH149" i="3"/>
  <c r="DF113" i="3"/>
  <c r="DJ113" i="3" s="1"/>
  <c r="DG113" i="3"/>
  <c r="DH113" i="3"/>
  <c r="DI113" i="3"/>
  <c r="DF112" i="3"/>
  <c r="DJ112" i="3" s="1"/>
  <c r="DG112" i="3"/>
  <c r="DH112" i="3"/>
  <c r="CX111" i="3"/>
  <c r="CW111" i="3"/>
  <c r="DF101" i="3"/>
  <c r="DJ101" i="3" s="1"/>
  <c r="DG101" i="3"/>
  <c r="DI101" i="3"/>
  <c r="DF98" i="3"/>
  <c r="DG98" i="3"/>
  <c r="DH98" i="3"/>
  <c r="DF143" i="3"/>
  <c r="DG143" i="3"/>
  <c r="DI143" i="3"/>
  <c r="DJ143" i="3" s="1"/>
  <c r="DF115" i="3"/>
  <c r="DG115" i="3"/>
  <c r="DI115" i="3"/>
  <c r="DJ115" i="3" s="1"/>
  <c r="CV114" i="3"/>
  <c r="CX114" i="3"/>
  <c r="DF109" i="3"/>
  <c r="DG109" i="3"/>
  <c r="DH109" i="3"/>
  <c r="DF108" i="3"/>
  <c r="DJ108" i="3" s="1"/>
  <c r="DG108" i="3"/>
  <c r="DI108" i="3"/>
  <c r="DI235" i="3"/>
  <c r="DI228" i="3"/>
  <c r="DI225" i="3"/>
  <c r="DJ225" i="3" s="1"/>
  <c r="DG214" i="3"/>
  <c r="DJ214" i="3" s="1"/>
  <c r="CX211" i="3"/>
  <c r="DG210" i="3"/>
  <c r="DI208" i="3"/>
  <c r="DG204" i="3"/>
  <c r="DG198" i="3"/>
  <c r="DI196" i="3"/>
  <c r="DG189" i="3"/>
  <c r="DG182" i="3"/>
  <c r="DG178" i="3"/>
  <c r="DJ178" i="3" s="1"/>
  <c r="DG169" i="3"/>
  <c r="DI165" i="3"/>
  <c r="DH161" i="3"/>
  <c r="DG156" i="3"/>
  <c r="DJ156" i="3" s="1"/>
  <c r="DI156" i="3"/>
  <c r="DF147" i="3"/>
  <c r="DJ147" i="3" s="1"/>
  <c r="DH147" i="3"/>
  <c r="DI147" i="3"/>
  <c r="CV142" i="3"/>
  <c r="DF132" i="3"/>
  <c r="DG132" i="3"/>
  <c r="DJ132" i="3" s="1"/>
  <c r="DI132" i="3"/>
  <c r="DF130" i="3"/>
  <c r="DG130" i="3"/>
  <c r="DH130" i="3"/>
  <c r="DI130" i="3"/>
  <c r="DJ130" i="3" s="1"/>
  <c r="DI112" i="3"/>
  <c r="DI98" i="3"/>
  <c r="DJ98" i="3" s="1"/>
  <c r="DH97" i="3"/>
  <c r="DI97" i="3"/>
  <c r="DJ97" i="3" s="1"/>
  <c r="DG97" i="3"/>
  <c r="DI94" i="3"/>
  <c r="DF94" i="3"/>
  <c r="DJ94" i="3" s="1"/>
  <c r="DH94" i="3"/>
  <c r="DF93" i="3"/>
  <c r="DG93" i="3"/>
  <c r="DJ93" i="3" s="1"/>
  <c r="DH93" i="3"/>
  <c r="DI93" i="3"/>
  <c r="DH83" i="3"/>
  <c r="DI83" i="3"/>
  <c r="DJ83" i="3" s="1"/>
  <c r="DF83" i="3"/>
  <c r="DG83" i="3"/>
  <c r="DG238" i="3"/>
  <c r="CX232" i="3"/>
  <c r="CX179" i="3"/>
  <c r="DH165" i="3"/>
  <c r="DG161" i="3"/>
  <c r="DH159" i="3"/>
  <c r="DH156" i="3"/>
  <c r="DF153" i="3"/>
  <c r="DH153" i="3"/>
  <c r="DF146" i="3"/>
  <c r="DJ146" i="3" s="1"/>
  <c r="DH146" i="3"/>
  <c r="CX131" i="3"/>
  <c r="CW131" i="3"/>
  <c r="DF122" i="3"/>
  <c r="DG122" i="3"/>
  <c r="DI122" i="3"/>
  <c r="DJ122" i="3" s="1"/>
  <c r="DF120" i="3"/>
  <c r="DJ120" i="3" s="1"/>
  <c r="DG120" i="3"/>
  <c r="DH120" i="3"/>
  <c r="DI120" i="3"/>
  <c r="DF119" i="3"/>
  <c r="DJ119" i="3" s="1"/>
  <c r="DG119" i="3"/>
  <c r="DH119" i="3"/>
  <c r="CX118" i="3"/>
  <c r="CW118" i="3"/>
  <c r="DH115" i="3"/>
  <c r="DH108" i="3"/>
  <c r="DF105" i="3"/>
  <c r="DG105" i="3"/>
  <c r="DJ105" i="3" s="1"/>
  <c r="DI105" i="3"/>
  <c r="DF103" i="3"/>
  <c r="DG103" i="3"/>
  <c r="DH103" i="3"/>
  <c r="DI103" i="3"/>
  <c r="DJ103" i="3" s="1"/>
  <c r="DH101" i="3"/>
  <c r="DF91" i="3"/>
  <c r="DG91" i="3"/>
  <c r="DJ91" i="3" s="1"/>
  <c r="DI91" i="3"/>
  <c r="DF165" i="3"/>
  <c r="DG158" i="3"/>
  <c r="DF158" i="3"/>
  <c r="DJ158" i="3" s="1"/>
  <c r="DG152" i="3"/>
  <c r="DI152" i="3"/>
  <c r="DG151" i="3"/>
  <c r="DI151" i="3"/>
  <c r="DF151" i="3"/>
  <c r="DJ151" i="3" s="1"/>
  <c r="CX145" i="3"/>
  <c r="CW145" i="3"/>
  <c r="DH143" i="3"/>
  <c r="DI142" i="3"/>
  <c r="DJ142" i="3" s="1"/>
  <c r="DF142" i="3"/>
  <c r="DH142" i="3"/>
  <c r="DF129" i="3"/>
  <c r="DG129" i="3"/>
  <c r="DH129" i="3"/>
  <c r="DF128" i="3"/>
  <c r="DJ128" i="3" s="1"/>
  <c r="DG128" i="3"/>
  <c r="DI128" i="3"/>
  <c r="DI121" i="3"/>
  <c r="DF121" i="3"/>
  <c r="DJ121" i="3" s="1"/>
  <c r="DH121" i="3"/>
  <c r="CX104" i="3"/>
  <c r="CW104" i="3"/>
  <c r="DH90" i="3"/>
  <c r="DI90" i="3"/>
  <c r="DJ90" i="3" s="1"/>
  <c r="DG90" i="3"/>
  <c r="DI88" i="3"/>
  <c r="DF88" i="3"/>
  <c r="DJ88" i="3" s="1"/>
  <c r="DG88" i="3"/>
  <c r="CX155" i="3"/>
  <c r="CW155" i="3"/>
  <c r="DH152" i="3"/>
  <c r="DF150" i="3"/>
  <c r="DG150" i="3"/>
  <c r="DJ150" i="3" s="1"/>
  <c r="DI150" i="3"/>
  <c r="DG142" i="3"/>
  <c r="DH141" i="3"/>
  <c r="DG141" i="3"/>
  <c r="CW140" i="3"/>
  <c r="CX140" i="3"/>
  <c r="DG94" i="3"/>
  <c r="DF134" i="3"/>
  <c r="DJ134" i="3" s="1"/>
  <c r="DF127" i="3"/>
  <c r="DJ127" i="3" s="1"/>
  <c r="DF124" i="3"/>
  <c r="DF107" i="3"/>
  <c r="DJ107" i="3" s="1"/>
  <c r="DF100" i="3"/>
  <c r="DF96" i="3"/>
  <c r="DJ96" i="3" s="1"/>
  <c r="DF72" i="3"/>
  <c r="DJ72" i="3" s="1"/>
  <c r="DG72" i="3"/>
  <c r="DG67" i="3"/>
  <c r="DH67" i="3"/>
  <c r="DG66" i="3"/>
  <c r="DH66" i="3"/>
  <c r="DI66" i="3"/>
  <c r="DF60" i="3"/>
  <c r="DJ60" i="3" s="1"/>
  <c r="DG60" i="3"/>
  <c r="DH60" i="3"/>
  <c r="DG59" i="3"/>
  <c r="DH59" i="3"/>
  <c r="DI59" i="3"/>
  <c r="DH58" i="3"/>
  <c r="DI58" i="3"/>
  <c r="DF58" i="3"/>
  <c r="DJ58" i="3" s="1"/>
  <c r="DF57" i="3"/>
  <c r="DG57" i="3"/>
  <c r="DJ57" i="3" s="1"/>
  <c r="DI57" i="3"/>
  <c r="DF52" i="3"/>
  <c r="DJ52" i="3" s="1"/>
  <c r="DG52" i="3"/>
  <c r="DH52" i="3"/>
  <c r="DI52" i="3"/>
  <c r="DF33" i="3"/>
  <c r="DJ33" i="3" s="1"/>
  <c r="DG33" i="3"/>
  <c r="DH33" i="3"/>
  <c r="DI33" i="3"/>
  <c r="DI133" i="3"/>
  <c r="DI126" i="3"/>
  <c r="DF125" i="3"/>
  <c r="DI116" i="3"/>
  <c r="DI106" i="3"/>
  <c r="DI95" i="3"/>
  <c r="DI92" i="3"/>
  <c r="DF82" i="3"/>
  <c r="DI82" i="3"/>
  <c r="DJ82" i="3" s="1"/>
  <c r="CW79" i="3"/>
  <c r="CX79" i="3"/>
  <c r="DH72" i="3"/>
  <c r="DG71" i="3"/>
  <c r="DH71" i="3"/>
  <c r="DI67" i="3"/>
  <c r="DG58" i="3"/>
  <c r="DH57" i="3"/>
  <c r="DF15" i="3"/>
  <c r="DG15" i="3"/>
  <c r="DH15" i="3"/>
  <c r="DI15" i="3"/>
  <c r="DJ15" i="3" s="1"/>
  <c r="DG7" i="3"/>
  <c r="DH7" i="3"/>
  <c r="DI7" i="3"/>
  <c r="DJ7" i="3" s="1"/>
  <c r="DF7" i="3"/>
  <c r="DF2" i="3"/>
  <c r="DG2" i="3"/>
  <c r="DH2" i="3"/>
  <c r="DI2" i="3"/>
  <c r="DJ2" i="3" s="1"/>
  <c r="DH1" i="3"/>
  <c r="DI1" i="3"/>
  <c r="DJ1" i="3" s="1"/>
  <c r="DF1" i="3"/>
  <c r="DG1" i="3"/>
  <c r="CX89" i="3"/>
  <c r="DF78" i="3"/>
  <c r="DI78" i="3"/>
  <c r="DH70" i="3"/>
  <c r="DI70" i="3"/>
  <c r="DF12" i="3"/>
  <c r="DJ12" i="3" s="1"/>
  <c r="DG12" i="3"/>
  <c r="DH12" i="3"/>
  <c r="DI12" i="3"/>
  <c r="DF5" i="3"/>
  <c r="DJ5" i="3" s="1"/>
  <c r="DG5" i="3"/>
  <c r="DH5" i="3"/>
  <c r="DI5" i="3"/>
  <c r="DF3" i="3"/>
  <c r="DG3" i="3"/>
  <c r="DJ3" i="3" s="1"/>
  <c r="DH3" i="3"/>
  <c r="DI3" i="3"/>
  <c r="DG133" i="3"/>
  <c r="DJ133" i="3" s="1"/>
  <c r="DG126" i="3"/>
  <c r="DG116" i="3"/>
  <c r="DJ116" i="3" s="1"/>
  <c r="DG106" i="3"/>
  <c r="DJ106" i="3" s="1"/>
  <c r="CX99" i="3"/>
  <c r="DG95" i="3"/>
  <c r="DG92" i="3"/>
  <c r="DJ92" i="3" s="1"/>
  <c r="DH78" i="3"/>
  <c r="DG75" i="3"/>
  <c r="DH75" i="3"/>
  <c r="DF69" i="3"/>
  <c r="DJ69" i="3" s="1"/>
  <c r="DI69" i="3"/>
  <c r="DF62" i="3"/>
  <c r="DG62" i="3"/>
  <c r="DH62" i="3"/>
  <c r="DF13" i="3"/>
  <c r="DJ13" i="3" s="1"/>
  <c r="DG13" i="3"/>
  <c r="DH13" i="3"/>
  <c r="DI13" i="3"/>
  <c r="DI134" i="3"/>
  <c r="DI127" i="3"/>
  <c r="DI124" i="3"/>
  <c r="DI107" i="3"/>
  <c r="DI100" i="3"/>
  <c r="DI96" i="3"/>
  <c r="DH87" i="3"/>
  <c r="DG78" i="3"/>
  <c r="DJ78" i="3" s="1"/>
  <c r="DH74" i="3"/>
  <c r="DI74" i="3"/>
  <c r="DG70" i="3"/>
  <c r="DH69" i="3"/>
  <c r="DG41" i="3"/>
  <c r="DH41" i="3"/>
  <c r="DI41" i="3"/>
  <c r="DJ41" i="3" s="1"/>
  <c r="DF41" i="3"/>
  <c r="DF30" i="3"/>
  <c r="DG30" i="3"/>
  <c r="DH30" i="3"/>
  <c r="DI30" i="3"/>
  <c r="DJ30" i="3" s="1"/>
  <c r="DF22" i="3"/>
  <c r="DG22" i="3"/>
  <c r="DH22" i="3"/>
  <c r="DI22" i="3"/>
  <c r="DJ22" i="3" s="1"/>
  <c r="DI18" i="3"/>
  <c r="DF18" i="3"/>
  <c r="DJ18" i="3" s="1"/>
  <c r="DG18" i="3"/>
  <c r="DH18" i="3"/>
  <c r="DH81" i="3"/>
  <c r="DI81" i="3"/>
  <c r="DG77" i="3"/>
  <c r="DH77" i="3"/>
  <c r="DI73" i="3"/>
  <c r="DF73" i="3"/>
  <c r="DJ73" i="3" s="1"/>
  <c r="DF68" i="3"/>
  <c r="DJ68" i="3" s="1"/>
  <c r="DG68" i="3"/>
  <c r="DF54" i="3"/>
  <c r="DG54" i="3"/>
  <c r="DH54" i="3"/>
  <c r="DI54" i="3"/>
  <c r="DJ54" i="3" s="1"/>
  <c r="DF46" i="3"/>
  <c r="DG46" i="3"/>
  <c r="DH46" i="3"/>
  <c r="DI46" i="3"/>
  <c r="DJ46" i="3" s="1"/>
  <c r="DF39" i="3"/>
  <c r="DJ39" i="3" s="1"/>
  <c r="DG39" i="3"/>
  <c r="DH39" i="3"/>
  <c r="DI39" i="3"/>
  <c r="DI35" i="3"/>
  <c r="DJ35" i="3" s="1"/>
  <c r="DF35" i="3"/>
  <c r="DG35" i="3"/>
  <c r="DH35" i="3"/>
  <c r="DG27" i="3"/>
  <c r="DH27" i="3"/>
  <c r="DI27" i="3"/>
  <c r="DF27" i="3"/>
  <c r="DJ27" i="3" s="1"/>
  <c r="DG20" i="3"/>
  <c r="DH20" i="3"/>
  <c r="DI20" i="3"/>
  <c r="DF20" i="3"/>
  <c r="DJ20" i="3" s="1"/>
  <c r="DF84" i="3"/>
  <c r="DG84" i="3"/>
  <c r="DJ84" i="3" s="1"/>
  <c r="DI80" i="3"/>
  <c r="DF80" i="3"/>
  <c r="DF75" i="3"/>
  <c r="DJ75" i="3" s="1"/>
  <c r="DG74" i="3"/>
  <c r="DH73" i="3"/>
  <c r="DI68" i="3"/>
  <c r="DI62" i="3"/>
  <c r="DJ62" i="3" s="1"/>
  <c r="DG51" i="3"/>
  <c r="DH51" i="3"/>
  <c r="DI51" i="3"/>
  <c r="DF51" i="3"/>
  <c r="DJ51" i="3" s="1"/>
  <c r="DG44" i="3"/>
  <c r="DH44" i="3"/>
  <c r="DI44" i="3"/>
  <c r="DF44" i="3"/>
  <c r="DJ44" i="3" s="1"/>
  <c r="DF28" i="3"/>
  <c r="DJ28" i="3" s="1"/>
  <c r="DG28" i="3"/>
  <c r="DH28" i="3"/>
  <c r="DI28" i="3"/>
  <c r="DF65" i="3"/>
  <c r="DG55" i="3"/>
  <c r="DJ55" i="3" s="1"/>
  <c r="CX49" i="3"/>
  <c r="DF48" i="3"/>
  <c r="DG45" i="3"/>
  <c r="CX42" i="3"/>
  <c r="DG38" i="3"/>
  <c r="DG31" i="3"/>
  <c r="DJ31" i="3" s="1"/>
  <c r="CX25" i="3"/>
  <c r="DF24" i="3"/>
  <c r="DG21" i="3"/>
  <c r="DF14" i="3"/>
  <c r="DG11" i="3"/>
  <c r="CX8" i="3"/>
  <c r="DG4" i="3"/>
  <c r="CV1" i="3"/>
  <c r="DI63" i="3"/>
  <c r="CX56" i="3"/>
  <c r="DF55" i="3"/>
  <c r="DI53" i="3"/>
  <c r="DJ53" i="3" s="1"/>
  <c r="DF45" i="3"/>
  <c r="DF38" i="3"/>
  <c r="DJ38" i="3" s="1"/>
  <c r="DI36" i="3"/>
  <c r="CX32" i="3"/>
  <c r="DF31" i="3"/>
  <c r="DI29" i="3"/>
  <c r="DJ29" i="3" s="1"/>
  <c r="DF21" i="3"/>
  <c r="DF11" i="3"/>
  <c r="DJ11" i="3" s="1"/>
  <c r="DI9" i="3"/>
  <c r="DF4" i="3"/>
  <c r="DJ4" i="3" s="1"/>
  <c r="DI50" i="3"/>
  <c r="DI43" i="3"/>
  <c r="DI40" i="3"/>
  <c r="DJ40" i="3" s="1"/>
  <c r="DI26" i="3"/>
  <c r="DI19" i="3"/>
  <c r="DI16" i="3"/>
  <c r="DI6" i="3"/>
  <c r="DJ6" i="3" s="1"/>
  <c r="CX64" i="3"/>
  <c r="DG50" i="3"/>
  <c r="CX47" i="3"/>
  <c r="DG43" i="3"/>
  <c r="DG40" i="3"/>
  <c r="CX37" i="3"/>
  <c r="DG26" i="3"/>
  <c r="CX23" i="3"/>
  <c r="DG19" i="3"/>
  <c r="DG16" i="3"/>
  <c r="DJ16" i="3" s="1"/>
  <c r="CX10" i="3"/>
  <c r="DG6" i="3"/>
  <c r="CX17" i="3"/>
  <c r="CJ372" i="1" l="1"/>
  <c r="BA405" i="1"/>
  <c r="AJ234" i="1"/>
  <c r="W291" i="1"/>
  <c r="CJ26" i="1"/>
  <c r="BA113" i="1"/>
  <c r="GM33" i="1"/>
  <c r="GN33" i="1" s="1"/>
  <c r="AH145" i="1"/>
  <c r="U202" i="1"/>
  <c r="AH234" i="1"/>
  <c r="U291" i="1"/>
  <c r="AF26" i="1"/>
  <c r="S113" i="1"/>
  <c r="AJ145" i="1"/>
  <c r="W202" i="1"/>
  <c r="AG372" i="1"/>
  <c r="T405" i="1"/>
  <c r="AG145" i="1"/>
  <c r="T202" i="1"/>
  <c r="CJ145" i="1"/>
  <c r="BA202" i="1"/>
  <c r="AH323" i="1"/>
  <c r="U340" i="1"/>
  <c r="AJ372" i="1"/>
  <c r="W405" i="1"/>
  <c r="AH26" i="1"/>
  <c r="U113" i="1"/>
  <c r="AI145" i="1"/>
  <c r="V202" i="1"/>
  <c r="GN236" i="1"/>
  <c r="AH372" i="1"/>
  <c r="U405" i="1"/>
  <c r="DG114" i="3"/>
  <c r="DH114" i="3"/>
  <c r="DI114" i="3"/>
  <c r="DJ114" i="3" s="1"/>
  <c r="DF114" i="3"/>
  <c r="DG222" i="3"/>
  <c r="DJ222" i="3" s="1"/>
  <c r="DH222" i="3"/>
  <c r="DI222" i="3"/>
  <c r="DF222" i="3"/>
  <c r="DF272" i="3"/>
  <c r="DG272" i="3"/>
  <c r="DJ272" i="3" s="1"/>
  <c r="DH272" i="3"/>
  <c r="DI272" i="3"/>
  <c r="DG301" i="3"/>
  <c r="DJ301" i="3" s="1"/>
  <c r="DH301" i="3"/>
  <c r="DI301" i="3"/>
  <c r="DF301" i="3"/>
  <c r="DF480" i="3"/>
  <c r="DG480" i="3"/>
  <c r="DJ480" i="3" s="1"/>
  <c r="DH480" i="3"/>
  <c r="DI480" i="3"/>
  <c r="DF551" i="3"/>
  <c r="DG551" i="3"/>
  <c r="DJ551" i="3" s="1"/>
  <c r="DH551" i="3"/>
  <c r="DI551" i="3"/>
  <c r="DF671" i="3"/>
  <c r="DG671" i="3"/>
  <c r="DH671" i="3"/>
  <c r="DI671" i="3"/>
  <c r="DJ671" i="3" s="1"/>
  <c r="GM46" i="1"/>
  <c r="GN46" i="1" s="1"/>
  <c r="GM87" i="1"/>
  <c r="GN87" i="1" s="1"/>
  <c r="CZ75" i="1"/>
  <c r="Y75" i="1" s="1"/>
  <c r="GM79" i="1"/>
  <c r="GN79" i="1" s="1"/>
  <c r="CY104" i="1"/>
  <c r="X104" i="1" s="1"/>
  <c r="BB145" i="1"/>
  <c r="F215" i="1"/>
  <c r="CC26" i="1"/>
  <c r="AT113" i="1"/>
  <c r="GM103" i="1"/>
  <c r="GN103" i="1" s="1"/>
  <c r="CZ170" i="1"/>
  <c r="Y170" i="1" s="1"/>
  <c r="GM170" i="1" s="1"/>
  <c r="GN170" i="1" s="1"/>
  <c r="CC145" i="1"/>
  <c r="AT202" i="1"/>
  <c r="AB249" i="1"/>
  <c r="CR249" i="1"/>
  <c r="Q249" i="1" s="1"/>
  <c r="CP249" i="1" s="1"/>
  <c r="O249" i="1" s="1"/>
  <c r="CY270" i="1"/>
  <c r="X270" i="1" s="1"/>
  <c r="F418" i="1"/>
  <c r="BB372" i="1"/>
  <c r="AC291" i="1"/>
  <c r="CP239" i="1"/>
  <c r="O239" i="1" s="1"/>
  <c r="BC372" i="1"/>
  <c r="F421" i="1"/>
  <c r="F356" i="1"/>
  <c r="BC323" i="1"/>
  <c r="F365" i="1"/>
  <c r="BD323" i="1"/>
  <c r="AU26" i="1"/>
  <c r="F132" i="1"/>
  <c r="AG323" i="1"/>
  <c r="T340" i="1"/>
  <c r="CD323" i="1"/>
  <c r="AU340" i="1"/>
  <c r="CY257" i="1"/>
  <c r="X257" i="1" s="1"/>
  <c r="GM381" i="1"/>
  <c r="GN381" i="1" s="1"/>
  <c r="GM398" i="1"/>
  <c r="GN398" i="1" s="1"/>
  <c r="GM447" i="1"/>
  <c r="GN447" i="1" s="1"/>
  <c r="CY498" i="1"/>
  <c r="X498" i="1" s="1"/>
  <c r="AF495" i="1"/>
  <c r="S523" i="1"/>
  <c r="AQ372" i="1"/>
  <c r="F415" i="1"/>
  <c r="CY457" i="1"/>
  <c r="X457" i="1" s="1"/>
  <c r="GM457" i="1" s="1"/>
  <c r="GN457" i="1" s="1"/>
  <c r="AI495" i="1"/>
  <c r="V523" i="1"/>
  <c r="AB515" i="1"/>
  <c r="CR515" i="1"/>
  <c r="Q515" i="1" s="1"/>
  <c r="CP515" i="1" s="1"/>
  <c r="O515" i="1" s="1"/>
  <c r="S340" i="1"/>
  <c r="AF323" i="1"/>
  <c r="AT523" i="1"/>
  <c r="CC495" i="1"/>
  <c r="DF89" i="3"/>
  <c r="DG89" i="3"/>
  <c r="DH89" i="3"/>
  <c r="DI89" i="3"/>
  <c r="DJ89" i="3" s="1"/>
  <c r="DH131" i="3"/>
  <c r="DI131" i="3"/>
  <c r="DG131" i="3"/>
  <c r="DJ131" i="3" s="1"/>
  <c r="DF131" i="3"/>
  <c r="DG247" i="3"/>
  <c r="DJ247" i="3" s="1"/>
  <c r="DH247" i="3"/>
  <c r="DF247" i="3"/>
  <c r="DI247" i="3"/>
  <c r="DF319" i="3"/>
  <c r="DG319" i="3"/>
  <c r="DH319" i="3"/>
  <c r="DI319" i="3"/>
  <c r="DJ319" i="3" s="1"/>
  <c r="DG308" i="3"/>
  <c r="DJ308" i="3" s="1"/>
  <c r="DH308" i="3"/>
  <c r="DF308" i="3"/>
  <c r="DI308" i="3"/>
  <c r="DG462" i="3"/>
  <c r="DH462" i="3"/>
  <c r="DI462" i="3"/>
  <c r="DJ462" i="3" s="1"/>
  <c r="DF462" i="3"/>
  <c r="DF493" i="3"/>
  <c r="DG493" i="3"/>
  <c r="DH493" i="3"/>
  <c r="DI493" i="3"/>
  <c r="DJ493" i="3" s="1"/>
  <c r="DG472" i="3"/>
  <c r="DJ472" i="3" s="1"/>
  <c r="DH472" i="3"/>
  <c r="DI472" i="3"/>
  <c r="DF472" i="3"/>
  <c r="DG436" i="3"/>
  <c r="DJ436" i="3" s="1"/>
  <c r="DH436" i="3"/>
  <c r="DI436" i="3"/>
  <c r="DF436" i="3"/>
  <c r="DF482" i="3"/>
  <c r="DG482" i="3"/>
  <c r="DH482" i="3"/>
  <c r="DI482" i="3"/>
  <c r="DJ482" i="3" s="1"/>
  <c r="DF539" i="3"/>
  <c r="DG539" i="3"/>
  <c r="DJ539" i="3" s="1"/>
  <c r="DH539" i="3"/>
  <c r="DI539" i="3"/>
  <c r="DF544" i="3"/>
  <c r="DG544" i="3"/>
  <c r="DH544" i="3"/>
  <c r="DI544" i="3"/>
  <c r="DJ544" i="3" s="1"/>
  <c r="DG628" i="3"/>
  <c r="DJ628" i="3" s="1"/>
  <c r="DH628" i="3"/>
  <c r="DI628" i="3"/>
  <c r="DF628" i="3"/>
  <c r="DG688" i="3"/>
  <c r="DJ688" i="3" s="1"/>
  <c r="DH688" i="3"/>
  <c r="DI688" i="3"/>
  <c r="DF688" i="3"/>
  <c r="DG668" i="3"/>
  <c r="DJ668" i="3" s="1"/>
  <c r="DH668" i="3"/>
  <c r="DI668" i="3"/>
  <c r="DF668" i="3"/>
  <c r="GM47" i="1"/>
  <c r="GN47" i="1" s="1"/>
  <c r="CY94" i="1"/>
  <c r="X94" i="1" s="1"/>
  <c r="GM78" i="1"/>
  <c r="GN78" i="1" s="1"/>
  <c r="CZ66" i="1"/>
  <c r="Y66" i="1" s="1"/>
  <c r="GM185" i="1"/>
  <c r="GN185" i="1" s="1"/>
  <c r="AP145" i="1"/>
  <c r="F211" i="1"/>
  <c r="GM147" i="1"/>
  <c r="CZ239" i="1"/>
  <c r="Y239" i="1" s="1"/>
  <c r="AE291" i="1"/>
  <c r="GM183" i="1"/>
  <c r="GN183" i="1" s="1"/>
  <c r="CZ241" i="1"/>
  <c r="Y241" i="1" s="1"/>
  <c r="GM251" i="1"/>
  <c r="GN251" i="1" s="1"/>
  <c r="CZ178" i="1"/>
  <c r="Y178" i="1" s="1"/>
  <c r="CY263" i="1"/>
  <c r="X263" i="1" s="1"/>
  <c r="BD372" i="1"/>
  <c r="F430" i="1"/>
  <c r="CI372" i="1"/>
  <c r="AZ405" i="1"/>
  <c r="GM375" i="1"/>
  <c r="CY393" i="1"/>
  <c r="X393" i="1" s="1"/>
  <c r="CZ393" i="1"/>
  <c r="Y393" i="1" s="1"/>
  <c r="CI437" i="1"/>
  <c r="AZ463" i="1"/>
  <c r="AB248" i="1"/>
  <c r="CR248" i="1"/>
  <c r="Q248" i="1" s="1"/>
  <c r="CP248" i="1" s="1"/>
  <c r="O248" i="1" s="1"/>
  <c r="GM248" i="1" s="1"/>
  <c r="GN248" i="1" s="1"/>
  <c r="CZ282" i="1"/>
  <c r="Y282" i="1" s="1"/>
  <c r="BC495" i="1"/>
  <c r="F539" i="1"/>
  <c r="GM498" i="1"/>
  <c r="GN498" i="1" s="1"/>
  <c r="AF437" i="1"/>
  <c r="S463" i="1"/>
  <c r="CP504" i="1"/>
  <c r="O504" i="1" s="1"/>
  <c r="GM504" i="1" s="1"/>
  <c r="GN504" i="1" s="1"/>
  <c r="DF23" i="3"/>
  <c r="DG23" i="3"/>
  <c r="DJ23" i="3" s="1"/>
  <c r="DH23" i="3"/>
  <c r="DI23" i="3"/>
  <c r="DF37" i="3"/>
  <c r="DG37" i="3"/>
  <c r="DJ37" i="3" s="1"/>
  <c r="DH37" i="3"/>
  <c r="DI37" i="3"/>
  <c r="DI49" i="3"/>
  <c r="DF49" i="3"/>
  <c r="DG49" i="3"/>
  <c r="DJ49" i="3" s="1"/>
  <c r="DH49" i="3"/>
  <c r="DF179" i="3"/>
  <c r="DG179" i="3"/>
  <c r="DJ179" i="3" s="1"/>
  <c r="DH179" i="3"/>
  <c r="DI179" i="3"/>
  <c r="DI157" i="3"/>
  <c r="DF157" i="3"/>
  <c r="DG157" i="3"/>
  <c r="DJ157" i="3" s="1"/>
  <c r="DH157" i="3"/>
  <c r="DG237" i="3"/>
  <c r="DH237" i="3"/>
  <c r="DF237" i="3"/>
  <c r="DI237" i="3"/>
  <c r="DJ237" i="3" s="1"/>
  <c r="DF218" i="3"/>
  <c r="DG218" i="3"/>
  <c r="DH218" i="3"/>
  <c r="DI218" i="3"/>
  <c r="DJ218" i="3" s="1"/>
  <c r="DG440" i="3"/>
  <c r="DH440" i="3"/>
  <c r="DI440" i="3"/>
  <c r="DJ440" i="3" s="1"/>
  <c r="DF440" i="3"/>
  <c r="DF548" i="3"/>
  <c r="DG548" i="3"/>
  <c r="DH548" i="3"/>
  <c r="DI548" i="3"/>
  <c r="DJ548" i="3" s="1"/>
  <c r="DG731" i="3"/>
  <c r="DJ731" i="3" s="1"/>
  <c r="DH731" i="3"/>
  <c r="DI731" i="3"/>
  <c r="DF731" i="3"/>
  <c r="CZ32" i="1"/>
  <c r="Y32" i="1" s="1"/>
  <c r="GM32" i="1" s="1"/>
  <c r="GN32" i="1" s="1"/>
  <c r="GM63" i="1"/>
  <c r="GN63" i="1" s="1"/>
  <c r="CZ36" i="1"/>
  <c r="Y36" i="1" s="1"/>
  <c r="GM36" i="1" s="1"/>
  <c r="GN36" i="1" s="1"/>
  <c r="CZ89" i="1"/>
  <c r="Y89" i="1" s="1"/>
  <c r="GM89" i="1" s="1"/>
  <c r="GN89" i="1" s="1"/>
  <c r="AO26" i="1"/>
  <c r="F117" i="1"/>
  <c r="AO553" i="1"/>
  <c r="CY80" i="1"/>
  <c r="X80" i="1" s="1"/>
  <c r="CP92" i="1"/>
  <c r="O92" i="1" s="1"/>
  <c r="GM110" i="1"/>
  <c r="GN110" i="1" s="1"/>
  <c r="CP173" i="1"/>
  <c r="O173" i="1" s="1"/>
  <c r="GM153" i="1"/>
  <c r="GN153" i="1" s="1"/>
  <c r="BC145" i="1"/>
  <c r="F218" i="1"/>
  <c r="GM71" i="1"/>
  <c r="GN71" i="1" s="1"/>
  <c r="GM162" i="1"/>
  <c r="GN162" i="1" s="1"/>
  <c r="AB174" i="1"/>
  <c r="CR174" i="1"/>
  <c r="Q174" i="1" s="1"/>
  <c r="CP174" i="1" s="1"/>
  <c r="O174" i="1" s="1"/>
  <c r="GM187" i="1"/>
  <c r="GN187" i="1" s="1"/>
  <c r="CY243" i="1"/>
  <c r="X243" i="1" s="1"/>
  <c r="GM243" i="1" s="1"/>
  <c r="GN243" i="1" s="1"/>
  <c r="CZ243" i="1"/>
  <c r="Y243" i="1" s="1"/>
  <c r="GM149" i="1"/>
  <c r="GN149" i="1" s="1"/>
  <c r="CZ88" i="1"/>
  <c r="Y88" i="1" s="1"/>
  <c r="CZ186" i="1"/>
  <c r="Y186" i="1" s="1"/>
  <c r="GM186" i="1" s="1"/>
  <c r="GN186" i="1" s="1"/>
  <c r="CY281" i="1"/>
  <c r="X281" i="1" s="1"/>
  <c r="CZ281" i="1"/>
  <c r="Y281" i="1" s="1"/>
  <c r="CY249" i="1"/>
  <c r="X249" i="1" s="1"/>
  <c r="AB282" i="1"/>
  <c r="CR282" i="1"/>
  <c r="Q282" i="1" s="1"/>
  <c r="CP282" i="1" s="1"/>
  <c r="O282" i="1" s="1"/>
  <c r="CZ256" i="1"/>
  <c r="Y256" i="1" s="1"/>
  <c r="GM268" i="1"/>
  <c r="GN268" i="1" s="1"/>
  <c r="CZ280" i="1"/>
  <c r="Y280" i="1" s="1"/>
  <c r="GM280" i="1" s="1"/>
  <c r="GN280" i="1" s="1"/>
  <c r="AO323" i="1"/>
  <c r="F344" i="1"/>
  <c r="AB328" i="1"/>
  <c r="CR328" i="1"/>
  <c r="Q328" i="1" s="1"/>
  <c r="CP328" i="1" s="1"/>
  <c r="O328" i="1" s="1"/>
  <c r="GM328" i="1" s="1"/>
  <c r="GN328" i="1" s="1"/>
  <c r="CZ380" i="1"/>
  <c r="Y380" i="1" s="1"/>
  <c r="GM380" i="1" s="1"/>
  <c r="GN380" i="1" s="1"/>
  <c r="AC405" i="1"/>
  <c r="CR448" i="1"/>
  <c r="Q448" i="1" s="1"/>
  <c r="CP448" i="1" s="1"/>
  <c r="O448" i="1" s="1"/>
  <c r="AB448" i="1"/>
  <c r="CG323" i="1"/>
  <c r="AX340" i="1"/>
  <c r="AE523" i="1"/>
  <c r="CZ337" i="1"/>
  <c r="Y337" i="1" s="1"/>
  <c r="GM337" i="1" s="1"/>
  <c r="GN337" i="1" s="1"/>
  <c r="AB394" i="1"/>
  <c r="CR394" i="1"/>
  <c r="Q394" i="1" s="1"/>
  <c r="CP394" i="1" s="1"/>
  <c r="O394" i="1" s="1"/>
  <c r="GM394" i="1" s="1"/>
  <c r="GN394" i="1" s="1"/>
  <c r="CP441" i="1"/>
  <c r="O441" i="1" s="1"/>
  <c r="GM441" i="1" s="1"/>
  <c r="GN441" i="1" s="1"/>
  <c r="AC463" i="1"/>
  <c r="GM403" i="1"/>
  <c r="GN403" i="1" s="1"/>
  <c r="BC437" i="1"/>
  <c r="F479" i="1"/>
  <c r="AI323" i="1"/>
  <c r="V340" i="1"/>
  <c r="BD437" i="1"/>
  <c r="F488" i="1"/>
  <c r="AT437" i="1"/>
  <c r="F481" i="1"/>
  <c r="CG372" i="1"/>
  <c r="AX405" i="1"/>
  <c r="CZ458" i="1"/>
  <c r="Y458" i="1" s="1"/>
  <c r="GM458" i="1" s="1"/>
  <c r="GN458" i="1" s="1"/>
  <c r="CZ501" i="1"/>
  <c r="Y501" i="1" s="1"/>
  <c r="AB519" i="1"/>
  <c r="CR519" i="1"/>
  <c r="Q519" i="1" s="1"/>
  <c r="CP519" i="1" s="1"/>
  <c r="O519" i="1" s="1"/>
  <c r="GM519" i="1" s="1"/>
  <c r="GN519" i="1" s="1"/>
  <c r="CZ503" i="1"/>
  <c r="Y503" i="1" s="1"/>
  <c r="CY517" i="1"/>
  <c r="X517" i="1" s="1"/>
  <c r="AB449" i="1"/>
  <c r="CR449" i="1"/>
  <c r="Q449" i="1" s="1"/>
  <c r="CP449" i="1" s="1"/>
  <c r="O449" i="1" s="1"/>
  <c r="GM449" i="1" s="1"/>
  <c r="GN449" i="1" s="1"/>
  <c r="DG79" i="3"/>
  <c r="DJ79" i="3" s="1"/>
  <c r="DH79" i="3"/>
  <c r="DF79" i="3"/>
  <c r="DI79" i="3"/>
  <c r="DF17" i="3"/>
  <c r="DG17" i="3"/>
  <c r="DJ17" i="3" s="1"/>
  <c r="DH17" i="3"/>
  <c r="DI17" i="3"/>
  <c r="DF56" i="3"/>
  <c r="DG56" i="3"/>
  <c r="DJ56" i="3" s="1"/>
  <c r="DH56" i="3"/>
  <c r="DI56" i="3"/>
  <c r="DF232" i="3"/>
  <c r="DG232" i="3"/>
  <c r="DJ232" i="3" s="1"/>
  <c r="DH232" i="3"/>
  <c r="DI232" i="3"/>
  <c r="DG342" i="3"/>
  <c r="DJ342" i="3" s="1"/>
  <c r="DH342" i="3"/>
  <c r="DI342" i="3"/>
  <c r="DF342" i="3"/>
  <c r="DG328" i="3"/>
  <c r="DJ328" i="3" s="1"/>
  <c r="DH328" i="3"/>
  <c r="DI328" i="3"/>
  <c r="DF328" i="3"/>
  <c r="DG512" i="3"/>
  <c r="DH512" i="3"/>
  <c r="DF512" i="3"/>
  <c r="DI512" i="3"/>
  <c r="DJ512" i="3" s="1"/>
  <c r="DG695" i="3"/>
  <c r="DH695" i="3"/>
  <c r="DI695" i="3"/>
  <c r="DJ695" i="3" s="1"/>
  <c r="DF695" i="3"/>
  <c r="DG593" i="3"/>
  <c r="DJ593" i="3" s="1"/>
  <c r="DH593" i="3"/>
  <c r="DF593" i="3"/>
  <c r="DI593" i="3"/>
  <c r="DG577" i="3"/>
  <c r="DJ577" i="3" s="1"/>
  <c r="DH577" i="3"/>
  <c r="DI577" i="3"/>
  <c r="DF577" i="3"/>
  <c r="DF647" i="3"/>
  <c r="DG647" i="3"/>
  <c r="DH647" i="3"/>
  <c r="DI647" i="3"/>
  <c r="DJ647" i="3" s="1"/>
  <c r="DG675" i="3"/>
  <c r="DJ675" i="3" s="1"/>
  <c r="DH675" i="3"/>
  <c r="DI675" i="3"/>
  <c r="DF675" i="3"/>
  <c r="DG752" i="3"/>
  <c r="DJ752" i="3" s="1"/>
  <c r="DH752" i="3"/>
  <c r="DI752" i="3"/>
  <c r="DF752" i="3"/>
  <c r="AE113" i="1"/>
  <c r="CY49" i="1"/>
  <c r="X49" i="1" s="1"/>
  <c r="GM49" i="1" s="1"/>
  <c r="GN49" i="1" s="1"/>
  <c r="CZ49" i="1"/>
  <c r="Y49" i="1" s="1"/>
  <c r="CZ29" i="1"/>
  <c r="Y29" i="1" s="1"/>
  <c r="CP150" i="1"/>
  <c r="O150" i="1" s="1"/>
  <c r="AB202" i="1" s="1"/>
  <c r="AC202" i="1"/>
  <c r="GM88" i="1"/>
  <c r="GN88" i="1" s="1"/>
  <c r="BC26" i="1"/>
  <c r="F129" i="1"/>
  <c r="BC553" i="1"/>
  <c r="CY81" i="1"/>
  <c r="X81" i="1" s="1"/>
  <c r="GM81" i="1" s="1"/>
  <c r="GN81" i="1" s="1"/>
  <c r="BD145" i="1"/>
  <c r="F227" i="1"/>
  <c r="GM100" i="1"/>
  <c r="GN100" i="1" s="1"/>
  <c r="CZ34" i="1"/>
  <c r="Y34" i="1" s="1"/>
  <c r="GM34" i="1" s="1"/>
  <c r="GN34" i="1" s="1"/>
  <c r="CY189" i="1"/>
  <c r="X189" i="1" s="1"/>
  <c r="CZ189" i="1"/>
  <c r="Y189" i="1" s="1"/>
  <c r="CY252" i="1"/>
  <c r="X252" i="1" s="1"/>
  <c r="CZ252" i="1"/>
  <c r="Y252" i="1" s="1"/>
  <c r="GM281" i="1"/>
  <c r="GN281" i="1" s="1"/>
  <c r="CZ240" i="1"/>
  <c r="Y240" i="1" s="1"/>
  <c r="GM240" i="1" s="1"/>
  <c r="GN240" i="1" s="1"/>
  <c r="AB283" i="1"/>
  <c r="CR283" i="1"/>
  <c r="Q283" i="1" s="1"/>
  <c r="CP283" i="1" s="1"/>
  <c r="O283" i="1" s="1"/>
  <c r="CY283" i="1"/>
  <c r="X283" i="1" s="1"/>
  <c r="CY278" i="1"/>
  <c r="X278" i="1" s="1"/>
  <c r="GM278" i="1" s="1"/>
  <c r="GN278" i="1" s="1"/>
  <c r="CZ278" i="1"/>
  <c r="Y278" i="1" s="1"/>
  <c r="CZ255" i="1"/>
  <c r="Y255" i="1" s="1"/>
  <c r="GM255" i="1" s="1"/>
  <c r="GN255" i="1" s="1"/>
  <c r="F353" i="1"/>
  <c r="BB323" i="1"/>
  <c r="CZ271" i="1"/>
  <c r="Y271" i="1" s="1"/>
  <c r="GM271" i="1" s="1"/>
  <c r="GN271" i="1" s="1"/>
  <c r="CD372" i="1"/>
  <c r="AU405" i="1"/>
  <c r="AK340" i="1"/>
  <c r="AQ323" i="1"/>
  <c r="F350" i="1"/>
  <c r="CZ443" i="1"/>
  <c r="Y443" i="1" s="1"/>
  <c r="GM443" i="1" s="1"/>
  <c r="GN443" i="1" s="1"/>
  <c r="CY388" i="1"/>
  <c r="X388" i="1" s="1"/>
  <c r="AB440" i="1"/>
  <c r="CR440" i="1"/>
  <c r="Q440" i="1" s="1"/>
  <c r="CP440" i="1" s="1"/>
  <c r="O440" i="1" s="1"/>
  <c r="GM440" i="1" s="1"/>
  <c r="GN440" i="1" s="1"/>
  <c r="AE340" i="1"/>
  <c r="CJ437" i="1"/>
  <c r="BA463" i="1"/>
  <c r="GM336" i="1"/>
  <c r="GN336" i="1" s="1"/>
  <c r="AH437" i="1"/>
  <c r="U463" i="1"/>
  <c r="AU495" i="1"/>
  <c r="F542" i="1"/>
  <c r="DF299" i="3"/>
  <c r="DG299" i="3"/>
  <c r="DJ299" i="3" s="1"/>
  <c r="DH299" i="3"/>
  <c r="DI299" i="3"/>
  <c r="DI304" i="3"/>
  <c r="DJ304" i="3" s="1"/>
  <c r="DF304" i="3"/>
  <c r="DG304" i="3"/>
  <c r="DH304" i="3"/>
  <c r="DG411" i="3"/>
  <c r="DH411" i="3"/>
  <c r="DI411" i="3"/>
  <c r="DJ411" i="3" s="1"/>
  <c r="DF411" i="3"/>
  <c r="DG421" i="3"/>
  <c r="DJ421" i="3" s="1"/>
  <c r="DH421" i="3"/>
  <c r="DI421" i="3"/>
  <c r="DF421" i="3"/>
  <c r="DF591" i="3"/>
  <c r="DG591" i="3"/>
  <c r="DH591" i="3"/>
  <c r="DI591" i="3"/>
  <c r="DJ591" i="3" s="1"/>
  <c r="DF636" i="3"/>
  <c r="DG636" i="3"/>
  <c r="DJ636" i="3" s="1"/>
  <c r="DH636" i="3"/>
  <c r="DI636" i="3"/>
  <c r="DG723" i="3"/>
  <c r="DJ723" i="3" s="1"/>
  <c r="DH723" i="3"/>
  <c r="DI723" i="3"/>
  <c r="DF723" i="3"/>
  <c r="DG727" i="3"/>
  <c r="DJ727" i="3" s="1"/>
  <c r="DH727" i="3"/>
  <c r="DI727" i="3"/>
  <c r="DF727" i="3"/>
  <c r="GM51" i="1"/>
  <c r="GN51" i="1" s="1"/>
  <c r="AJ26" i="1"/>
  <c r="W113" i="1"/>
  <c r="CY29" i="1"/>
  <c r="X29" i="1" s="1"/>
  <c r="CY91" i="1"/>
  <c r="X91" i="1" s="1"/>
  <c r="CZ91" i="1"/>
  <c r="Y91" i="1" s="1"/>
  <c r="CP91" i="1"/>
  <c r="O91" i="1" s="1"/>
  <c r="CY173" i="1"/>
  <c r="X173" i="1" s="1"/>
  <c r="CZ173" i="1"/>
  <c r="Y173" i="1" s="1"/>
  <c r="CZ62" i="1"/>
  <c r="Y62" i="1" s="1"/>
  <c r="GM62" i="1" s="1"/>
  <c r="GN62" i="1" s="1"/>
  <c r="AF202" i="1"/>
  <c r="AG234" i="1"/>
  <c r="T291" i="1"/>
  <c r="GM256" i="1"/>
  <c r="GN256" i="1" s="1"/>
  <c r="BZ145" i="1"/>
  <c r="AQ202" i="1"/>
  <c r="CI202" i="1"/>
  <c r="CY253" i="1"/>
  <c r="X253" i="1" s="1"/>
  <c r="GM253" i="1" s="1"/>
  <c r="GN253" i="1" s="1"/>
  <c r="CZ253" i="1"/>
  <c r="Y253" i="1" s="1"/>
  <c r="CZ269" i="1"/>
  <c r="Y269" i="1" s="1"/>
  <c r="GM269" i="1" s="1"/>
  <c r="GN269" i="1" s="1"/>
  <c r="BB234" i="1"/>
  <c r="F304" i="1"/>
  <c r="GM241" i="1"/>
  <c r="GN241" i="1" s="1"/>
  <c r="AB263" i="1"/>
  <c r="CR263" i="1"/>
  <c r="Q263" i="1" s="1"/>
  <c r="CP263" i="1" s="1"/>
  <c r="O263" i="1" s="1"/>
  <c r="GM263" i="1" s="1"/>
  <c r="GN263" i="1" s="1"/>
  <c r="GM270" i="1"/>
  <c r="GN270" i="1" s="1"/>
  <c r="AT234" i="1"/>
  <c r="F309" i="1"/>
  <c r="BA291" i="1"/>
  <c r="CJ234" i="1"/>
  <c r="GM250" i="1"/>
  <c r="GN250" i="1" s="1"/>
  <c r="AP372" i="1"/>
  <c r="F414" i="1"/>
  <c r="GM382" i="1"/>
  <c r="GN382" i="1" s="1"/>
  <c r="W340" i="1"/>
  <c r="AJ323" i="1"/>
  <c r="AE405" i="1"/>
  <c r="CY448" i="1"/>
  <c r="X448" i="1" s="1"/>
  <c r="CP501" i="1"/>
  <c r="O501" i="1" s="1"/>
  <c r="GM501" i="1" s="1"/>
  <c r="GN501" i="1" s="1"/>
  <c r="AC523" i="1"/>
  <c r="CZ326" i="1"/>
  <c r="Y326" i="1" s="1"/>
  <c r="AL340" i="1" s="1"/>
  <c r="AF372" i="1"/>
  <c r="S405" i="1"/>
  <c r="BB437" i="1"/>
  <c r="F476" i="1"/>
  <c r="DG86" i="3"/>
  <c r="DJ86" i="3" s="1"/>
  <c r="DF86" i="3"/>
  <c r="DI86" i="3"/>
  <c r="DH86" i="3"/>
  <c r="CZ338" i="1"/>
  <c r="Y338" i="1" s="1"/>
  <c r="GM338" i="1" s="1"/>
  <c r="GN338" i="1" s="1"/>
  <c r="AG437" i="1"/>
  <c r="T463" i="1"/>
  <c r="CZ497" i="1"/>
  <c r="Y497" i="1" s="1"/>
  <c r="AB514" i="1"/>
  <c r="CR514" i="1"/>
  <c r="Q514" i="1" s="1"/>
  <c r="CP514" i="1" s="1"/>
  <c r="O514" i="1" s="1"/>
  <c r="AZ523" i="1"/>
  <c r="CI495" i="1"/>
  <c r="CZ461" i="1"/>
  <c r="Y461" i="1" s="1"/>
  <c r="GM461" i="1" s="1"/>
  <c r="GN461" i="1" s="1"/>
  <c r="AB516" i="1"/>
  <c r="CR516" i="1"/>
  <c r="Q516" i="1" s="1"/>
  <c r="CP516" i="1" s="1"/>
  <c r="O516" i="1" s="1"/>
  <c r="GM516" i="1" s="1"/>
  <c r="GN516" i="1" s="1"/>
  <c r="AB517" i="1"/>
  <c r="CR517" i="1"/>
  <c r="Q517" i="1" s="1"/>
  <c r="CP517" i="1" s="1"/>
  <c r="O517" i="1" s="1"/>
  <c r="GM517" i="1" s="1"/>
  <c r="GN517" i="1" s="1"/>
  <c r="AQ437" i="1"/>
  <c r="F473" i="1"/>
  <c r="F544" i="1"/>
  <c r="T495" i="1"/>
  <c r="DF99" i="3"/>
  <c r="DG99" i="3"/>
  <c r="DJ99" i="3" s="1"/>
  <c r="DH99" i="3"/>
  <c r="DI99" i="3"/>
  <c r="DF10" i="3"/>
  <c r="DG10" i="3"/>
  <c r="DJ10" i="3" s="1"/>
  <c r="DH10" i="3"/>
  <c r="DI10" i="3"/>
  <c r="DF47" i="3"/>
  <c r="DG47" i="3"/>
  <c r="DJ47" i="3" s="1"/>
  <c r="DH47" i="3"/>
  <c r="DI47" i="3"/>
  <c r="DF32" i="3"/>
  <c r="DG32" i="3"/>
  <c r="DJ32" i="3" s="1"/>
  <c r="DH32" i="3"/>
  <c r="DI32" i="3"/>
  <c r="DG140" i="3"/>
  <c r="DJ140" i="3" s="1"/>
  <c r="DH140" i="3"/>
  <c r="DI140" i="3"/>
  <c r="DF140" i="3"/>
  <c r="DH118" i="3"/>
  <c r="DI118" i="3"/>
  <c r="DG118" i="3"/>
  <c r="DJ118" i="3" s="1"/>
  <c r="DF118" i="3"/>
  <c r="DF211" i="3"/>
  <c r="DG211" i="3"/>
  <c r="DH211" i="3"/>
  <c r="DI211" i="3"/>
  <c r="DJ211" i="3" s="1"/>
  <c r="DF326" i="3"/>
  <c r="DG326" i="3"/>
  <c r="DH326" i="3"/>
  <c r="DI326" i="3"/>
  <c r="DJ326" i="3" s="1"/>
  <c r="DG447" i="3"/>
  <c r="DH447" i="3"/>
  <c r="DI447" i="3"/>
  <c r="DJ447" i="3" s="1"/>
  <c r="DF447" i="3"/>
  <c r="DF510" i="3"/>
  <c r="DG510" i="3"/>
  <c r="DH510" i="3"/>
  <c r="DI510" i="3"/>
  <c r="DJ510" i="3" s="1"/>
  <c r="DF514" i="3"/>
  <c r="DG514" i="3"/>
  <c r="DH514" i="3"/>
  <c r="DI514" i="3"/>
  <c r="DJ514" i="3" s="1"/>
  <c r="DF601" i="3"/>
  <c r="DG601" i="3"/>
  <c r="DJ601" i="3" s="1"/>
  <c r="DH601" i="3"/>
  <c r="DI601" i="3"/>
  <c r="DF598" i="3"/>
  <c r="DG598" i="3"/>
  <c r="DH598" i="3"/>
  <c r="DI598" i="3"/>
  <c r="DJ598" i="3" s="1"/>
  <c r="DF700" i="3"/>
  <c r="DG700" i="3"/>
  <c r="DJ700" i="3" s="1"/>
  <c r="DH700" i="3"/>
  <c r="DI700" i="3"/>
  <c r="CP94" i="1"/>
  <c r="O94" i="1" s="1"/>
  <c r="GM94" i="1" s="1"/>
  <c r="GN94" i="1" s="1"/>
  <c r="AD113" i="1"/>
  <c r="CZ45" i="1"/>
  <c r="Y45" i="1" s="1"/>
  <c r="GM45" i="1" s="1"/>
  <c r="GN45" i="1" s="1"/>
  <c r="GM57" i="1"/>
  <c r="GN57" i="1" s="1"/>
  <c r="GM41" i="1"/>
  <c r="GN41" i="1" s="1"/>
  <c r="CY96" i="1"/>
  <c r="X96" i="1" s="1"/>
  <c r="AE202" i="1"/>
  <c r="CY92" i="1"/>
  <c r="X92" i="1" s="1"/>
  <c r="CZ92" i="1"/>
  <c r="Y92" i="1" s="1"/>
  <c r="CY150" i="1"/>
  <c r="X150" i="1" s="1"/>
  <c r="AK202" i="1" s="1"/>
  <c r="GM102" i="1"/>
  <c r="GN102" i="1" s="1"/>
  <c r="AB158" i="1"/>
  <c r="CR158" i="1"/>
  <c r="Q158" i="1" s="1"/>
  <c r="CP158" i="1" s="1"/>
  <c r="O158" i="1" s="1"/>
  <c r="GM104" i="1"/>
  <c r="GN104" i="1" s="1"/>
  <c r="GM107" i="1"/>
  <c r="GN107" i="1" s="1"/>
  <c r="GM189" i="1"/>
  <c r="GN189" i="1" s="1"/>
  <c r="GM178" i="1"/>
  <c r="GN178" i="1" s="1"/>
  <c r="CY244" i="1"/>
  <c r="X244" i="1" s="1"/>
  <c r="GM244" i="1" s="1"/>
  <c r="GN244" i="1" s="1"/>
  <c r="CZ244" i="1"/>
  <c r="Y244" i="1" s="1"/>
  <c r="GM257" i="1"/>
  <c r="GN257" i="1" s="1"/>
  <c r="AB193" i="1"/>
  <c r="CR193" i="1"/>
  <c r="Q193" i="1" s="1"/>
  <c r="CP193" i="1" s="1"/>
  <c r="O193" i="1" s="1"/>
  <c r="GM193" i="1" s="1"/>
  <c r="GN193" i="1" s="1"/>
  <c r="CY174" i="1"/>
  <c r="X174" i="1" s="1"/>
  <c r="CY194" i="1"/>
  <c r="X194" i="1" s="1"/>
  <c r="CY254" i="1"/>
  <c r="X254" i="1" s="1"/>
  <c r="GM254" i="1" s="1"/>
  <c r="GN254" i="1" s="1"/>
  <c r="CZ254" i="1"/>
  <c r="Y254" i="1" s="1"/>
  <c r="GM245" i="1"/>
  <c r="GN245" i="1" s="1"/>
  <c r="CP325" i="1"/>
  <c r="O325" i="1" s="1"/>
  <c r="AC340" i="1"/>
  <c r="GM392" i="1"/>
  <c r="GN392" i="1" s="1"/>
  <c r="GM238" i="1"/>
  <c r="GN238" i="1" s="1"/>
  <c r="CP252" i="1"/>
  <c r="O252" i="1" s="1"/>
  <c r="GM252" i="1" s="1"/>
  <c r="GN252" i="1" s="1"/>
  <c r="AB439" i="1"/>
  <c r="CR439" i="1"/>
  <c r="Q439" i="1" s="1"/>
  <c r="CC372" i="1"/>
  <c r="AT405" i="1"/>
  <c r="AB444" i="1"/>
  <c r="AB327" i="1"/>
  <c r="CR327" i="1"/>
  <c r="Q327" i="1" s="1"/>
  <c r="AT323" i="1"/>
  <c r="F358" i="1"/>
  <c r="CY387" i="1"/>
  <c r="X387" i="1" s="1"/>
  <c r="AK405" i="1" s="1"/>
  <c r="CD437" i="1"/>
  <c r="AU463" i="1"/>
  <c r="CY497" i="1"/>
  <c r="X497" i="1" s="1"/>
  <c r="CZ459" i="1"/>
  <c r="Y459" i="1" s="1"/>
  <c r="GM459" i="1" s="1"/>
  <c r="GN459" i="1" s="1"/>
  <c r="AB513" i="1"/>
  <c r="CR513" i="1"/>
  <c r="Q513" i="1" s="1"/>
  <c r="CP513" i="1" s="1"/>
  <c r="O513" i="1" s="1"/>
  <c r="GM513" i="1" s="1"/>
  <c r="GN513" i="1" s="1"/>
  <c r="CZ515" i="1"/>
  <c r="Y515" i="1" s="1"/>
  <c r="DH145" i="3"/>
  <c r="DG145" i="3"/>
  <c r="DJ145" i="3" s="1"/>
  <c r="DI145" i="3"/>
  <c r="DF145" i="3"/>
  <c r="DF260" i="3"/>
  <c r="DG260" i="3"/>
  <c r="DJ260" i="3" s="1"/>
  <c r="DH260" i="3"/>
  <c r="DI260" i="3"/>
  <c r="DF306" i="3"/>
  <c r="DG306" i="3"/>
  <c r="DJ306" i="3" s="1"/>
  <c r="DH306" i="3"/>
  <c r="DI306" i="3"/>
  <c r="DG321" i="3"/>
  <c r="DJ321" i="3" s="1"/>
  <c r="DH321" i="3"/>
  <c r="DF321" i="3"/>
  <c r="DI321" i="3"/>
  <c r="DF336" i="3"/>
  <c r="DG336" i="3"/>
  <c r="DJ336" i="3" s="1"/>
  <c r="DH336" i="3"/>
  <c r="DI336" i="3"/>
  <c r="DG390" i="3"/>
  <c r="DJ390" i="3" s="1"/>
  <c r="DI390" i="3"/>
  <c r="DF390" i="3"/>
  <c r="DH390" i="3"/>
  <c r="DG518" i="3"/>
  <c r="DJ518" i="3" s="1"/>
  <c r="DH518" i="3"/>
  <c r="DI518" i="3"/>
  <c r="DF518" i="3"/>
  <c r="DF605" i="3"/>
  <c r="DG605" i="3"/>
  <c r="DJ605" i="3" s="1"/>
  <c r="DH605" i="3"/>
  <c r="DI605" i="3"/>
  <c r="DG486" i="3"/>
  <c r="DJ486" i="3" s="1"/>
  <c r="DH486" i="3"/>
  <c r="DI486" i="3"/>
  <c r="DF486" i="3"/>
  <c r="DG661" i="3"/>
  <c r="DH661" i="3"/>
  <c r="DI661" i="3"/>
  <c r="DJ661" i="3" s="1"/>
  <c r="DF661" i="3"/>
  <c r="DG602" i="3"/>
  <c r="DJ602" i="3" s="1"/>
  <c r="DH602" i="3"/>
  <c r="DI602" i="3"/>
  <c r="DF602" i="3"/>
  <c r="DG552" i="3"/>
  <c r="DJ552" i="3" s="1"/>
  <c r="DH552" i="3"/>
  <c r="DI552" i="3"/>
  <c r="DF552" i="3"/>
  <c r="DF704" i="3"/>
  <c r="DG704" i="3"/>
  <c r="DJ704" i="3" s="1"/>
  <c r="DH704" i="3"/>
  <c r="DI704" i="3"/>
  <c r="CP29" i="1"/>
  <c r="O29" i="1" s="1"/>
  <c r="AC113" i="1"/>
  <c r="AI26" i="1"/>
  <c r="V113" i="1"/>
  <c r="CY52" i="1"/>
  <c r="X52" i="1" s="1"/>
  <c r="GM52" i="1" s="1"/>
  <c r="GN52" i="1" s="1"/>
  <c r="GM65" i="1"/>
  <c r="GN65" i="1" s="1"/>
  <c r="GM76" i="1"/>
  <c r="GN76" i="1" s="1"/>
  <c r="GM74" i="1"/>
  <c r="GN74" i="1" s="1"/>
  <c r="GM73" i="1"/>
  <c r="GN73" i="1" s="1"/>
  <c r="AQ26" i="1"/>
  <c r="F123" i="1"/>
  <c r="AQ553" i="1"/>
  <c r="CZ105" i="1"/>
  <c r="Y105" i="1" s="1"/>
  <c r="GM105" i="1" s="1"/>
  <c r="GN105" i="1" s="1"/>
  <c r="CY172" i="1"/>
  <c r="X172" i="1" s="1"/>
  <c r="GM172" i="1" s="1"/>
  <c r="GN172" i="1" s="1"/>
  <c r="CZ172" i="1"/>
  <c r="Y172" i="1" s="1"/>
  <c r="AL202" i="1" s="1"/>
  <c r="GM190" i="1"/>
  <c r="GN190" i="1" s="1"/>
  <c r="CZ179" i="1"/>
  <c r="Y179" i="1" s="1"/>
  <c r="GM179" i="1" s="1"/>
  <c r="GN179" i="1" s="1"/>
  <c r="AB194" i="1"/>
  <c r="CR194" i="1"/>
  <c r="Q194" i="1" s="1"/>
  <c r="CP194" i="1" s="1"/>
  <c r="O194" i="1" s="1"/>
  <c r="CZ106" i="1"/>
  <c r="Y106" i="1" s="1"/>
  <c r="GM106" i="1" s="1"/>
  <c r="GN106" i="1" s="1"/>
  <c r="CG202" i="1"/>
  <c r="CZ190" i="1"/>
  <c r="Y190" i="1" s="1"/>
  <c r="AU145" i="1"/>
  <c r="F221" i="1"/>
  <c r="AL291" i="1"/>
  <c r="BD234" i="1"/>
  <c r="F316" i="1"/>
  <c r="GM387" i="1"/>
  <c r="GN387" i="1" s="1"/>
  <c r="CZ275" i="1"/>
  <c r="Y275" i="1" s="1"/>
  <c r="GM275" i="1" s="1"/>
  <c r="GN275" i="1" s="1"/>
  <c r="GM326" i="1"/>
  <c r="GN326" i="1" s="1"/>
  <c r="GM393" i="1"/>
  <c r="GN393" i="1" s="1"/>
  <c r="AP437" i="1"/>
  <c r="F472" i="1"/>
  <c r="CZ439" i="1"/>
  <c r="Y439" i="1" s="1"/>
  <c r="AL463" i="1" s="1"/>
  <c r="AE463" i="1"/>
  <c r="CY242" i="1"/>
  <c r="X242" i="1" s="1"/>
  <c r="GM242" i="1" s="1"/>
  <c r="GN242" i="1" s="1"/>
  <c r="CZ242" i="1"/>
  <c r="Y242" i="1" s="1"/>
  <c r="AF291" i="1"/>
  <c r="GM503" i="1"/>
  <c r="GN503" i="1" s="1"/>
  <c r="CZ379" i="1"/>
  <c r="Y379" i="1" s="1"/>
  <c r="GM379" i="1" s="1"/>
  <c r="GN379" i="1" s="1"/>
  <c r="CG234" i="1"/>
  <c r="AX291" i="1"/>
  <c r="AI372" i="1"/>
  <c r="V405" i="1"/>
  <c r="BA340" i="1"/>
  <c r="CJ323" i="1"/>
  <c r="GM453" i="1"/>
  <c r="GN453" i="1" s="1"/>
  <c r="CZ502" i="1"/>
  <c r="Y502" i="1" s="1"/>
  <c r="GM502" i="1" s="1"/>
  <c r="GN502" i="1" s="1"/>
  <c r="GM500" i="1"/>
  <c r="GN500" i="1" s="1"/>
  <c r="AH495" i="1"/>
  <c r="U523" i="1"/>
  <c r="GM520" i="1"/>
  <c r="GN520" i="1" s="1"/>
  <c r="CG495" i="1"/>
  <c r="AX523" i="1"/>
  <c r="DI25" i="3"/>
  <c r="DF25" i="3"/>
  <c r="DG25" i="3"/>
  <c r="DJ25" i="3" s="1"/>
  <c r="DH25" i="3"/>
  <c r="DF64" i="3"/>
  <c r="DG64" i="3"/>
  <c r="DJ64" i="3" s="1"/>
  <c r="DH64" i="3"/>
  <c r="DI64" i="3"/>
  <c r="DI8" i="3"/>
  <c r="DF8" i="3"/>
  <c r="DG8" i="3"/>
  <c r="DJ8" i="3" s="1"/>
  <c r="DH8" i="3"/>
  <c r="DI42" i="3"/>
  <c r="DF42" i="3"/>
  <c r="DG42" i="3"/>
  <c r="DJ42" i="3" s="1"/>
  <c r="DH42" i="3"/>
  <c r="DH155" i="3"/>
  <c r="DG155" i="3"/>
  <c r="DJ155" i="3" s="1"/>
  <c r="DF155" i="3"/>
  <c r="DI155" i="3"/>
  <c r="DH104" i="3"/>
  <c r="DI104" i="3"/>
  <c r="DG104" i="3"/>
  <c r="DJ104" i="3" s="1"/>
  <c r="DF104" i="3"/>
  <c r="DH111" i="3"/>
  <c r="DI111" i="3"/>
  <c r="DG111" i="3"/>
  <c r="DJ111" i="3" s="1"/>
  <c r="DF111" i="3"/>
  <c r="DG148" i="3"/>
  <c r="DI148" i="3"/>
  <c r="DJ148" i="3" s="1"/>
  <c r="DF148" i="3"/>
  <c r="DH148" i="3"/>
  <c r="DF213" i="3"/>
  <c r="DG213" i="3"/>
  <c r="DJ213" i="3" s="1"/>
  <c r="DH213" i="3"/>
  <c r="DI213" i="3"/>
  <c r="DF270" i="3"/>
  <c r="DG270" i="3"/>
  <c r="DJ270" i="3" s="1"/>
  <c r="DH270" i="3"/>
  <c r="DI270" i="3"/>
  <c r="DF263" i="3"/>
  <c r="DG263" i="3"/>
  <c r="DH263" i="3"/>
  <c r="DI263" i="3"/>
  <c r="DJ263" i="3" s="1"/>
  <c r="DF359" i="3"/>
  <c r="DG359" i="3"/>
  <c r="DJ359" i="3" s="1"/>
  <c r="DH359" i="3"/>
  <c r="DI359" i="3"/>
  <c r="DF434" i="3"/>
  <c r="DG434" i="3"/>
  <c r="DH434" i="3"/>
  <c r="DI434" i="3"/>
  <c r="DJ434" i="3" s="1"/>
  <c r="DG522" i="3"/>
  <c r="DJ522" i="3" s="1"/>
  <c r="DH522" i="3"/>
  <c r="DF522" i="3"/>
  <c r="DI522" i="3"/>
  <c r="DG495" i="3"/>
  <c r="DJ495" i="3" s="1"/>
  <c r="DH495" i="3"/>
  <c r="DI495" i="3"/>
  <c r="DF495" i="3"/>
  <c r="DF573" i="3"/>
  <c r="DG573" i="3"/>
  <c r="DH573" i="3"/>
  <c r="DI573" i="3"/>
  <c r="DJ573" i="3" s="1"/>
  <c r="DG748" i="3"/>
  <c r="DJ748" i="3" s="1"/>
  <c r="DH748" i="3"/>
  <c r="DI748" i="3"/>
  <c r="DF748" i="3"/>
  <c r="GM38" i="1"/>
  <c r="GN38" i="1" s="1"/>
  <c r="AG26" i="1"/>
  <c r="T113" i="1"/>
  <c r="CY39" i="1"/>
  <c r="X39" i="1" s="1"/>
  <c r="GM39" i="1" s="1"/>
  <c r="GN39" i="1" s="1"/>
  <c r="GM37" i="1"/>
  <c r="GN37" i="1" s="1"/>
  <c r="GM80" i="1"/>
  <c r="GN80" i="1" s="1"/>
  <c r="CP96" i="1"/>
  <c r="O96" i="1" s="1"/>
  <c r="GM96" i="1" s="1"/>
  <c r="GN96" i="1" s="1"/>
  <c r="GM66" i="1"/>
  <c r="GN66" i="1" s="1"/>
  <c r="BD26" i="1"/>
  <c r="F138" i="1"/>
  <c r="BD553" i="1"/>
  <c r="AP26" i="1"/>
  <c r="F122" i="1"/>
  <c r="AP553" i="1"/>
  <c r="CI26" i="1"/>
  <c r="AZ113" i="1"/>
  <c r="GM75" i="1"/>
  <c r="GN75" i="1" s="1"/>
  <c r="BB26" i="1"/>
  <c r="F126" i="1"/>
  <c r="BB553" i="1"/>
  <c r="CY158" i="1"/>
  <c r="X158" i="1" s="1"/>
  <c r="CG26" i="1"/>
  <c r="AX113" i="1"/>
  <c r="GM191" i="1"/>
  <c r="GN191" i="1" s="1"/>
  <c r="GM276" i="1"/>
  <c r="GN276" i="1" s="1"/>
  <c r="CI234" i="1"/>
  <c r="AZ291" i="1"/>
  <c r="AB239" i="1"/>
  <c r="GM388" i="1"/>
  <c r="GN388" i="1" s="1"/>
  <c r="AO372" i="1"/>
  <c r="F409" i="1"/>
  <c r="GM286" i="1"/>
  <c r="GN286" i="1" s="1"/>
  <c r="CG437" i="1"/>
  <c r="AX463" i="1"/>
  <c r="AZ340" i="1"/>
  <c r="CI323" i="1"/>
  <c r="CY439" i="1"/>
  <c r="X439" i="1" s="1"/>
  <c r="AK463" i="1" s="1"/>
  <c r="AU234" i="1"/>
  <c r="F310" i="1"/>
  <c r="AQ234" i="1"/>
  <c r="F301" i="1"/>
  <c r="AI234" i="1"/>
  <c r="V291" i="1"/>
  <c r="AB395" i="1"/>
  <c r="CR395" i="1"/>
  <c r="Q395" i="1" s="1"/>
  <c r="CP395" i="1" s="1"/>
  <c r="O395" i="1" s="1"/>
  <c r="GM395" i="1" s="1"/>
  <c r="GN395" i="1" s="1"/>
  <c r="AO437" i="1"/>
  <c r="F467" i="1"/>
  <c r="AB523" i="1"/>
  <c r="GM497" i="1"/>
  <c r="CY514" i="1"/>
  <c r="X514" i="1" s="1"/>
  <c r="GM454" i="1"/>
  <c r="GN454" i="1" s="1"/>
  <c r="AJ437" i="1"/>
  <c r="W463" i="1"/>
  <c r="V437" i="1"/>
  <c r="F486" i="1"/>
  <c r="BA523" i="1"/>
  <c r="CJ495" i="1"/>
  <c r="AJ495" i="1"/>
  <c r="W523" i="1"/>
  <c r="GM442" i="1"/>
  <c r="GN442" i="1" s="1"/>
  <c r="AQ495" i="1"/>
  <c r="F533" i="1"/>
  <c r="AB145" i="1" l="1"/>
  <c r="O202" i="1"/>
  <c r="AL145" i="1"/>
  <c r="Y202" i="1"/>
  <c r="X405" i="1"/>
  <c r="AK372" i="1"/>
  <c r="AK145" i="1"/>
  <c r="X202" i="1"/>
  <c r="Y340" i="1"/>
  <c r="AL323" i="1"/>
  <c r="F428" i="1"/>
  <c r="V372" i="1"/>
  <c r="AQ22" i="1"/>
  <c r="F563" i="1"/>
  <c r="AQ583" i="1"/>
  <c r="V26" i="1"/>
  <c r="F136" i="1"/>
  <c r="V553" i="1"/>
  <c r="AK291" i="1"/>
  <c r="GM158" i="1"/>
  <c r="GN158" i="1" s="1"/>
  <c r="AZ495" i="1"/>
  <c r="F534" i="1"/>
  <c r="P523" i="1"/>
  <c r="CE523" i="1"/>
  <c r="CF523" i="1"/>
  <c r="AC495" i="1"/>
  <c r="CH523" i="1"/>
  <c r="AQ145" i="1"/>
  <c r="F212" i="1"/>
  <c r="AU372" i="1"/>
  <c r="F424" i="1"/>
  <c r="AE26" i="1"/>
  <c r="R113" i="1"/>
  <c r="AC437" i="1"/>
  <c r="CH463" i="1"/>
  <c r="P463" i="1"/>
  <c r="CF463" i="1"/>
  <c r="CE463" i="1"/>
  <c r="F361" i="1"/>
  <c r="T323" i="1"/>
  <c r="GM249" i="1"/>
  <c r="GN249" i="1" s="1"/>
  <c r="AD523" i="1"/>
  <c r="W372" i="1"/>
  <c r="F429" i="1"/>
  <c r="T145" i="1"/>
  <c r="F223" i="1"/>
  <c r="S26" i="1"/>
  <c r="F128" i="1"/>
  <c r="U145" i="1"/>
  <c r="F224" i="1"/>
  <c r="BB22" i="1"/>
  <c r="BB583" i="1"/>
  <c r="F566" i="1"/>
  <c r="AX437" i="1"/>
  <c r="F470" i="1"/>
  <c r="GN497" i="1"/>
  <c r="F545" i="1"/>
  <c r="U495" i="1"/>
  <c r="AE437" i="1"/>
  <c r="R463" i="1"/>
  <c r="GM194" i="1"/>
  <c r="GN194" i="1" s="1"/>
  <c r="AD463" i="1"/>
  <c r="CP439" i="1"/>
  <c r="O439" i="1" s="1"/>
  <c r="GM514" i="1"/>
  <c r="GN514" i="1" s="1"/>
  <c r="GM91" i="1"/>
  <c r="GN91" i="1" s="1"/>
  <c r="GM283" i="1"/>
  <c r="GN283" i="1" s="1"/>
  <c r="GM174" i="1"/>
  <c r="GN174" i="1" s="1"/>
  <c r="GM173" i="1"/>
  <c r="GN173" i="1" s="1"/>
  <c r="V495" i="1"/>
  <c r="F546" i="1"/>
  <c r="AZ26" i="1"/>
  <c r="F124" i="1"/>
  <c r="AX234" i="1"/>
  <c r="F298" i="1"/>
  <c r="AL437" i="1"/>
  <c r="Y463" i="1"/>
  <c r="AC26" i="1"/>
  <c r="CE113" i="1"/>
  <c r="CF113" i="1"/>
  <c r="CH113" i="1"/>
  <c r="P113" i="1"/>
  <c r="CP327" i="1"/>
  <c r="O327" i="1" s="1"/>
  <c r="GM327" i="1" s="1"/>
  <c r="GN327" i="1" s="1"/>
  <c r="AD340" i="1"/>
  <c r="U437" i="1"/>
  <c r="F485" i="1"/>
  <c r="AB405" i="1"/>
  <c r="AU553" i="1"/>
  <c r="F362" i="1"/>
  <c r="U323" i="1"/>
  <c r="F426" i="1"/>
  <c r="T372" i="1"/>
  <c r="AD202" i="1"/>
  <c r="BA495" i="1"/>
  <c r="F543" i="1"/>
  <c r="AL234" i="1"/>
  <c r="Y291" i="1"/>
  <c r="GM29" i="1"/>
  <c r="AB113" i="1"/>
  <c r="AD26" i="1"/>
  <c r="Q113" i="1"/>
  <c r="AL523" i="1"/>
  <c r="AE372" i="1"/>
  <c r="R405" i="1"/>
  <c r="BA234" i="1"/>
  <c r="F311" i="1"/>
  <c r="T234" i="1"/>
  <c r="F312" i="1"/>
  <c r="AC145" i="1"/>
  <c r="CE202" i="1"/>
  <c r="CH202" i="1"/>
  <c r="P202" i="1"/>
  <c r="CF202" i="1"/>
  <c r="F363" i="1"/>
  <c r="V323" i="1"/>
  <c r="GM448" i="1"/>
  <c r="GN448" i="1" s="1"/>
  <c r="GM92" i="1"/>
  <c r="GN92" i="1" s="1"/>
  <c r="CA405" i="1"/>
  <c r="GN375" i="1"/>
  <c r="CB405" i="1" s="1"/>
  <c r="GN147" i="1"/>
  <c r="GM239" i="1"/>
  <c r="GN239" i="1" s="1"/>
  <c r="AT26" i="1"/>
  <c r="F131" i="1"/>
  <c r="AT553" i="1"/>
  <c r="F427" i="1"/>
  <c r="U372" i="1"/>
  <c r="V145" i="1"/>
  <c r="F225" i="1"/>
  <c r="AP22" i="1"/>
  <c r="F562" i="1"/>
  <c r="G16" i="2" s="1"/>
  <c r="AP583" i="1"/>
  <c r="AK523" i="1"/>
  <c r="T437" i="1"/>
  <c r="F484" i="1"/>
  <c r="AK113" i="1"/>
  <c r="GM150" i="1"/>
  <c r="GN150" i="1" s="1"/>
  <c r="P405" i="1"/>
  <c r="CE405" i="1"/>
  <c r="CF405" i="1"/>
  <c r="AC372" i="1"/>
  <c r="CH405" i="1"/>
  <c r="AZ372" i="1"/>
  <c r="F416" i="1"/>
  <c r="AT495" i="1"/>
  <c r="F541" i="1"/>
  <c r="AC234" i="1"/>
  <c r="CE291" i="1"/>
  <c r="P291" i="1"/>
  <c r="CF291" i="1"/>
  <c r="CH291" i="1"/>
  <c r="AB291" i="1"/>
  <c r="BA372" i="1"/>
  <c r="F425" i="1"/>
  <c r="AX26" i="1"/>
  <c r="F120" i="1"/>
  <c r="W437" i="1"/>
  <c r="F487" i="1"/>
  <c r="AK437" i="1"/>
  <c r="X463" i="1"/>
  <c r="F482" i="1"/>
  <c r="AU437" i="1"/>
  <c r="AL405" i="1"/>
  <c r="F420" i="1"/>
  <c r="S372" i="1"/>
  <c r="F364" i="1"/>
  <c r="W323" i="1"/>
  <c r="AF145" i="1"/>
  <c r="S202" i="1"/>
  <c r="W26" i="1"/>
  <c r="F137" i="1"/>
  <c r="W553" i="1"/>
  <c r="BA437" i="1"/>
  <c r="F483" i="1"/>
  <c r="AL113" i="1"/>
  <c r="F412" i="1"/>
  <c r="AX372" i="1"/>
  <c r="AE495" i="1"/>
  <c r="R523" i="1"/>
  <c r="GM282" i="1"/>
  <c r="GN282" i="1" s="1"/>
  <c r="AO22" i="1"/>
  <c r="F557" i="1"/>
  <c r="AO583" i="1"/>
  <c r="S437" i="1"/>
  <c r="F478" i="1"/>
  <c r="AZ437" i="1"/>
  <c r="F474" i="1"/>
  <c r="CA291" i="1"/>
  <c r="U26" i="1"/>
  <c r="F135" i="1"/>
  <c r="U553" i="1"/>
  <c r="U234" i="1"/>
  <c r="F313" i="1"/>
  <c r="BA26" i="1"/>
  <c r="F133" i="1"/>
  <c r="BA553" i="1"/>
  <c r="F530" i="1"/>
  <c r="AX495" i="1"/>
  <c r="S291" i="1"/>
  <c r="AF234" i="1"/>
  <c r="CH340" i="1"/>
  <c r="P340" i="1"/>
  <c r="AC323" i="1"/>
  <c r="CE340" i="1"/>
  <c r="CF340" i="1"/>
  <c r="AE145" i="1"/>
  <c r="R202" i="1"/>
  <c r="AD405" i="1"/>
  <c r="S323" i="1"/>
  <c r="F355" i="1"/>
  <c r="F538" i="1"/>
  <c r="S495" i="1"/>
  <c r="AU323" i="1"/>
  <c r="F359" i="1"/>
  <c r="AD291" i="1"/>
  <c r="CB291" i="1"/>
  <c r="BA145" i="1"/>
  <c r="F222" i="1"/>
  <c r="W145" i="1"/>
  <c r="F226" i="1"/>
  <c r="O523" i="1"/>
  <c r="AB495" i="1"/>
  <c r="W495" i="1"/>
  <c r="F547" i="1"/>
  <c r="V234" i="1"/>
  <c r="F314" i="1"/>
  <c r="AZ323" i="1"/>
  <c r="F351" i="1"/>
  <c r="AZ234" i="1"/>
  <c r="F302" i="1"/>
  <c r="BD22" i="1"/>
  <c r="BD583" i="1"/>
  <c r="F578" i="1"/>
  <c r="T26" i="1"/>
  <c r="F134" i="1"/>
  <c r="T553" i="1"/>
  <c r="F360" i="1"/>
  <c r="BA323" i="1"/>
  <c r="CG145" i="1"/>
  <c r="AX202" i="1"/>
  <c r="F423" i="1"/>
  <c r="AT372" i="1"/>
  <c r="GM325" i="1"/>
  <c r="AB340" i="1"/>
  <c r="CI145" i="1"/>
  <c r="AZ202" i="1"/>
  <c r="AZ553" i="1" s="1"/>
  <c r="R340" i="1"/>
  <c r="AE323" i="1"/>
  <c r="X340" i="1"/>
  <c r="AK323" i="1"/>
  <c r="BC22" i="1"/>
  <c r="BC583" i="1"/>
  <c r="F569" i="1"/>
  <c r="AX323" i="1"/>
  <c r="F347" i="1"/>
  <c r="AE234" i="1"/>
  <c r="R291" i="1"/>
  <c r="GM515" i="1"/>
  <c r="GN515" i="1" s="1"/>
  <c r="AT145" i="1"/>
  <c r="F220" i="1"/>
  <c r="W234" i="1"/>
  <c r="F315" i="1"/>
  <c r="AZ22" i="1" l="1"/>
  <c r="F564" i="1"/>
  <c r="AZ583" i="1"/>
  <c r="AD234" i="1"/>
  <c r="Q291" i="1"/>
  <c r="U22" i="1"/>
  <c r="F575" i="1"/>
  <c r="U583" i="1"/>
  <c r="AO18" i="1"/>
  <c r="F587" i="1"/>
  <c r="O495" i="1"/>
  <c r="F525" i="1"/>
  <c r="CF323" i="1"/>
  <c r="AW340" i="1"/>
  <c r="CF234" i="1"/>
  <c r="AW291" i="1"/>
  <c r="CH372" i="1"/>
  <c r="AY405" i="1"/>
  <c r="CA372" i="1"/>
  <c r="AR405" i="1"/>
  <c r="CE145" i="1"/>
  <c r="AV202" i="1"/>
  <c r="AL495" i="1"/>
  <c r="Y523" i="1"/>
  <c r="AD437" i="1"/>
  <c r="Q463" i="1"/>
  <c r="AV523" i="1"/>
  <c r="CE495" i="1"/>
  <c r="X145" i="1"/>
  <c r="F228" i="1"/>
  <c r="AX145" i="1"/>
  <c r="F209" i="1"/>
  <c r="S234" i="1"/>
  <c r="F306" i="1"/>
  <c r="BC18" i="1"/>
  <c r="F599" i="1"/>
  <c r="W22" i="1"/>
  <c r="W583" i="1"/>
  <c r="F577" i="1"/>
  <c r="AX553" i="1"/>
  <c r="P234" i="1"/>
  <c r="F294" i="1"/>
  <c r="X523" i="1"/>
  <c r="AK495" i="1"/>
  <c r="AT22" i="1"/>
  <c r="F571" i="1"/>
  <c r="F16" i="2" s="1"/>
  <c r="AT583" i="1"/>
  <c r="Q26" i="1"/>
  <c r="F125" i="1"/>
  <c r="AD145" i="1"/>
  <c r="Q202" i="1"/>
  <c r="Y437" i="1"/>
  <c r="F490" i="1"/>
  <c r="P495" i="1"/>
  <c r="F526" i="1"/>
  <c r="AQ18" i="1"/>
  <c r="F593" i="1"/>
  <c r="BD18" i="1"/>
  <c r="F608" i="1"/>
  <c r="R323" i="1"/>
  <c r="F354" i="1"/>
  <c r="O340" i="1"/>
  <c r="AB323" i="1"/>
  <c r="CE323" i="1"/>
  <c r="AV340" i="1"/>
  <c r="GN325" i="1"/>
  <c r="CB340" i="1" s="1"/>
  <c r="CA340" i="1"/>
  <c r="F537" i="1"/>
  <c r="R495" i="1"/>
  <c r="Y405" i="1"/>
  <c r="AL372" i="1"/>
  <c r="CE234" i="1"/>
  <c r="AV291" i="1"/>
  <c r="CF372" i="1"/>
  <c r="AW405" i="1"/>
  <c r="AP18" i="1"/>
  <c r="F592" i="1"/>
  <c r="Q340" i="1"/>
  <c r="AD323" i="1"/>
  <c r="R437" i="1"/>
  <c r="F477" i="1"/>
  <c r="CE437" i="1"/>
  <c r="AV463" i="1"/>
  <c r="R145" i="1"/>
  <c r="F216" i="1"/>
  <c r="T22" i="1"/>
  <c r="T583" i="1"/>
  <c r="F574" i="1"/>
  <c r="BA22" i="1"/>
  <c r="F573" i="1"/>
  <c r="BA583" i="1"/>
  <c r="CE372" i="1"/>
  <c r="AV405" i="1"/>
  <c r="AB26" i="1"/>
  <c r="O113" i="1"/>
  <c r="BB18" i="1"/>
  <c r="F596" i="1"/>
  <c r="CF437" i="1"/>
  <c r="AW463" i="1"/>
  <c r="X372" i="1"/>
  <c r="F431" i="1"/>
  <c r="CA234" i="1"/>
  <c r="AR291" i="1"/>
  <c r="P323" i="1"/>
  <c r="F343" i="1"/>
  <c r="R234" i="1"/>
  <c r="F305" i="1"/>
  <c r="F366" i="1"/>
  <c r="X323" i="1"/>
  <c r="AY340" i="1"/>
  <c r="CH323" i="1"/>
  <c r="F217" i="1"/>
  <c r="S145" i="1"/>
  <c r="P372" i="1"/>
  <c r="F408" i="1"/>
  <c r="GN29" i="1"/>
  <c r="CB113" i="1" s="1"/>
  <c r="CA113" i="1"/>
  <c r="P26" i="1"/>
  <c r="F116" i="1"/>
  <c r="P553" i="1"/>
  <c r="P437" i="1"/>
  <c r="F466" i="1"/>
  <c r="Y145" i="1"/>
  <c r="F229" i="1"/>
  <c r="AS291" i="1"/>
  <c r="CB234" i="1"/>
  <c r="Q405" i="1"/>
  <c r="AD372" i="1"/>
  <c r="X437" i="1"/>
  <c r="F489" i="1"/>
  <c r="CA202" i="1"/>
  <c r="CF145" i="1"/>
  <c r="AW202" i="1"/>
  <c r="Y234" i="1"/>
  <c r="F318" i="1"/>
  <c r="CH26" i="1"/>
  <c r="AY113" i="1"/>
  <c r="CH437" i="1"/>
  <c r="AY463" i="1"/>
  <c r="CH495" i="1"/>
  <c r="AY523" i="1"/>
  <c r="AK234" i="1"/>
  <c r="X291" i="1"/>
  <c r="AB234" i="1"/>
  <c r="O291" i="1"/>
  <c r="AK26" i="1"/>
  <c r="X113" i="1"/>
  <c r="CB202" i="1"/>
  <c r="P145" i="1"/>
  <c r="F205" i="1"/>
  <c r="F419" i="1"/>
  <c r="R372" i="1"/>
  <c r="AU22" i="1"/>
  <c r="F572" i="1"/>
  <c r="H16" i="2" s="1"/>
  <c r="AU583" i="1"/>
  <c r="CF26" i="1"/>
  <c r="AW113" i="1"/>
  <c r="CB523" i="1"/>
  <c r="AD495" i="1"/>
  <c r="Q523" i="1"/>
  <c r="V22" i="1"/>
  <c r="F576" i="1"/>
  <c r="V583" i="1"/>
  <c r="O145" i="1"/>
  <c r="F204" i="1"/>
  <c r="AL26" i="1"/>
  <c r="Y113" i="1"/>
  <c r="AZ145" i="1"/>
  <c r="F213" i="1"/>
  <c r="CH234" i="1"/>
  <c r="AY291" i="1"/>
  <c r="CB372" i="1"/>
  <c r="AS405" i="1"/>
  <c r="CH145" i="1"/>
  <c r="AY202" i="1"/>
  <c r="AB372" i="1"/>
  <c r="O405" i="1"/>
  <c r="CE26" i="1"/>
  <c r="AV113" i="1"/>
  <c r="GM439" i="1"/>
  <c r="AB463" i="1"/>
  <c r="CA523" i="1"/>
  <c r="S553" i="1"/>
  <c r="R26" i="1"/>
  <c r="F127" i="1"/>
  <c r="R553" i="1"/>
  <c r="AW523" i="1"/>
  <c r="CF495" i="1"/>
  <c r="Y323" i="1"/>
  <c r="F367" i="1"/>
  <c r="AW145" i="1" l="1"/>
  <c r="F208" i="1"/>
  <c r="S22" i="1"/>
  <c r="F568" i="1"/>
  <c r="S583" i="1"/>
  <c r="F210" i="1"/>
  <c r="AY145" i="1"/>
  <c r="Y26" i="1"/>
  <c r="F140" i="1"/>
  <c r="Y553" i="1"/>
  <c r="X234" i="1"/>
  <c r="F317" i="1"/>
  <c r="Q372" i="1"/>
  <c r="F417" i="1"/>
  <c r="AR234" i="1"/>
  <c r="F319" i="1"/>
  <c r="O26" i="1"/>
  <c r="F115" i="1"/>
  <c r="T18" i="1"/>
  <c r="F604" i="1"/>
  <c r="AX22" i="1"/>
  <c r="F560" i="1"/>
  <c r="AX583" i="1"/>
  <c r="Y495" i="1"/>
  <c r="F550" i="1"/>
  <c r="AW234" i="1"/>
  <c r="F297" i="1"/>
  <c r="U18" i="1"/>
  <c r="F605" i="1"/>
  <c r="AR523" i="1"/>
  <c r="CA495" i="1"/>
  <c r="AS523" i="1"/>
  <c r="CB495" i="1"/>
  <c r="AY323" i="1"/>
  <c r="F348" i="1"/>
  <c r="Q323" i="1"/>
  <c r="F352" i="1"/>
  <c r="Y372" i="1"/>
  <c r="F432" i="1"/>
  <c r="O323" i="1"/>
  <c r="F342" i="1"/>
  <c r="AT18" i="1"/>
  <c r="F601" i="1"/>
  <c r="CA26" i="1"/>
  <c r="AR113" i="1"/>
  <c r="F410" i="1"/>
  <c r="AV372" i="1"/>
  <c r="W18" i="1"/>
  <c r="F607" i="1"/>
  <c r="AV145" i="1"/>
  <c r="F207" i="1"/>
  <c r="AW323" i="1"/>
  <c r="F346" i="1"/>
  <c r="CB145" i="1"/>
  <c r="AS202" i="1"/>
  <c r="CB26" i="1"/>
  <c r="AS113" i="1"/>
  <c r="Q234" i="1"/>
  <c r="F303" i="1"/>
  <c r="F422" i="1"/>
  <c r="AS372" i="1"/>
  <c r="AS234" i="1"/>
  <c r="F308" i="1"/>
  <c r="F529" i="1"/>
  <c r="AW495" i="1"/>
  <c r="X26" i="1"/>
  <c r="F139" i="1"/>
  <c r="X553" i="1"/>
  <c r="AW437" i="1"/>
  <c r="F469" i="1"/>
  <c r="BA18" i="1"/>
  <c r="F603" i="1"/>
  <c r="AV437" i="1"/>
  <c r="F468" i="1"/>
  <c r="F411" i="1"/>
  <c r="AW372" i="1"/>
  <c r="AR340" i="1"/>
  <c r="CA323" i="1"/>
  <c r="Q145" i="1"/>
  <c r="F214" i="1"/>
  <c r="AR372" i="1"/>
  <c r="F433" i="1"/>
  <c r="AW26" i="1"/>
  <c r="F119" i="1"/>
  <c r="AW553" i="1"/>
  <c r="GN439" i="1"/>
  <c r="CB463" i="1" s="1"/>
  <c r="CA463" i="1"/>
  <c r="AV26" i="1"/>
  <c r="F118" i="1"/>
  <c r="AV553" i="1"/>
  <c r="AY437" i="1"/>
  <c r="F471" i="1"/>
  <c r="AS340" i="1"/>
  <c r="CB323" i="1"/>
  <c r="X495" i="1"/>
  <c r="F549" i="1"/>
  <c r="F528" i="1"/>
  <c r="AV495" i="1"/>
  <c r="AZ18" i="1"/>
  <c r="F594" i="1"/>
  <c r="AB437" i="1"/>
  <c r="O463" i="1"/>
  <c r="AY495" i="1"/>
  <c r="F531" i="1"/>
  <c r="AY234" i="1"/>
  <c r="F299" i="1"/>
  <c r="V18" i="1"/>
  <c r="F606" i="1"/>
  <c r="AU18" i="1"/>
  <c r="F602" i="1"/>
  <c r="R22" i="1"/>
  <c r="R583" i="1"/>
  <c r="F567" i="1"/>
  <c r="O372" i="1"/>
  <c r="F407" i="1"/>
  <c r="O234" i="1"/>
  <c r="F293" i="1"/>
  <c r="AV234" i="1"/>
  <c r="F296" i="1"/>
  <c r="F345" i="1"/>
  <c r="AV323" i="1"/>
  <c r="Q553" i="1"/>
  <c r="Q437" i="1"/>
  <c r="F475" i="1"/>
  <c r="F413" i="1"/>
  <c r="AY372" i="1"/>
  <c r="CA145" i="1"/>
  <c r="AR202" i="1"/>
  <c r="AY26" i="1"/>
  <c r="F121" i="1"/>
  <c r="AY553" i="1"/>
  <c r="Q495" i="1"/>
  <c r="F535" i="1"/>
  <c r="P22" i="1"/>
  <c r="F556" i="1"/>
  <c r="P583" i="1"/>
  <c r="CA437" i="1" l="1"/>
  <c r="AR463" i="1"/>
  <c r="AS145" i="1"/>
  <c r="F219" i="1"/>
  <c r="AX18" i="1"/>
  <c r="F590" i="1"/>
  <c r="CB437" i="1"/>
  <c r="AS463" i="1"/>
  <c r="AR495" i="1"/>
  <c r="F551" i="1"/>
  <c r="AS323" i="1"/>
  <c r="F357" i="1"/>
  <c r="AW22" i="1"/>
  <c r="F559" i="1"/>
  <c r="AW583" i="1"/>
  <c r="F368" i="1"/>
  <c r="AR323" i="1"/>
  <c r="AR26" i="1"/>
  <c r="F141" i="1"/>
  <c r="AR553" i="1"/>
  <c r="O437" i="1"/>
  <c r="F465" i="1"/>
  <c r="X22" i="1"/>
  <c r="F579" i="1"/>
  <c r="X583" i="1"/>
  <c r="S18" i="1"/>
  <c r="F598" i="1"/>
  <c r="AY22" i="1"/>
  <c r="AY583" i="1"/>
  <c r="F561" i="1"/>
  <c r="J16" i="2"/>
  <c r="Q22" i="1"/>
  <c r="F565" i="1"/>
  <c r="Q583" i="1"/>
  <c r="AV22" i="1"/>
  <c r="AV583" i="1"/>
  <c r="F558" i="1"/>
  <c r="O553" i="1"/>
  <c r="AS26" i="1"/>
  <c r="F130" i="1"/>
  <c r="Y22" i="1"/>
  <c r="F580" i="1"/>
  <c r="Y583" i="1"/>
  <c r="P18" i="1"/>
  <c r="F586" i="1"/>
  <c r="AR145" i="1"/>
  <c r="F230" i="1"/>
  <c r="R18" i="1"/>
  <c r="F597" i="1"/>
  <c r="F540" i="1"/>
  <c r="AS495" i="1"/>
  <c r="AS437" i="1" l="1"/>
  <c r="F480" i="1"/>
  <c r="AW18" i="1"/>
  <c r="F589" i="1"/>
  <c r="O22" i="1"/>
  <c r="F555" i="1"/>
  <c r="O583" i="1"/>
  <c r="AY18" i="1"/>
  <c r="F591" i="1"/>
  <c r="AR22" i="1"/>
  <c r="F581" i="1"/>
  <c r="AR583" i="1"/>
  <c r="AV18" i="1"/>
  <c r="F588" i="1"/>
  <c r="Q18" i="1"/>
  <c r="F595" i="1"/>
  <c r="AR437" i="1"/>
  <c r="F491" i="1"/>
  <c r="Y18" i="1"/>
  <c r="F610" i="1"/>
  <c r="AS553" i="1"/>
  <c r="X18" i="1"/>
  <c r="F609" i="1"/>
  <c r="AS22" i="1" l="1"/>
  <c r="F570" i="1"/>
  <c r="E16" i="2" s="1"/>
  <c r="I16" i="2" s="1"/>
  <c r="N16" i="2" s="1"/>
  <c r="AS583" i="1"/>
  <c r="AR18" i="1"/>
  <c r="F611" i="1"/>
  <c r="O18" i="1"/>
  <c r="F585" i="1"/>
  <c r="AS18" i="1" l="1"/>
  <c r="F600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B34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34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4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4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<sst xmlns="http://schemas.openxmlformats.org/spreadsheetml/2006/main" count="27358" uniqueCount="998">
  <si>
    <t>Smeta.RU (Terminal)  (495) 974-1589</t>
  </si>
  <si>
    <t>_PS_</t>
  </si>
  <si>
    <t>Smeta.RU (Terminal)</t>
  </si>
  <si>
    <t>ООО "ОДСК"  Доп. раб. место  FStS-0010953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</si>
  <si>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</si>
  <si>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</si>
  <si>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</si>
  <si>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5.6.1 Устройство кровли</t>
  </si>
  <si>
    <t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48:20:0043601:296. 2-й этап строительства -  корпус 2 (поз. 18.2)</t>
  </si>
  <si>
    <t>21010-1-АР2, 21010-1-АС1</t>
  </si>
  <si>
    <t>Сметные нормы списания</t>
  </si>
  <si>
    <t>Коды ценников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</si>
  <si>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</si>
  <si>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</si>
  <si>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 2020 года от 2021.11.11 И8 Новое строительство</t>
  </si>
  <si>
    <t>ГСН</t>
  </si>
  <si>
    <t>5.6.1</t>
  </si>
  <si>
    <t>Устройство кровли</t>
  </si>
  <si>
    <t>Новый раздел</t>
  </si>
  <si>
    <t>Кровля основного ковра</t>
  </si>
  <si>
    <t>к=1,2574 на высоту</t>
  </si>
  <si>
    <t>1</t>
  </si>
  <si>
    <t>11-01-050-01</t>
  </si>
  <si>
    <t>Устройство пароизоляции из полиэтиленовой пленки в один слой насухо (с учетом заведения на высоту утепления)</t>
  </si>
  <si>
    <t>100 м2</t>
  </si>
  <si>
    <t>ФЕР-2001, 11-01-050-01, приказ Минстроя России № 876/пр от 26.12.2019</t>
  </si>
  <si>
    <t>Общестроительные работы</t>
  </si>
  <si>
    <t>Полы</t>
  </si>
  <si>
    <t>ФЕР-11</t>
  </si>
  <si>
    <t>Пр/812-011.0-1</t>
  </si>
  <si>
    <t>Пр/774-011.0</t>
  </si>
  <si>
    <t>1,1</t>
  </si>
  <si>
    <t>01.7.07.12-0022</t>
  </si>
  <si>
    <t>Пленка полиэтиленовая, толщина 0,2-0,5 мм</t>
  </si>
  <si>
    <t>м2</t>
  </si>
  <si>
    <t>ФССЦ-2001, 01.7.07.12-0022, приказ Минстроя России № 876/пр от 26.12.2019</t>
  </si>
  <si>
    <t>1,2</t>
  </si>
  <si>
    <t>01.7.07.12-0024</t>
  </si>
  <si>
    <t>Пленка полиэтиленовая, толщина 0,2 мм</t>
  </si>
  <si>
    <t>ФССЦ-2001, 01.7.07.12-0024, приказ Минстроя России № 876/пр от 26.12.2019</t>
  </si>
  <si>
    <t>2</t>
  </si>
  <si>
    <t>12-01-013-05</t>
  </si>
  <si>
    <t>Утепление покрытий плитами: ППС-14  (толщиной 100мм)</t>
  </si>
  <si>
    <t>ФЕР-2001 доп.5, 12-01-013-05, приказ Минстроя России № 51/пр от 09.02.2021</t>
  </si>
  <si>
    <t>*1,2574</t>
  </si>
  <si>
    <t>Кровли</t>
  </si>
  <si>
    <t>ФЕР-12</t>
  </si>
  <si>
    <t>Пр/812-012.0-1</t>
  </si>
  <si>
    <t>Пр/774-012.0</t>
  </si>
  <si>
    <t>2,1</t>
  </si>
  <si>
    <t>12.2.05.09-0011</t>
  </si>
  <si>
    <t>Плиты из экструдированного пенополистирола ППС-14 (ГОСТ 15588-2014)</t>
  </si>
  <si>
    <t>м3</t>
  </si>
  <si>
    <t>ФССЦ-2001, 12.2.05.09-0011,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</si>
  <si>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</si>
  <si>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</si>
  <si>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</si>
  <si>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</si>
  <si>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2,2</t>
  </si>
  <si>
    <t>02.3.01.02-1012</t>
  </si>
  <si>
    <t>Песок природный II класс, средний, круглые сита</t>
  </si>
  <si>
    <t>ФССЦ-2001, 02.3.01.02-1012, приказ Минстроя России № 876/пр от 26.12.2019</t>
  </si>
  <si>
    <t>3</t>
  </si>
  <si>
    <t>12-01-014-01</t>
  </si>
  <si>
    <t>Утепление покрытий: легким (ячеистым) бетоном (керамзитобетон 50-230)</t>
  </si>
  <si>
    <t>ФЕР-2001, 12-01-014-01, приказ Минстроя России № 876/пр от 26.12.2019</t>
  </si>
  <si>
    <t>3,1</t>
  </si>
  <si>
    <t>04.1.01.01-0055</t>
  </si>
  <si>
    <t>Смеси бетонные легкого бетона (БСЛ) на пористых заполнителях, средняя плотность D1200 кг/м3, крупность заполнителя более 10 мм, класс В2,5 (М35) (КЕРАМЗИТОБЕТОН)</t>
  </si>
  <si>
    <t>ФССЦ-2001, 04.1.01.01-0055, приказ Минстроя России № 876/пр от 26.12.2019</t>
  </si>
  <si>
    <t>3,2</t>
  </si>
  <si>
    <t>4</t>
  </si>
  <si>
    <t>12-01-017-01</t>
  </si>
  <si>
    <t>Устройство выравнивающих стяжек: цементно-песчаных толщиной 15 мм</t>
  </si>
  <si>
    <t>ФЕР-2001, 12-01-017-01, приказ Минстроя России № 876/пр от 26.12.2019</t>
  </si>
  <si>
    <t>4,1</t>
  </si>
  <si>
    <t>прайс ООО "Липецкстройиндустрия" от 01.04.2026 с доставкой</t>
  </si>
  <si>
    <t>Раствор готовый кладочный, цементный, М150</t>
  </si>
  <si>
    <t>5 245,9 +  2% Заг.скл</t>
  </si>
  <si>
    <t>0</t>
  </si>
  <si>
    <t>4,2</t>
  </si>
  <si>
    <t>12.1.02.06-0022</t>
  </si>
  <si>
    <t>Рубероид кровельный РКП-350</t>
  </si>
  <si>
    <t>ФССЦ-2001, 12.1.02.06-0022, приказ Минстроя России № 876/пр от 26.12.2019</t>
  </si>
  <si>
    <t>5</t>
  </si>
  <si>
    <t>12-01-017-02</t>
  </si>
  <si>
    <t>Устройство выравнивающих стяжек: на каждый 1 мм изменения толщины добавлять или исключать к расценке 12-01-017-01</t>
  </si>
  <si>
    <t>ФЕР-2001, 12-01-017-02, приказ Минстроя России № 876/пр от 26.12.2019</t>
  </si>
  <si>
    <t>*35</t>
  </si>
  <si>
    <t>*35*1,2574</t>
  </si>
  <si>
    <t>5,1</t>
  </si>
  <si>
    <t>6</t>
  </si>
  <si>
    <t>06-03-004-12</t>
  </si>
  <si>
    <t>Армирование подстилающих слоев и набетонок</t>
  </si>
  <si>
    <t>т</t>
  </si>
  <si>
    <t>ФЕР-2001 доп. 3, 06-03-004-12, приказ Минстроя России № 352/пр от 30.06.2020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</si>
  <si>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</si>
  <si>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</si>
  <si>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</si>
  <si>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</si>
  <si>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6,1</t>
  </si>
  <si>
    <t>прайс ООО "Орелстройиндустрия" на 01.09.2025</t>
  </si>
  <si>
    <t>Каркасы и сетки арматурные плоские, собранные и сваренные (связанные) в арматурные изделия, класс ВР-I, диаметр 4 мм 100х100</t>
  </si>
  <si>
    <t>115 459,12 +  2,5% Трансп +  0,75% Заг.скл</t>
  </si>
  <si>
    <t>2,5</t>
  </si>
  <si>
    <t>0,75</t>
  </si>
  <si>
    <t>7</t>
  </si>
  <si>
    <t>12-01-016-02</t>
  </si>
  <si>
    <t>Огрунтовка оснований из бетона или раствора под водоизоляционный кровельный ковер: готовой эмульсией битумной (с учетом огрунтовки на высоту заведения унифлекса)</t>
  </si>
  <si>
    <t>ФЕР-2001, 12-01-016-02, приказ Минстроя России № 876/пр от 26.12.2019</t>
  </si>
  <si>
    <t>7,1</t>
  </si>
  <si>
    <t>01.2.03.07-0022</t>
  </si>
  <si>
    <t>Эмульсия битумная гидроизоляционная</t>
  </si>
  <si>
    <t>ФССЦ-2001, 01.2.03.07-0022, приказ Минстроя России № 876/пр от 26.12.2019</t>
  </si>
  <si>
    <t>7,2</t>
  </si>
  <si>
    <t>01.2.03.05-0006</t>
  </si>
  <si>
    <t>Праймер битумный ГОСТ 30693-2000</t>
  </si>
  <si>
    <t>л</t>
  </si>
  <si>
    <t>ФССЦ-2001, 01.2.03.05-0006, приказ Минстроя России № 876/пр от 26.12.2019</t>
  </si>
  <si>
    <t>8</t>
  </si>
  <si>
    <t>12-01-002-09</t>
  </si>
  <si>
    <t>Устройство кровель плоских из наплавляемых материалов: в два слоя</t>
  </si>
  <si>
    <t>ФЕР-2001 доп.5, 12-01-002-09, приказ Минстроя России № 51/пр от 09.02.2021</t>
  </si>
  <si>
    <t>8,1</t>
  </si>
  <si>
    <t>12.1.02.03-0175</t>
  </si>
  <si>
    <t>Техноэласт ЭКП</t>
  </si>
  <si>
    <t>ФССЦ-2001, 12.1.02.03-0175, приказ Минстроя России № 876/пр от 26.12.2019</t>
  </si>
  <si>
    <t>8,2</t>
  </si>
  <si>
    <t>12.1.02.03-0166</t>
  </si>
  <si>
    <t>Техноэласт ЭПП</t>
  </si>
  <si>
    <t>ФССЦ-2001, 12.1.02.03-0166, приказ Минстроя России № 876/пр от 26.12.2019</t>
  </si>
  <si>
    <t>9</t>
  </si>
  <si>
    <t>Утепление покрытий плитами: из легких (ячеистых) бетонов или фибролита насухо (Примыкания по узлам У.2.8-2021.02, У.9.1-2021.02)</t>
  </si>
  <si>
    <t>9,1</t>
  </si>
  <si>
    <t>12.2.05.05-0045</t>
  </si>
  <si>
    <t>Плиты минераловатные на синтетическом связующем Техно (ТУ 5762-043-17925162-2006), марки: ТЕХНОФАС ЭКСТРА</t>
  </si>
  <si>
    <t>ФССЦ-2001, 12.2.05.05-0045, приказ Минстроя России № 876/пр от 26.12.2019</t>
  </si>
  <si>
    <t>10</t>
  </si>
  <si>
    <t>12-01-004-05</t>
  </si>
  <si>
    <t>Устройство примыканий кровель из наплавляемых материалов к стенам и парапетам высотой: более 600 мм с одним фартуком</t>
  </si>
  <si>
    <t>100 м</t>
  </si>
  <si>
    <t>ФЕР-2001, 12-01-004-05, приказ Минстроя России № 876/пр от 26.12.2019</t>
  </si>
  <si>
    <t>10,1</t>
  </si>
  <si>
    <t>10,2</t>
  </si>
  <si>
    <t>10,3</t>
  </si>
  <si>
    <t>04.3.01.09-0014</t>
  </si>
  <si>
    <t>Раствор готовый кладочный, цементный, М100</t>
  </si>
  <si>
    <t>ФССЦ-2001, 04.3.01.09-0014, приказ Минстроя России № 876/пр от 26.12.2019</t>
  </si>
  <si>
    <t>10,4</t>
  </si>
  <si>
    <t>4 508,2 +  2% Заг.скл</t>
  </si>
  <si>
    <t>11</t>
  </si>
  <si>
    <t>07-05-039-08</t>
  </si>
  <si>
    <t>Устройство герметизации</t>
  </si>
  <si>
    <t>ФЕР-2001, 07-05-039-08, приказ Минстроя России № 876/пр от 26.12.2019</t>
  </si>
  <si>
    <t>Бетонные и железобетонные сборные конструкции и работы в строительстве</t>
  </si>
  <si>
    <t>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</si>
  <si>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ФЕР-07</t>
  </si>
  <si>
    <t>Пр/812-007.1-1</t>
  </si>
  <si>
    <t>Пр/774-007.1</t>
  </si>
  <si>
    <t>12</t>
  </si>
  <si>
    <t>12-01-002-10</t>
  </si>
  <si>
    <t>Устройство кровель плоских из наплавляемых материалов в один слой (вокруг воронок)</t>
  </si>
  <si>
    <t>ФЕР-2001 доп.5, 12-01-002-10, приказ Минстроя России № 51/пр от 09.02.2021</t>
  </si>
  <si>
    <t>12,1</t>
  </si>
  <si>
    <t>Ходовые дорожки</t>
  </si>
  <si>
    <t>13</t>
  </si>
  <si>
    <t>13,1</t>
  </si>
  <si>
    <t>Раствор готовый кладочный, цементный, М150 F100</t>
  </si>
  <si>
    <t>13,2</t>
  </si>
  <si>
    <t>14</t>
  </si>
  <si>
    <t>*15</t>
  </si>
  <si>
    <t>*15*1,2574</t>
  </si>
  <si>
    <t>14,1</t>
  </si>
  <si>
    <t>15</t>
  </si>
  <si>
    <t>15,1</t>
  </si>
  <si>
    <t>14.5.04.07-0013</t>
  </si>
  <si>
    <t>Мастика тиоколовая строительного назначения двухкомпонентная полисульфидная отверждающаяся</t>
  </si>
  <si>
    <t>кг</t>
  </si>
  <si>
    <t>ФССЦ-2001, 14.5.04.07-0013, приказ Минстроя России № 876/пр от 26.12.2019</t>
  </si>
  <si>
    <t>15,2</t>
  </si>
  <si>
    <t>14.2.02.05-0001</t>
  </si>
  <si>
    <t>Мастика огнезащитная Технониколь-Пламя Стоп</t>
  </si>
  <si>
    <t>ФССЦ-2001, 14.2.02.05-0001, приказ Минстроя России № 876/пр от 26.12.2019</t>
  </si>
  <si>
    <t>к=1,262 на высоту</t>
  </si>
  <si>
    <t>16</t>
  </si>
  <si>
    <t>16,1</t>
  </si>
  <si>
    <t>16,2</t>
  </si>
  <si>
    <t>17</t>
  </si>
  <si>
    <t>Утепление покрытий плитами: ППС-14  (толщиной 120мм)</t>
  </si>
  <si>
    <t>*1,262</t>
  </si>
  <si>
    <t>17,1</t>
  </si>
  <si>
    <t>17,2</t>
  </si>
  <si>
    <t>18</t>
  </si>
  <si>
    <t>Утепление покрытий: легким (ячеистым) бетоном (керамзитобетон 50...90)</t>
  </si>
  <si>
    <t>18,1</t>
  </si>
  <si>
    <t>18,2</t>
  </si>
  <si>
    <t>19</t>
  </si>
  <si>
    <t>19,1</t>
  </si>
  <si>
    <t>19,2</t>
  </si>
  <si>
    <t>20</t>
  </si>
  <si>
    <t>*35*1,262</t>
  </si>
  <si>
    <t>20,1</t>
  </si>
  <si>
    <t>21</t>
  </si>
  <si>
    <t>21,1</t>
  </si>
  <si>
    <t>22</t>
  </si>
  <si>
    <t>22,1</t>
  </si>
  <si>
    <t>22,2</t>
  </si>
  <si>
    <t>23</t>
  </si>
  <si>
    <t>23,1</t>
  </si>
  <si>
    <t>23,2</t>
  </si>
  <si>
    <t>24</t>
  </si>
  <si>
    <t>24,1</t>
  </si>
  <si>
    <t>24,2</t>
  </si>
  <si>
    <t>24,3</t>
  </si>
  <si>
    <t>24,4</t>
  </si>
  <si>
    <t>25</t>
  </si>
  <si>
    <t>Узел ПК-05 У.1.2-2021-11</t>
  </si>
  <si>
    <t>26</t>
  </si>
  <si>
    <t>Устройство кровель плоских из наплавляемых материалов в один слой (слой усиления)</t>
  </si>
  <si>
    <t>26,1</t>
  </si>
  <si>
    <t>27</t>
  </si>
  <si>
    <t>09-03-040-01</t>
  </si>
  <si>
    <t>Монтаж костылей</t>
  </si>
  <si>
    <t>ФЕР-2001, 09-03-040-01, приказ Минстроя России № 876/пр от 26.12.2019</t>
  </si>
  <si>
    <t>Строительные металлические конструкции</t>
  </si>
  <si>
    <t>ФЕР-09</t>
  </si>
  <si>
    <t>Пр/812-009.0-1</t>
  </si>
  <si>
    <t>Пр/774-009.0</t>
  </si>
  <si>
    <t>27,1</t>
  </si>
  <si>
    <t>Костыли</t>
  </si>
  <si>
    <t>ФССЦ-2001, 07.2.07.12-0017, приказ Минстроя России № 876/пр от 26.12.2019</t>
  </si>
  <si>
    <t>141 130,67 +  2,5% Трансп +  0,75% Заг.скл</t>
  </si>
  <si>
    <t>27,2</t>
  </si>
  <si>
    <t>01.7.20.08-0071</t>
  </si>
  <si>
    <t>Канат пеньковый пропитанный</t>
  </si>
  <si>
    <t>ФССЦ-2001, 01.7.20.08-0071, приказ Минстроя России № 876/пр от 26.12.2019</t>
  </si>
  <si>
    <t>27,3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</si>
  <si>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</si>
  <si>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</si>
  <si>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</si>
  <si>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ФССЦ-2001, 08.2.02.11-0007, приказ Минстроя России № 876/пр от 26.12.2019</t>
  </si>
  <si>
    <t>27,4</t>
  </si>
  <si>
    <t>08.3.11.01-0091</t>
  </si>
  <si>
    <t>Швеллеры № 40, марка стали Ст0</t>
  </si>
  <si>
    <t>ФССЦ-2001, 08.3.11.01-0091, приказ Минстроя России № 876/пр от 26.12.2019</t>
  </si>
  <si>
    <t>27,5</t>
  </si>
  <si>
    <t>11.1.03.01-0077</t>
  </si>
  <si>
    <t>Бруски обрезные, хвойных пород, длина 4-6,5 м, ширина 75-150 мм, толщина 40-75 мм, сорт I</t>
  </si>
  <si>
    <t>ФССЦ-2001, 11.1.03.01-0077, приказ Минстроя России № 876/пр от 26.12.2019</t>
  </si>
  <si>
    <t>28</t>
  </si>
  <si>
    <t>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</si>
  <si>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</si>
  <si>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ФЕР-2001, 15-04-030-04, приказ Минстроя России № 876/пр от 26.12.2019</t>
  </si>
  <si>
    <t>Отделочные работы</t>
  </si>
  <si>
    <t>ФЕР-15</t>
  </si>
  <si>
    <t>Пр/812-015.0-1</t>
  </si>
  <si>
    <t>Пр/774-015.0</t>
  </si>
  <si>
    <t>28,1</t>
  </si>
  <si>
    <t>14.4.04.08-0003</t>
  </si>
  <si>
    <t>Эмаль ПФ-115, серая</t>
  </si>
  <si>
    <t>ФССЦ-2001, 14.4.04.08-0003, приказ Минстроя России № 876/пр от 26.12.2019</t>
  </si>
  <si>
    <t>29</t>
  </si>
  <si>
    <t>12-01-010-01</t>
  </si>
  <si>
    <t>Устройство мелких покрытий (брандмауэры, парапеты, свесы и т.п.) из листовой оцинкованной стали</t>
  </si>
  <si>
    <t>ФЕР-2001, 12-01-010-01, приказ Минстроя России № 876/пр от 26.12.2019</t>
  </si>
  <si>
    <t>30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</si>
  <si>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</si>
  <si>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</si>
  <si>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</si>
  <si>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</si>
  <si>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</si>
  <si>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</si>
  <si>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</si>
  <si>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</si>
  <si>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</si>
  <si>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</si>
  <si>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</si>
  <si>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</si>
  <si>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</si>
  <si>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</si>
  <si>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</si>
  <si>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</si>
  <si>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</si>
  <si>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</si>
  <si>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</si>
  <si>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</si>
  <si>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</si>
  <si>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</si>
  <si>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</si>
  <si>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</si>
  <si>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</si>
  <si>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</si>
  <si>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</si>
  <si>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</si>
  <si>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</si>
  <si>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</si>
  <si>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</si>
  <si>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</si>
  <si>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</si>
  <si>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</si>
  <si>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</si>
  <si>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</si>
  <si>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</si>
  <si>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</si>
  <si>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</si>
  <si>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</si>
  <si>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</si>
  <si>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</si>
  <si>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</si>
  <si>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</si>
  <si>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</si>
  <si>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</si>
  <si>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</si>
  <si>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</si>
  <si>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</si>
  <si>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</si>
  <si>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</si>
  <si>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</si>
  <si>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</si>
  <si>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</si>
  <si>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Кровля лестничной клетки (к=1,27 на высоту)</t>
  </si>
  <si>
    <t>31</t>
  </si>
  <si>
    <t>31,1</t>
  </si>
  <si>
    <t>31,2</t>
  </si>
  <si>
    <t>32</t>
  </si>
  <si>
    <t>*1,27</t>
  </si>
  <si>
    <t>32,1</t>
  </si>
  <si>
    <t>32,2</t>
  </si>
  <si>
    <t>33</t>
  </si>
  <si>
    <t>Утепление покрытий: легким (ячеистым) бетоном (керамзитобетон 50-130)</t>
  </si>
  <si>
    <t>33,1</t>
  </si>
  <si>
    <t>33,2</t>
  </si>
  <si>
    <t>34</t>
  </si>
  <si>
    <t>34,1</t>
  </si>
  <si>
    <t>34,2</t>
  </si>
  <si>
    <t>35</t>
  </si>
  <si>
    <t>*35*1,27</t>
  </si>
  <si>
    <t>35,1</t>
  </si>
  <si>
    <t>36</t>
  </si>
  <si>
    <t>36,1</t>
  </si>
  <si>
    <t>37</t>
  </si>
  <si>
    <t>37,1</t>
  </si>
  <si>
    <t>37,2</t>
  </si>
  <si>
    <t>38</t>
  </si>
  <si>
    <t>38,1</t>
  </si>
  <si>
    <t>38,2</t>
  </si>
  <si>
    <t>39</t>
  </si>
  <si>
    <t>39,1</t>
  </si>
  <si>
    <t>39,2</t>
  </si>
  <si>
    <t>39,3</t>
  </si>
  <si>
    <t>39,4</t>
  </si>
  <si>
    <t>40</t>
  </si>
  <si>
    <t>Узел ПК-05 У.1.3-2021-11</t>
  </si>
  <si>
    <t>41</t>
  </si>
  <si>
    <t>41,1</t>
  </si>
  <si>
    <t>42</t>
  </si>
  <si>
    <t>42,1</t>
  </si>
  <si>
    <t>42,2</t>
  </si>
  <si>
    <t>42,3</t>
  </si>
  <si>
    <t>42,4</t>
  </si>
  <si>
    <t>42,5</t>
  </si>
  <si>
    <t>43</t>
  </si>
  <si>
    <t>43,1</t>
  </si>
  <si>
    <t>44</t>
  </si>
  <si>
    <t>45</t>
  </si>
  <si>
    <t>46</t>
  </si>
  <si>
    <t>12-01-009-02</t>
  </si>
  <si>
    <t>Устройство желобов: подвесных</t>
  </si>
  <si>
    <t>ФЕР-2001, 12-01-009-02, приказ Минстроя России № 876/пр от 26.12.2019</t>
  </si>
  <si>
    <t>46,1</t>
  </si>
  <si>
    <t>08.3.05.05-0051</t>
  </si>
  <si>
    <t>Сталь листовая оцинкованная, толщина 0,5 мм</t>
  </si>
  <si>
    <t>ФССЦ-2001, 08.3.05.05-0051, приказ Минстроя России № 876/пр от 26.12.2019</t>
  </si>
  <si>
    <t>46,2</t>
  </si>
  <si>
    <t>12.1.01.05-0036</t>
  </si>
  <si>
    <t>Желоб металлический для водосточных систем, покрытие полиэстер, диаметр 185 мм, длина 3000 мм</t>
  </si>
  <si>
    <t>ШТ</t>
  </si>
  <si>
    <t>ФССЦ-2001 доп.1, 12.1.01.05-0036, приказ Минстроя России № 172/пр от 30.03.2020</t>
  </si>
  <si>
    <t>46,3</t>
  </si>
  <si>
    <t>12.1.01.05-0015</t>
  </si>
  <si>
    <t>Кронштейн желоба металлический для водосточных систем, окрашенный, длина 120 мм, ширина 86 мм</t>
  </si>
  <si>
    <t>ФССЦ-2001 доп.1, 12.1.01.05-0015, приказ Минстроя России № 172/пр от 30.03.2020</t>
  </si>
  <si>
    <t>46,4</t>
  </si>
  <si>
    <t>12.1.01.05-0043</t>
  </si>
  <si>
    <t>Заглушка желоба металлическая для водосточных систем, покрытие полиэстер, диаметр 185 мм</t>
  </si>
  <si>
    <t>ФССЦ-2001 доп.1, 12.1.01.05-0043, приказ Минстроя России № 172/пр от 30.03.2020</t>
  </si>
  <si>
    <t>47</t>
  </si>
  <si>
    <t>16-07-002-04</t>
  </si>
  <si>
    <t>Установка воронок сливных диаметром: 150 мм</t>
  </si>
  <si>
    <t>ФЕР-2001, 16-07-002-04, приказ Минстроя России № 876/пр от 26.12.2019</t>
  </si>
  <si>
    <t>Санитарно-технические работы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</si>
  <si>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</si>
  <si>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</si>
  <si>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</si>
  <si>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Пр/812-016.0-1</t>
  </si>
  <si>
    <t>Пр/774-016.0</t>
  </si>
  <si>
    <t>47,1</t>
  </si>
  <si>
    <t>08.1.02.01-0013</t>
  </si>
  <si>
    <t>Воронки сливные, диаметр 150 мм</t>
  </si>
  <si>
    <t>ФССЦ-2001, 08.1.02.01-0013, приказ Минстроя России № 876/пр от 26.12.2019</t>
  </si>
  <si>
    <t>48</t>
  </si>
  <si>
    <t>Водосточные трубы</t>
  </si>
  <si>
    <t>48,1</t>
  </si>
  <si>
    <t>48,2</t>
  </si>
  <si>
    <t>12.1.01.05-0066</t>
  </si>
  <si>
    <t>Труба металлическая для водосточных систем, окрашенная, диаметр 100 мм, длина 3000 мм</t>
  </si>
  <si>
    <t>ФССЦ-2001 доп.1, 12.1.01.05-0066, приказ Минстроя России № 172/пр от 30.03.2020</t>
  </si>
  <si>
    <t>48,3</t>
  </si>
  <si>
    <t>12.1.01.05-0046</t>
  </si>
  <si>
    <t>Колено трубы сливное 60° металлическое для водосточных систем, окрашенное, диаметр 100 мм</t>
  </si>
  <si>
    <t>ФССЦ-2001 доп.1, 12.1.01.05-0046, приказ Минстроя России № 172/пр от 30.03.2020</t>
  </si>
  <si>
    <t>48,4</t>
  </si>
  <si>
    <t>12.1.01.05-0022</t>
  </si>
  <si>
    <t>Хомут трубы (на кирпич) металлический для водосточных систем, окрашенный, диаметр 100 мм</t>
  </si>
  <si>
    <t>ФССЦ-2001 доп.1, 12.1.01.05-0022, приказ Минстроя России № 172/пр от 30.03.2020</t>
  </si>
  <si>
    <t>48,5</t>
  </si>
  <si>
    <t>12.1.01.05-0050</t>
  </si>
  <si>
    <t>Колено трубы 60° металлическое для водосточных систем, окрашенное, диаметр 100 мм</t>
  </si>
  <si>
    <t>ФССЦ-2001 доп.1, 12.1.01.05-0050, приказ Минстроя России № 172/пр от 30.03.2020</t>
  </si>
  <si>
    <t>Кровля венткамер (к=1,27 на высоту)</t>
  </si>
  <si>
    <t>49</t>
  </si>
  <si>
    <t>49,1</t>
  </si>
  <si>
    <t>49,2</t>
  </si>
  <si>
    <t>50</t>
  </si>
  <si>
    <t>50,1</t>
  </si>
  <si>
    <t>50,2</t>
  </si>
  <si>
    <t>51</t>
  </si>
  <si>
    <t>51,1</t>
  </si>
  <si>
    <t>51,2</t>
  </si>
  <si>
    <t>52</t>
  </si>
  <si>
    <t>52,1</t>
  </si>
  <si>
    <t>52,2</t>
  </si>
  <si>
    <t>53</t>
  </si>
  <si>
    <t>53,1</t>
  </si>
  <si>
    <t>54</t>
  </si>
  <si>
    <t>54,1</t>
  </si>
  <si>
    <t>55</t>
  </si>
  <si>
    <t>55,1</t>
  </si>
  <si>
    <t>55,2</t>
  </si>
  <si>
    <t>56</t>
  </si>
  <si>
    <t>56,1</t>
  </si>
  <si>
    <t>56,2</t>
  </si>
  <si>
    <t>57</t>
  </si>
  <si>
    <t>*1,269</t>
  </si>
  <si>
    <t>57,1</t>
  </si>
  <si>
    <t>57,2</t>
  </si>
  <si>
    <t>57,3</t>
  </si>
  <si>
    <t>57,4</t>
  </si>
  <si>
    <t>58</t>
  </si>
  <si>
    <t>59</t>
  </si>
  <si>
    <t>59,1</t>
  </si>
  <si>
    <t>60</t>
  </si>
  <si>
    <t>60,1</t>
  </si>
  <si>
    <t>60,2</t>
  </si>
  <si>
    <t>60,3</t>
  </si>
  <si>
    <t>60,4</t>
  </si>
  <si>
    <t>60,5</t>
  </si>
  <si>
    <t>61</t>
  </si>
  <si>
    <t>61,1</t>
  </si>
  <si>
    <t>62</t>
  </si>
  <si>
    <t>63</t>
  </si>
  <si>
    <t>64</t>
  </si>
  <si>
    <t>64,1</t>
  </si>
  <si>
    <t>64,2</t>
  </si>
  <si>
    <t>64,3</t>
  </si>
  <si>
    <t>64,4</t>
  </si>
  <si>
    <t>65</t>
  </si>
  <si>
    <t>65,1</t>
  </si>
  <si>
    <t>66</t>
  </si>
  <si>
    <t>66,1</t>
  </si>
  <si>
    <t>66,2</t>
  </si>
  <si>
    <t>66,3</t>
  </si>
  <si>
    <t>66,4</t>
  </si>
  <si>
    <t>66,5</t>
  </si>
  <si>
    <t>Металлические лестницы на кровле</t>
  </si>
  <si>
    <t>67</t>
  </si>
  <si>
    <t>46-03-013-45</t>
  </si>
  <si>
    <t>Сверление горизонтальных отверстий в бетонных конструкциях стен перфоратором глубиной 200 мм диаметром: до 20 мм</t>
  </si>
  <si>
    <t>100 отверстий</t>
  </si>
  <si>
    <t>ФЕР-2001, 46-03-013-45, приказ Минстроя России № 876/пр от 26.12.2019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</si>
  <si>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</si>
  <si>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</si>
  <si>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</si>
  <si>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</si>
  <si>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</si>
  <si>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67,1</t>
  </si>
  <si>
    <t>01.7.03.04-0001-4</t>
  </si>
  <si>
    <t>Затраты на электроэнергию, потребляемую ручным инструментом ( 2 % от ОЗП)</t>
  </si>
  <si>
    <t>РУБ</t>
  </si>
  <si>
    <t>ФССЦ-2001, 01.7.03.04-0001-4, приказ Минстроя России № 294/пр от 01.06.2020 (см. тех.часть)</t>
  </si>
  <si>
    <t>68</t>
  </si>
  <si>
    <t>46-03-013-58</t>
  </si>
  <si>
    <t>На каждые 10 мм изменения глубины сверления добавлять или исключать: к расценке 46-03-013-45</t>
  </si>
  <si>
    <t>ФЕР-2001, 46-03-013-58, приказ Минстроя России № 876/пр от 26.12.2019</t>
  </si>
  <si>
    <t>*10</t>
  </si>
  <si>
    <t>68,1</t>
  </si>
  <si>
    <t>69</t>
  </si>
  <si>
    <t>09-03-029-01</t>
  </si>
  <si>
    <t>Монтаж лестниц прямолинейных и криволинейных, пожарных с ограждением</t>
  </si>
  <si>
    <t>ФЕР-2001, 09-03-029-01, приказ Минстроя России № 876/пр от 26.12.2019</t>
  </si>
  <si>
    <t>69,1</t>
  </si>
  <si>
    <t>01.7.15.01-0039</t>
  </si>
  <si>
    <t>Анкер клиновой 12х100 фирмы "ОМАХ"</t>
  </si>
  <si>
    <t>100 ШТ</t>
  </si>
  <si>
    <t>ФССЦ-2001, 01.7.15.01-0039, приказ Минстроя России № 876/пр от 26.12.2019</t>
  </si>
  <si>
    <t>69,2</t>
  </si>
  <si>
    <t>Лестницы Лп-1</t>
  </si>
  <si>
    <t>ФССЦ-2001, 07.2.07.13-0161, приказ Минстроя России № 876/пр от 26.12.2019</t>
  </si>
  <si>
    <t>157 472,41 +  2,5% Трансп +  0,75% Заг.скл</t>
  </si>
  <si>
    <t>69,3</t>
  </si>
  <si>
    <t>69,4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</si>
  <si>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</si>
  <si>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</si>
  <si>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ФССЦ-2001, 07.2.07.12-0020, приказ Минстроя России № 876/пр от 26.12.2019</t>
  </si>
  <si>
    <t>69,5</t>
  </si>
  <si>
    <t>69,6</t>
  </si>
  <si>
    <t>69,7</t>
  </si>
  <si>
    <t>70</t>
  </si>
  <si>
    <t>70,1</t>
  </si>
  <si>
    <t>Ограждение кровли</t>
  </si>
  <si>
    <t>Ограждение парапета</t>
  </si>
  <si>
    <t>71</t>
  </si>
  <si>
    <t>71,1</t>
  </si>
  <si>
    <t>72</t>
  </si>
  <si>
    <t>*8,5</t>
  </si>
  <si>
    <t>72,1</t>
  </si>
  <si>
    <t>73</t>
  </si>
  <si>
    <t>Монтаж ограждений парапета ОГ1</t>
  </si>
  <si>
    <t>73,1</t>
  </si>
  <si>
    <t>Ограждение парапета ОГ1</t>
  </si>
  <si>
    <t>140 182,5 +  2,5% Трансп +  0,75% Заг.скл</t>
  </si>
  <si>
    <t>73,2</t>
  </si>
  <si>
    <t>01.7.15.03-0042</t>
  </si>
  <si>
    <t>Болты с гайками и шайбами строительные</t>
  </si>
  <si>
    <t>ФССЦ-2001, 01.7.15.03-0042, приказ Минстроя России № 876/пр от 26.12.2019</t>
  </si>
  <si>
    <t>73,3</t>
  </si>
  <si>
    <t>01.7.15.02-0002</t>
  </si>
  <si>
    <t>Анкер Hilti HLS-3-GM10/20 L=115мм</t>
  </si>
  <si>
    <t>ФССЦ-2001, 01.7.15.02-0002, приказ Минстроя России № 876/пр от 26.12.2019</t>
  </si>
  <si>
    <t>73,4</t>
  </si>
  <si>
    <t>73,5</t>
  </si>
  <si>
    <t>73,6</t>
  </si>
  <si>
    <t>73,7</t>
  </si>
  <si>
    <t>74</t>
  </si>
  <si>
    <t>74,1</t>
  </si>
  <si>
    <t>Ограждение оборудования</t>
  </si>
  <si>
    <t>75</t>
  </si>
  <si>
    <t>46-03-013-01</t>
  </si>
  <si>
    <t>Сверление вертикальных отверстий в бетонных конструкциях полов перфоратором глубиной 200 мм диаметром: до 20 мм</t>
  </si>
  <si>
    <t>ФЕР-2001, 46-03-013-01, приказ Минстроя России № 876/пр от 26.12.2019</t>
  </si>
  <si>
    <t>75,1</t>
  </si>
  <si>
    <t>76</t>
  </si>
  <si>
    <t>46-03-013-14</t>
  </si>
  <si>
    <t>На каждые 10 мм изменения глубины сверления добавлять или исключать: к расценке 46-03-013-01</t>
  </si>
  <si>
    <t>ФЕР-2001, 46-03-013-14, приказ Минстроя России № 876/пр от 26.12.2019</t>
  </si>
  <si>
    <t>76,1</t>
  </si>
  <si>
    <t>77</t>
  </si>
  <si>
    <t>Монтаж ограждений оборудования</t>
  </si>
  <si>
    <t>77,1</t>
  </si>
  <si>
    <t>Ограждения оборудования</t>
  </si>
  <si>
    <t>77,2</t>
  </si>
  <si>
    <t>77,3</t>
  </si>
  <si>
    <t>Анкерный болт HSL-3-G</t>
  </si>
  <si>
    <t>77,4</t>
  </si>
  <si>
    <t>77,5</t>
  </si>
  <si>
    <t>77,6</t>
  </si>
  <si>
    <t>77,7</t>
  </si>
  <si>
    <t>78</t>
  </si>
  <si>
    <t>78,1</t>
  </si>
  <si>
    <t>Вентшахты на кровле</t>
  </si>
  <si>
    <t>79</t>
  </si>
  <si>
    <t>09-03-014-01</t>
  </si>
  <si>
    <t>Монтаж связей и распорок из одиночных и парных уголков</t>
  </si>
  <si>
    <t>ФЕР-2001, 09-03-014-01, приказ Минстроя России № 876/пр от 26.12.2019</t>
  </si>
  <si>
    <t>79,1</t>
  </si>
  <si>
    <t>Элементы конструктивные вспомогательного назначения с преобладанием профильного проката с отверстиями (Уголок 75х6 ГОСТ 8509-93)</t>
  </si>
  <si>
    <t>ФССЦ-2001, 07.2.07.12-0005, приказ Минстроя России № 876/пр от 26.12.2019</t>
  </si>
  <si>
    <t>108 375,08 +  2,5% Трансп +  0,75% Заг.скл</t>
  </si>
  <si>
    <t>80</t>
  </si>
  <si>
    <t>06-03-004-09</t>
  </si>
  <si>
    <t>Установка закладных деталей весом: до 4 кг</t>
  </si>
  <si>
    <t>ФЕР-2001 доп. 3, 06-03-004-09, приказ Минстроя России № 352/пр от 30.06.2020</t>
  </si>
  <si>
    <t>80,1</t>
  </si>
  <si>
    <t>Детали закладные ЗД1</t>
  </si>
  <si>
    <t>ФССЦ-2001, 08.4.01.02-0001, приказ Минстроя России № 876/пр от 26.12.2019</t>
  </si>
  <si>
    <t>122 621,8 +  2,5% Трансп +  0,75% Заг.скл</t>
  </si>
  <si>
    <t>80,2</t>
  </si>
  <si>
    <t>Полоса 4х40мм</t>
  </si>
  <si>
    <t>100 301,24 +  2,5% Трансп +  0,75% Заг.скл</t>
  </si>
  <si>
    <t>81</t>
  </si>
  <si>
    <t>81,1</t>
  </si>
  <si>
    <t>82</t>
  </si>
  <si>
    <t>06-01-001-15</t>
  </si>
  <si>
    <t>Устройство фундаментных плит бетонных плоских</t>
  </si>
  <si>
    <t>100 м3</t>
  </si>
  <si>
    <t>ФЕР-2001, 06-01-001-15, приказ Минстроя России № 876/пр от 26.12.2019</t>
  </si>
  <si>
    <t>82,1</t>
  </si>
  <si>
    <t>Смеси бетонные тяжелого бетона (БСТ), класс В25 (М350)</t>
  </si>
  <si>
    <t>ФССЦ-2001, 04.1.01.01-0048, приказ Минстроя России № 876/пр от 26.12.2019</t>
  </si>
  <si>
    <t>5 983,61 +  2% Заг.скл</t>
  </si>
  <si>
    <t>83</t>
  </si>
  <si>
    <t>83,1</t>
  </si>
  <si>
    <t>Плоские сетки и каркасы из арматуры разного диаметра</t>
  </si>
  <si>
    <t>ФССЦ-2001, 08.4.02.06-0003, приказ Минстроя России № 876/пр от 26.12.2019</t>
  </si>
  <si>
    <t>106 694,23 +  2,5% Трансп +  0,75% Заг.скл</t>
  </si>
  <si>
    <t>84</t>
  </si>
  <si>
    <t>Устройство выравнивающих стяжек: цементно-песчаных толщиной 15 мм (20...40мм)</t>
  </si>
  <si>
    <t>84,1</t>
  </si>
  <si>
    <t>85</t>
  </si>
  <si>
    <t>85,1</t>
  </si>
  <si>
    <t>86</t>
  </si>
  <si>
    <t>Огрунтовка оснований из бетона или раствора под водоизоляционный кровельный ковер: готовой эмульсией битумной</t>
  </si>
  <si>
    <t>86,1</t>
  </si>
  <si>
    <t>86,2</t>
  </si>
  <si>
    <t>87</t>
  </si>
  <si>
    <t>87,1</t>
  </si>
  <si>
    <t>12.1.02.03-0204</t>
  </si>
  <si>
    <t>Унифлекс: ТКП</t>
  </si>
  <si>
    <t>ФССЦ-2001, 12.1.02.03-0204, приказ Минстроя России № 876/пр от 26.12.2019</t>
  </si>
  <si>
    <t>87,2</t>
  </si>
  <si>
    <t>12.1.02.04-0141</t>
  </si>
  <si>
    <t>Унифлекс: ТПП</t>
  </si>
  <si>
    <t>ФССЦ-2001, 12.1.02.04-0141, приказ Минстроя России № 876/пр от 26.12.2019</t>
  </si>
  <si>
    <t>88</t>
  </si>
  <si>
    <t>Устройство мелких покрытий (брандмауэры, парапеты, свесы и т.п.) из листовой оцинкованной стали (Д1)</t>
  </si>
  <si>
    <t>89</t>
  </si>
  <si>
    <t>20-02-011-01</t>
  </si>
  <si>
    <t>Установка зонтов над оборудованием</t>
  </si>
  <si>
    <t>ФЕР-2001, 20-02-011-01, приказ Минстроя России № 876/пр от 26.12.2019</t>
  </si>
  <si>
    <t>Вентиляция и кондиционирование</t>
  </si>
  <si>
    <t>ФЕР-20</t>
  </si>
  <si>
    <t>М/к стоек и рам для установки вентиляторов</t>
  </si>
  <si>
    <t>90</t>
  </si>
  <si>
    <t>46-03-014-01</t>
  </si>
  <si>
    <t>Сверление вертикальных отверстий в железобетонных конструкциях полов перфоратором глубиной 200 мм диаметром: до 20 мм</t>
  </si>
  <si>
    <t>ФЕР-2001, 46-03-014-01, приказ Минстроя России № 876/пр от 26.12.2019</t>
  </si>
  <si>
    <t>90,1</t>
  </si>
  <si>
    <t>91</t>
  </si>
  <si>
    <t>46-03-014-14</t>
  </si>
  <si>
    <t>На каждые 10 мм изменения глубины сверления добавлять или исключать: к расценке 46-03-014-01</t>
  </si>
  <si>
    <t>ФЕР-2001, 46-03-014-14, приказ Минстроя России № 876/пр от 26.12.2019</t>
  </si>
  <si>
    <t>91,1</t>
  </si>
  <si>
    <t>92</t>
  </si>
  <si>
    <t>09-03-012-12</t>
  </si>
  <si>
    <t>Монтаж опорных стоек Ст-1 - Ст-4</t>
  </si>
  <si>
    <t>ФЕР-2001, 09-03-012-12, приказ Минстроя России № 876/пр от 26.12.2019</t>
  </si>
  <si>
    <t>92,1</t>
  </si>
  <si>
    <t>Дюбель 50-7-12.ш2-7.220 ТУ 2296-006-20994511</t>
  </si>
  <si>
    <t>92,2</t>
  </si>
  <si>
    <t>Опорные стойки Ст-1 - Ст-4</t>
  </si>
  <si>
    <t>109 162,56 +  2,5% Трансп +  0,75% Заг.скл</t>
  </si>
  <si>
    <t>92,3</t>
  </si>
  <si>
    <t>92,4</t>
  </si>
  <si>
    <t>01.7.15.06-0111</t>
  </si>
  <si>
    <t>Гвозди строительные</t>
  </si>
  <si>
    <t>ФССЦ-2001, 01.7.15.06-0111, приказ Минстроя России № 876/пр от 26.12.2019</t>
  </si>
  <si>
    <t>92,5</t>
  </si>
  <si>
    <t>92,6</t>
  </si>
  <si>
    <t>92,7</t>
  </si>
  <si>
    <t>92,8</t>
  </si>
  <si>
    <t>08.3.03.06-0002</t>
  </si>
  <si>
    <t>Проволока горячекатаная в мотках, диаметр 6,3-6,5 мм</t>
  </si>
  <si>
    <t>ФССЦ-2001, 08.3.03.06-0002, приказ Минстроя России № 876/пр от 26.12.2019</t>
  </si>
  <si>
    <t>92,9</t>
  </si>
  <si>
    <t>93</t>
  </si>
  <si>
    <t>09-03-037-01</t>
  </si>
  <si>
    <t>Монтаж рам  Р-1 - Р-4</t>
  </si>
  <si>
    <t>ФЕР-2001, 09-03-037-01, приказ Минстроя России № 876/пр от 26.12.2019</t>
  </si>
  <si>
    <t>93,1</t>
  </si>
  <si>
    <t>Рамы  Р-1 - Р-4</t>
  </si>
  <si>
    <t>144 623,78 +  2,5% Трансп +  0,75% Заг.скл</t>
  </si>
  <si>
    <t>93,2</t>
  </si>
  <si>
    <t>93,3</t>
  </si>
  <si>
    <t>93,4</t>
  </si>
  <si>
    <t>93,5</t>
  </si>
  <si>
    <t>93,6</t>
  </si>
  <si>
    <t>94</t>
  </si>
  <si>
    <t>Монтаж К-1, К-5</t>
  </si>
  <si>
    <t>94,1</t>
  </si>
  <si>
    <t>Швеллеры К-1, К-5</t>
  </si>
  <si>
    <t>104 359,49 +  2,5% Трансп +  0,75% Заг.скл</t>
  </si>
  <si>
    <t>95</t>
  </si>
  <si>
    <t>95,1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</si>
  <si>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</si>
  <si>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</si>
  <si>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</si>
  <si>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</si>
  <si>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</si>
  <si>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</si>
  <si>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</si>
  <si>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</si>
  <si>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</si>
  <si>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</si>
  <si>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</si>
  <si>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</si>
  <si>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</si>
  <si>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</si>
  <si>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</si>
  <si>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</si>
  <si>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</si>
  <si>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</si>
  <si>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</si>
  <si>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</si>
  <si>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</si>
  <si>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</si>
  <si>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</si>
  <si>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</si>
  <si>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</si>
  <si>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</si>
  <si>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</si>
  <si>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</si>
  <si>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</si>
  <si>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</si>
  <si>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</si>
  <si>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</si>
  <si>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</si>
  <si>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</si>
  <si>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</si>
  <si>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</si>
  <si>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</si>
  <si>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</si>
  <si>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</si>
  <si>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</si>
  <si>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</si>
  <si>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</si>
  <si>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</si>
  <si>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</si>
  <si>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</si>
  <si>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</si>
  <si>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</si>
  <si>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</si>
  <si>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</si>
  <si>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</si>
  <si>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</si>
  <si>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</si>
  <si>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</si>
  <si>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</si>
  <si>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</si>
  <si>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</si>
  <si>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</si>
  <si>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</si>
  <si>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</si>
  <si>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</si>
  <si>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</si>
  <si>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1-100-30</t>
  </si>
  <si>
    <t>Затраты труда рабочих (Средний разряд - 3)</t>
  </si>
  <si>
    <t>чел.-ч.</t>
  </si>
  <si>
    <t>4-100-00</t>
  </si>
  <si>
    <t>Затраты труда машинистов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</si>
  <si>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</si>
  <si>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</si>
  <si>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</si>
  <si>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маш.-ч.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</si>
  <si>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</si>
  <si>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</si>
  <si>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</si>
  <si>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</si>
  <si>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</si>
  <si>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</si>
  <si>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01.7.03.01-0001</t>
  </si>
  <si>
    <t>ФССЦ-2001, 01.7.03.01-0001, приказ Минстроя России № 876/пр от 26.12.2019</t>
  </si>
  <si>
    <t>Вода</t>
  </si>
  <si>
    <t>1-100-20</t>
  </si>
  <si>
    <t>Затраты труда рабочих (Средний разряд - 2)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</si>
  <si>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</si>
  <si>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</si>
  <si>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</si>
  <si>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1-100-31</t>
  </si>
  <si>
    <t>Затраты труда рабочих (Средний разряд - 3,1)</t>
  </si>
  <si>
    <t>91.07.07-001</t>
  </si>
  <si>
    <t>ФСЭМ-2001, 91.07.07-001 , приказ Минстроя России № 876/пр от 26.12.2019</t>
  </si>
  <si>
    <t>Агрегаты электронасосные с регулированием подачи вручную для строительных растворов, подача до 4 м3/ч, напор 150 м</t>
  </si>
  <si>
    <t>1-100-33</t>
  </si>
  <si>
    <t>Затраты труда рабочих (Средний разряд - 3,3)</t>
  </si>
  <si>
    <t>08.3.03.04-0012</t>
  </si>
  <si>
    <t>ФССЦ-2001, 08.3.03.04-0012, приказ Минстроя России № 876/пр от 26.12.2019</t>
  </si>
  <si>
    <t>Проволока светлая, диаметр 1,1 мм</t>
  </si>
  <si>
    <t>1-100-32</t>
  </si>
  <si>
    <t>Затраты труда рабочих (Средний разряд - 3,2)</t>
  </si>
  <si>
    <t>1-100-38</t>
  </si>
  <si>
    <t>Затраты труда рабочих (Средний разряд - 3,8)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</si>
  <si>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</si>
  <si>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</si>
  <si>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</si>
  <si>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1-100-36</t>
  </si>
  <si>
    <t>Затраты труда рабочих (Средний разряд - 3,6)</t>
  </si>
  <si>
    <t>01.7.07.10-0001</t>
  </si>
  <si>
    <t>ФССЦ-2001, 01.7.07.10-0001, приказ Минстроя России № 876/пр от 26.12.2019</t>
  </si>
  <si>
    <t>Патроны для строительно-монтажного пистолета</t>
  </si>
  <si>
    <t>1000 ШТ</t>
  </si>
  <si>
    <t>01.7.15.07-0052</t>
  </si>
  <si>
    <t>ФССЦ-2001, 01.7.15.07-0052, приказ Минстроя России № 876/пр от 26.12.2019</t>
  </si>
  <si>
    <t>Дюбели с калиброванной головкой (в обоймах) с цинковым хроматированным покрытием, размер 3x58,5 мм</t>
  </si>
  <si>
    <t>08.3.05.05-0053</t>
  </si>
  <si>
    <t>ФССЦ-2001, 08.3.05.05-0053, приказ Минстроя России № 876/пр от 26.12.2019</t>
  </si>
  <si>
    <t>Сталь листовая оцинкованная, толщина 0,7 мм</t>
  </si>
  <si>
    <t>08.3.07.01-0076</t>
  </si>
  <si>
    <t>ФССЦ-2001, 08.3.07.01-0076, приказ Минстроя России № 876/пр от 26.12.2019</t>
  </si>
  <si>
    <t>Прокат полосовой, горячекатаный, марка стали Ст3сп, ширина 50-200 мм, толщина 4-5 мм</t>
  </si>
  <si>
    <t>14.5.04.07-0012</t>
  </si>
  <si>
    <t>ФССЦ-2001, 14.5.04.07-0012, приказ Минстроя России № 876/пр от 26.12.2019</t>
  </si>
  <si>
    <t>Мастика тиоколовая строительного назначения двухкомпонентная холодного отверждения</t>
  </si>
  <si>
    <t>1-100-35</t>
  </si>
  <si>
    <t>Затраты труда рабочих (Средний разряд - 3,5)</t>
  </si>
  <si>
    <t>91.06.09-011</t>
  </si>
  <si>
    <t>ФСЭМ-2001, 91.06.09-011 , приказ Минстроя России № 876/пр от 26.12.2019</t>
  </si>
  <si>
    <t>Люльки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</si>
  <si>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</si>
  <si>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</si>
  <si>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</si>
  <si>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91.06.03-062</t>
  </si>
  <si>
    <t>ФСЭМ-2001, 91.06.03-062 , приказ Минстроя России № 876/пр от 26.12.2019</t>
  </si>
  <si>
    <t>Лебедки электрические тяговым усилием до 31,39 кН (3,2 т)</t>
  </si>
  <si>
    <t>14.4.01.01-0003</t>
  </si>
  <si>
    <t>ФССЦ-2001, 14.4.01.01-0003, приказ Минстроя России № 876/пр от 26.12.2019</t>
  </si>
  <si>
    <t>Грунтовка ГФ-021</t>
  </si>
  <si>
    <t>14.5.09.07-0030</t>
  </si>
  <si>
    <t>ФССЦ-2001, 14.5.09.07-0030, приказ Минстроя России № 876/пр от 26.12.2019</t>
  </si>
  <si>
    <t>Растворитель Р-4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</si>
  <si>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</si>
  <si>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</si>
  <si>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</si>
  <si>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01.7.20.08-0051</t>
  </si>
  <si>
    <t>ФССЦ-2001, 01.7.20.08-0051, приказ Минстроя России № 876/пр от 26.12.2019</t>
  </si>
  <si>
    <t>Ветошь</t>
  </si>
  <si>
    <t>14.5.05.02-0001</t>
  </si>
  <si>
    <t>ФССЦ-2001, 14.5.05.02-0001, приказ Минстроя России № 876/пр от 26.12.2019</t>
  </si>
  <si>
    <t>Олифа натуральная</t>
  </si>
  <si>
    <t>01.7.15.06-0146</t>
  </si>
  <si>
    <t>ФССЦ-2001, 01.7.15.06-0146, приказ Минстроя России № 876/пр от 26.12.2019</t>
  </si>
  <si>
    <t>Гвозди толевые круглые, размер 3,0x40 мм</t>
  </si>
  <si>
    <t>08.3.03.05-0002</t>
  </si>
  <si>
    <t>ФССЦ-2001, 08.3.03.05-0002, приказ Минстроя России № 876/пр от 26.12.2019</t>
  </si>
  <si>
    <t>Проволока канатная оцинкованная, диаметр 3 мм</t>
  </si>
  <si>
    <t>01.7.15.06-0094</t>
  </si>
  <si>
    <t>ФССЦ-2001, 01.7.15.06-0094, приказ Минстроя России № 876/пр от 26.12.2019</t>
  </si>
  <si>
    <t>Гвозди проволочные оцинкованные для асбестоцементной кровли, размер 4,5x120 мм</t>
  </si>
  <si>
    <t>08.1.02.11-0013</t>
  </si>
  <si>
    <t>ФССЦ-2001, 08.1.02.11-0013, приказ Минстроя России № 876/пр от 26.12.2019</t>
  </si>
  <si>
    <t>Поковки оцинкованные, масса 2,825 кг</t>
  </si>
  <si>
    <t>01.1.02.10-0031</t>
  </si>
  <si>
    <t>ФССЦ-2001, 01.1.02.10-0031, приказ Минстроя России № 876/пр от 26.12.2019</t>
  </si>
  <si>
    <t>Асбест хризотиловый тонкоизмельченный</t>
  </si>
  <si>
    <t>01.7.07.29-0031</t>
  </si>
  <si>
    <t>ФССЦ-2001, 01.7.07.29-0031, приказ Минстроя России № 876/пр от 26.12.2019</t>
  </si>
  <si>
    <t>Каболка</t>
  </si>
  <si>
    <t>91.05.02-005</t>
  </si>
  <si>
    <t>ФСЭМ-2001, 91.05.02-005 , приказ Минстроя России № 876/пр от 26.12.2019</t>
  </si>
  <si>
    <t>Краны козловые, грузоподъемность 32 т</t>
  </si>
  <si>
    <t>91.05.06-012</t>
  </si>
  <si>
    <t>ФСЭМ-2001, 91.05.06-012 , приказ Минстроя России № 876/пр от 26.12.2019</t>
  </si>
  <si>
    <t>Краны на гусеничном ходу, грузоподъемность до 16 т</t>
  </si>
  <si>
    <t>91.06.01-003</t>
  </si>
  <si>
    <t>ФСЭМ-2001, 91.06.01-003 , приказ Минстроя России № 876/пр от 26.12.2019</t>
  </si>
  <si>
    <t>Домкраты гидравлические, грузоподъемность 63-100 т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</si>
  <si>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</si>
  <si>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</si>
  <si>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</si>
  <si>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91.17.04-171</t>
  </si>
  <si>
    <t>ФСЭМ-2001, 91.17.04-171 , приказ Минстроя России № 876/пр от 26.12.2019</t>
  </si>
  <si>
    <t>Преобразователи сварочные номинальным сварочным током 315-500 А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</si>
  <si>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</si>
  <si>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</si>
  <si>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</si>
  <si>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01.7.11.07-0036</t>
  </si>
  <si>
    <t>ФССЦ-2001, 01.7.11.07-0036, приказ Минстроя России № 876/пр от 26.12.2019</t>
  </si>
  <si>
    <t>Электроды сварочные Э46, диаметр 4 мм</t>
  </si>
  <si>
    <t>91.05.06-007</t>
  </si>
  <si>
    <t>ФСЭМ-2001, 91.05.06-007 , приказ Минстроя России № 876/пр от 26.12.2019</t>
  </si>
  <si>
    <t>Краны на гусеничном ходу, грузоподъемность 25 т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</si>
  <si>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</si>
  <si>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</si>
  <si>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</si>
  <si>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91.07.04-001</t>
  </si>
  <si>
    <t>ФСЭМ-2001, 91.07.04-001 , приказ Минстроя России № 876/пр от 26.12.2019</t>
  </si>
  <si>
    <t>Вибраторы глубинные</t>
  </si>
  <si>
    <t>Пленка полиэтиленовая, толщина 0,15 мм</t>
  </si>
  <si>
    <t>03.1.02.03-0011</t>
  </si>
  <si>
    <t>ФССЦ-2001, 03.1.02.03-0011, приказ Минстроя России № 876/пр от 26.12.2019</t>
  </si>
  <si>
    <t>Известь строительная негашеная комовая, сорт I</t>
  </si>
  <si>
    <t>11.1.03.06-0095</t>
  </si>
  <si>
    <t>ФССЦ-2001, 11.1.03.06-0095, приказ Минстроя России № 876/пр от 26.12.2019</t>
  </si>
  <si>
    <t>Доска обрезная, хвойных пород, ширина 75-150 мм, толщина 44 мм и более, длина 4-6,5 м, сорт III</t>
  </si>
  <si>
    <t>11.2.13.04-0012</t>
  </si>
  <si>
    <t>ФССЦ-2001, 11.2.13.04-0012, приказ Минстроя России № 876/пр от 26.12.2019</t>
  </si>
  <si>
    <t>Щиты из досок, толщина 40 мм</t>
  </si>
  <si>
    <t>91.06.03-047</t>
  </si>
  <si>
    <t>ФСЭМ-2001, 91.06.03-047 , приказ Минстроя России № 876/пр от 26.12.2019</t>
  </si>
  <si>
    <t>Лебедки ручные и рычажные тяговым усилием 31,39 кН (3,2 т)</t>
  </si>
  <si>
    <t>01.7.19.04-0031</t>
  </si>
  <si>
    <t>ФССЦ-2001, 01.7.19.04-0031, приказ Минстроя России № 876/пр от 26.12.2019</t>
  </si>
  <si>
    <t>Прокладки резиновые (пластина техническая прессованная)</t>
  </si>
  <si>
    <t>19.2.02.04-0001</t>
  </si>
  <si>
    <t>ФССЦ-2001, 19.2.02.04-0001, приказ Минстроя России № 876/пр от 26.12.2019</t>
  </si>
  <si>
    <t>Зонты вытяжные над оборудованием из листовой горячекатаной и сортовой стали</t>
  </si>
  <si>
    <t>1-100-34</t>
  </si>
  <si>
    <t>Затраты труда рабочих (Средний разряд - 3,4)</t>
  </si>
  <si>
    <t>91.03.19-092</t>
  </si>
  <si>
    <t>ФСЭМ-2001, 91.03.19-092 , приказ Минстроя России № 876/пр от 26.12.2019</t>
  </si>
  <si>
    <t>Сболчиватели пневматические (без сжатого воздуха)</t>
  </si>
  <si>
    <t>91.06.09-061</t>
  </si>
  <si>
    <t>ФСЭМ-2001, 91.06.09-061 , приказ Минстроя России № 876/пр от 26.12.2019</t>
  </si>
  <si>
    <t>Подмости самоходные, высота подъема 12 м</t>
  </si>
  <si>
    <t>91.21.03-502</t>
  </si>
  <si>
    <t>ФСЭМ-2001, 91.21.03-502 , приказ Минстроя России № 876/пр от 26.12.2019</t>
  </si>
  <si>
    <t>Аппараты пескоструйные, объем до 19 л, расход воздуха 270-700 л/мин</t>
  </si>
  <si>
    <t>01.6.01.09</t>
  </si>
  <si>
    <t>Плиты теплоизоляционные</t>
  </si>
  <si>
    <t>04.1.01.01</t>
  </si>
  <si>
    <t>Смеси бетонные легкие на пористых заполнителях</t>
  </si>
  <si>
    <t>04.3.01.09</t>
  </si>
  <si>
    <t>Раствор готовый кладочный тяжелый цементный</t>
  </si>
  <si>
    <t>08.4.03.03</t>
  </si>
  <si>
    <t>Арматура</t>
  </si>
  <si>
    <t>12.1.02.15</t>
  </si>
  <si>
    <t>Материалы рулонные кровельные для верхнего слоя</t>
  </si>
  <si>
    <t>Материалы рулонные кровельные для нижних слоев</t>
  </si>
  <si>
    <t>Материалы рулонные кровельные наплавляемые</t>
  </si>
  <si>
    <t>07.2.07.13</t>
  </si>
  <si>
    <t>Конструкции стальные</t>
  </si>
  <si>
    <t>14.4.02.04</t>
  </si>
  <si>
    <t>Краски для внутренних работ масляные готовые к применению</t>
  </si>
  <si>
    <t>08.1.02.01</t>
  </si>
  <si>
    <t>Воронки</t>
  </si>
  <si>
    <t>01.7.17.09</t>
  </si>
  <si>
    <t>Сверла, буры</t>
  </si>
  <si>
    <t>07.2.05.01</t>
  </si>
  <si>
    <t>Лестницы маршевые, ширина 6 мм</t>
  </si>
  <si>
    <t>07.2.07.12</t>
  </si>
  <si>
    <t>08.4.01.02</t>
  </si>
  <si>
    <t>Детали закладные и накладные</t>
  </si>
  <si>
    <t>04.1.02.05</t>
  </si>
  <si>
    <t>Смеси бетонные тяжелого бетона</t>
  </si>
  <si>
    <t>19.1.01.11</t>
  </si>
  <si>
    <t>Крепления</t>
  </si>
  <si>
    <t>01.7.15.02-0055</t>
  </si>
  <si>
    <t>ФССЦ-2001, 01.7.15.02-0055, приказ Минстроя России № 876/пр от 26.12.2019</t>
  </si>
  <si>
    <t>Болты высокопрочные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</si>
  <si>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</si>
  <si>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</si>
  <si>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</si>
  <si>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</si>
  <si>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</si>
  <si>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</si>
  <si>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</si>
  <si>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</si>
  <si>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</si>
  <si>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</si>
  <si>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</si>
  <si>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</si>
  <si>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</si>
  <si>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</si>
  <si>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</si>
  <si>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</si>
  <si>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</si>
  <si>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</si>
  <si>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</si>
  <si>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</si>
  <si>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</si>
  <si>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</si>
  <si>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</si>
  <si>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21010-1-АР2, 21010-1-АС1 </t>
  </si>
  <si>
    <t>Объект</t>
  </si>
  <si>
    <t>Шифр:</t>
  </si>
  <si>
    <t xml:space="preserve"> 5.6.1 Устройство кровли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</si>
  <si>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</si>
  <si>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</si>
  <si>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</si>
  <si>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</si>
  <si>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</si>
  <si>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</si>
  <si>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</si>
  <si>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</si>
  <si>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</si>
  <si>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5.6.1</t>
  </si>
  <si>
    <t xml:space="preserve"> Устройство кровли</t>
  </si>
  <si>
    <t xml:space="preserve">Раздел: </t>
  </si>
  <si>
    <t xml:space="preserve">   Раздел: </t>
  </si>
  <si>
    <t xml:space="preserve">   Кровля основного ковра</t>
  </si>
  <si>
    <t xml:space="preserve"> Кровля основного ковра</t>
  </si>
  <si>
    <t xml:space="preserve">   Кровля лестничной клетки (к=1,27 на высоту)</t>
  </si>
  <si>
    <t xml:space="preserve"> Кровля лестничной клетки (к=1,27 на высоту)</t>
  </si>
  <si>
    <t xml:space="preserve">   Кровля венткамер (к=1,27 на высоту)</t>
  </si>
  <si>
    <t xml:space="preserve"> Кровля венткамер (к=1,27 на высоту)</t>
  </si>
  <si>
    <t xml:space="preserve">   Металлические лестницы на кровле</t>
  </si>
  <si>
    <t xml:space="preserve"> Металлические лестницы на кровле</t>
  </si>
  <si>
    <t xml:space="preserve">   Ограждение кровли</t>
  </si>
  <si>
    <t xml:space="preserve"> Ограждение кровли</t>
  </si>
  <si>
    <t xml:space="preserve">   Вентшахты на кровле</t>
  </si>
  <si>
    <t xml:space="preserve"> Вентшахты на кровле</t>
  </si>
  <si>
    <t xml:space="preserve">   М/к стоек и рам для установки вентиляторов</t>
  </si>
  <si>
    <t xml:space="preserve"> М/к стоек и рам для установки вентиляторов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</si>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</sst>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9" fillId="0" borderId="14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right" vertical="top" wrapText="1"/>
    </xf>
    <xf numFmtId="0" fontId="20" fillId="0" borderId="15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48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955</v>
      </c>
    </row>
    <row r="3" spans="1:255" x14ac:dyDescent="0.2">
      <c r="A3" s="14" t="s">
        <v>956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957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958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959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960</v>
      </c>
      <c r="B8" s="23"/>
      <c r="C8" s="23"/>
      <c r="D8" s="23"/>
    </row>
    <row r="9" spans="1:255" x14ac:dyDescent="0.2">
      <c r="A9" s="25" t="s">
        <v>961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962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48:20:0043601:296. 2-й этап строительства -  корпус 2 (поз. 18.2)</v>
      </c>
      <c r="IU11" s="16"/>
    </row>
    <row r="12" spans="1:255" x14ac:dyDescent="0.2">
      <c r="A12" s="10" t="s">
        <v>963</v>
      </c>
      <c r="B12" s="29" t="s">
        <v>964</v>
      </c>
      <c r="C12" s="13"/>
      <c r="D12" s="13"/>
      <c r="BT12" s="30" t="str">
        <f>B12</f>
        <v xml:space="preserve"> 5.6.1 Устройство кровли </v>
      </c>
      <c r="IU12" s="16"/>
    </row>
    <row r="13" spans="1:255" x14ac:dyDescent="0.2">
      <c r="A13" s="10" t="s">
        <v>965</v>
      </c>
      <c r="B13" s="29" t="s">
        <v>961</v>
      </c>
      <c r="C13" s="13"/>
      <c r="D13" s="13"/>
      <c r="BT13" s="30" t="str">
        <f>B13</f>
        <v xml:space="preserve"> 21010-1-АР2, 21010-1-АС1 </v>
      </c>
      <c r="IU13" s="16"/>
    </row>
    <row r="15" spans="1:255" ht="13.5" thickBot="1" x14ac:dyDescent="0.25"/>
    <row r="16" spans="1:255" x14ac:dyDescent="0.2">
      <c r="A16" s="31" t="s">
        <v>966</v>
      </c>
      <c r="B16" s="33"/>
      <c r="C16" s="33" t="s">
        <v>968</v>
      </c>
      <c r="D16" s="34" t="s">
        <v>971</v>
      </c>
    </row>
    <row r="17" spans="1:255" x14ac:dyDescent="0.2">
      <c r="A17" s="32"/>
      <c r="B17" s="35" t="s">
        <v>967</v>
      </c>
      <c r="C17" s="35" t="s">
        <v>969</v>
      </c>
      <c r="D17" s="36" t="s">
        <v>972</v>
      </c>
    </row>
    <row r="18" spans="1:255" x14ac:dyDescent="0.2">
      <c r="A18" s="32"/>
      <c r="B18" s="35"/>
      <c r="C18" s="35" t="s">
        <v>970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976</v>
      </c>
      <c r="B22" t="s">
        <v>979</v>
      </c>
    </row>
    <row r="24" spans="1:255" x14ac:dyDescent="0.2">
      <c r="A24" s="39"/>
      <c r="B24" s="40" t="s">
        <v>20</v>
      </c>
      <c r="C24" s="40"/>
      <c r="D24" s="40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41" t="str">
        <f>B24</f>
        <v>к=1,2574 на высоту</v>
      </c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13.5" thickBot="1" x14ac:dyDescent="0.25"/>
    <row r="26" spans="1:255" ht="24" x14ac:dyDescent="0.2">
      <c r="A26" s="42">
        <v>1</v>
      </c>
      <c r="B26" s="43" t="s">
        <v>23</v>
      </c>
      <c r="C26" s="44" t="s">
        <v>24</v>
      </c>
      <c r="D26" s="45">
        <v>9.8930000000000007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50" t="s">
        <v>31</v>
      </c>
      <c r="B27" s="51" t="s">
        <v>33</v>
      </c>
      <c r="C27" s="52" t="s">
        <v>34</v>
      </c>
      <c r="D27" s="53">
        <f>Source!I30</f>
        <v>-1210.9032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50" t="s">
        <v>36</v>
      </c>
      <c r="B28" s="51" t="s">
        <v>38</v>
      </c>
      <c r="C28" s="52" t="s">
        <v>34</v>
      </c>
      <c r="D28" s="53">
        <f>Source!I31</f>
        <v>1137.6949999999999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54">
        <v>2</v>
      </c>
      <c r="B29" s="55" t="s">
        <v>42</v>
      </c>
      <c r="C29" s="56" t="s">
        <v>24</v>
      </c>
      <c r="D29" s="57">
        <v>9.2509999999999994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24" x14ac:dyDescent="0.2">
      <c r="A30" s="50" t="s">
        <v>49</v>
      </c>
      <c r="B30" s="51" t="s">
        <v>51</v>
      </c>
      <c r="C30" s="52" t="s">
        <v>52</v>
      </c>
      <c r="D30" s="53">
        <f>Source!I33</f>
        <v>98.369632199999998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x14ac:dyDescent="0.2">
      <c r="A31" s="50" t="s">
        <v>58</v>
      </c>
      <c r="B31" s="51" t="s">
        <v>60</v>
      </c>
      <c r="C31" s="52" t="s">
        <v>52</v>
      </c>
      <c r="D31" s="53">
        <f>Source!I34</f>
        <v>-28.308060000000005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24" x14ac:dyDescent="0.2">
      <c r="A32" s="54">
        <v>3</v>
      </c>
      <c r="B32" s="55" t="s">
        <v>64</v>
      </c>
      <c r="C32" s="56" t="s">
        <v>52</v>
      </c>
      <c r="D32" s="57">
        <v>129.52000000000001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36" x14ac:dyDescent="0.2">
      <c r="A33" s="50" t="s">
        <v>66</v>
      </c>
      <c r="B33" s="51" t="s">
        <v>68</v>
      </c>
      <c r="C33" s="52" t="s">
        <v>52</v>
      </c>
      <c r="D33" s="53">
        <f>Source!I36</f>
        <v>134.70079999999999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50" t="s">
        <v>70</v>
      </c>
      <c r="B34" s="51" t="s">
        <v>60</v>
      </c>
      <c r="C34" s="52" t="s">
        <v>52</v>
      </c>
      <c r="D34" s="53">
        <f>Source!I37</f>
        <v>-40.151200000000003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ht="24" x14ac:dyDescent="0.2">
      <c r="A35" s="54">
        <v>4</v>
      </c>
      <c r="B35" s="55" t="s">
        <v>73</v>
      </c>
      <c r="C35" s="56" t="s">
        <v>24</v>
      </c>
      <c r="D35" s="57">
        <v>9.2509999999999994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50" t="s">
        <v>75</v>
      </c>
      <c r="B36" s="51" t="s">
        <v>77</v>
      </c>
      <c r="C36" s="52" t="s">
        <v>52</v>
      </c>
      <c r="D36" s="53">
        <f>Source!I39</f>
        <v>14.154030000000002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x14ac:dyDescent="0.2">
      <c r="A37" s="50" t="s">
        <v>80</v>
      </c>
      <c r="B37" s="51" t="s">
        <v>82</v>
      </c>
      <c r="C37" s="52" t="s">
        <v>34</v>
      </c>
      <c r="D37" s="53">
        <f>Source!I40</f>
        <v>-40.7044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54">
        <v>5</v>
      </c>
      <c r="B38" s="55" t="s">
        <v>86</v>
      </c>
      <c r="C38" s="56" t="s">
        <v>24</v>
      </c>
      <c r="D38" s="57">
        <v>9.2509999999999994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x14ac:dyDescent="0.2">
      <c r="A39" s="50" t="s">
        <v>90</v>
      </c>
      <c r="B39" s="51" t="s">
        <v>77</v>
      </c>
      <c r="C39" s="52" t="s">
        <v>52</v>
      </c>
      <c r="D39" s="53">
        <f>Source!I42</f>
        <v>33.026069999999997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x14ac:dyDescent="0.2">
      <c r="A40" s="54">
        <v>6</v>
      </c>
      <c r="B40" s="55" t="s">
        <v>93</v>
      </c>
      <c r="C40" s="56" t="s">
        <v>94</v>
      </c>
      <c r="D40" s="57">
        <v>1.6653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36" x14ac:dyDescent="0.2">
      <c r="A41" s="50" t="s">
        <v>100</v>
      </c>
      <c r="B41" s="51" t="s">
        <v>102</v>
      </c>
      <c r="C41" s="52" t="s">
        <v>94</v>
      </c>
      <c r="D41" s="53">
        <f>Source!I44</f>
        <v>1.6653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36" x14ac:dyDescent="0.2">
      <c r="A42" s="54">
        <v>7</v>
      </c>
      <c r="B42" s="55" t="s">
        <v>108</v>
      </c>
      <c r="C42" s="56" t="s">
        <v>24</v>
      </c>
      <c r="D42" s="57">
        <v>9.7370000000000001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x14ac:dyDescent="0.2">
      <c r="A43" s="50" t="s">
        <v>110</v>
      </c>
      <c r="B43" s="51" t="s">
        <v>112</v>
      </c>
      <c r="C43" s="52" t="s">
        <v>94</v>
      </c>
      <c r="D43" s="53">
        <f>Source!I46</f>
        <v>-0.43816500000000008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x14ac:dyDescent="0.2">
      <c r="A44" s="50" t="s">
        <v>114</v>
      </c>
      <c r="B44" s="51" t="s">
        <v>116</v>
      </c>
      <c r="C44" s="52" t="s">
        <v>117</v>
      </c>
      <c r="D44" s="53">
        <f>Source!I47</f>
        <v>438.16500000000002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24" x14ac:dyDescent="0.2">
      <c r="A45" s="54">
        <v>8</v>
      </c>
      <c r="B45" s="55" t="s">
        <v>121</v>
      </c>
      <c r="C45" s="56" t="s">
        <v>24</v>
      </c>
      <c r="D45" s="57">
        <v>9.2509999999999994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x14ac:dyDescent="0.2">
      <c r="A46" s="50" t="s">
        <v>123</v>
      </c>
      <c r="B46" s="51" t="s">
        <v>125</v>
      </c>
      <c r="C46" s="52" t="s">
        <v>34</v>
      </c>
      <c r="D46" s="53">
        <f>Source!I49</f>
        <v>1054.614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x14ac:dyDescent="0.2">
      <c r="A47" s="50" t="s">
        <v>127</v>
      </c>
      <c r="B47" s="51" t="s">
        <v>129</v>
      </c>
      <c r="C47" s="52" t="s">
        <v>34</v>
      </c>
      <c r="D47" s="53">
        <f>Source!I50</f>
        <v>1073.116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36" x14ac:dyDescent="0.2">
      <c r="A48" s="54">
        <v>9</v>
      </c>
      <c r="B48" s="55" t="s">
        <v>132</v>
      </c>
      <c r="C48" s="56" t="s">
        <v>24</v>
      </c>
      <c r="D48" s="57">
        <v>0.16300000000000001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24" x14ac:dyDescent="0.2">
      <c r="A49" s="50" t="s">
        <v>133</v>
      </c>
      <c r="B49" s="51" t="s">
        <v>135</v>
      </c>
      <c r="C49" s="52" t="s">
        <v>52</v>
      </c>
      <c r="D49" s="53">
        <f>Source!I52</f>
        <v>1.6789000000000003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24" x14ac:dyDescent="0.2">
      <c r="A50" s="54">
        <v>10</v>
      </c>
      <c r="B50" s="55" t="s">
        <v>139</v>
      </c>
      <c r="C50" s="56" t="s">
        <v>140</v>
      </c>
      <c r="D50" s="57">
        <v>1.944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x14ac:dyDescent="0.2">
      <c r="A51" s="50" t="s">
        <v>142</v>
      </c>
      <c r="B51" s="51" t="s">
        <v>125</v>
      </c>
      <c r="C51" s="52" t="s">
        <v>34</v>
      </c>
      <c r="D51" s="53">
        <f>Source!I54</f>
        <v>183.708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x14ac:dyDescent="0.2">
      <c r="A52" s="50" t="s">
        <v>143</v>
      </c>
      <c r="B52" s="51" t="s">
        <v>129</v>
      </c>
      <c r="C52" s="52" t="s">
        <v>34</v>
      </c>
      <c r="D52" s="53">
        <f>Source!I55</f>
        <v>183.708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x14ac:dyDescent="0.2">
      <c r="A53" s="50" t="s">
        <v>144</v>
      </c>
      <c r="B53" s="51" t="s">
        <v>146</v>
      </c>
      <c r="C53" s="52" t="s">
        <v>52</v>
      </c>
      <c r="D53" s="53">
        <f>Source!I56</f>
        <v>-0.99143999999999999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x14ac:dyDescent="0.2">
      <c r="A54" s="50" t="s">
        <v>148</v>
      </c>
      <c r="B54" s="51" t="s">
        <v>146</v>
      </c>
      <c r="C54" s="52" t="s">
        <v>52</v>
      </c>
      <c r="D54" s="53">
        <f>Source!I57</f>
        <v>0.99143999999999999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x14ac:dyDescent="0.2">
      <c r="A55" s="54">
        <v>11</v>
      </c>
      <c r="B55" s="55" t="s">
        <v>152</v>
      </c>
      <c r="C55" s="56" t="s">
        <v>140</v>
      </c>
      <c r="D55" s="57">
        <v>1.944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24" x14ac:dyDescent="0.2">
      <c r="A56" s="54">
        <v>12</v>
      </c>
      <c r="B56" s="55" t="s">
        <v>161</v>
      </c>
      <c r="C56" s="56" t="s">
        <v>24</v>
      </c>
      <c r="D56" s="57">
        <v>0.08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ht="13.5" thickBot="1" x14ac:dyDescent="0.25">
      <c r="A57" s="50" t="s">
        <v>163</v>
      </c>
      <c r="B57" s="51" t="s">
        <v>129</v>
      </c>
      <c r="C57" s="52" t="s">
        <v>34</v>
      </c>
      <c r="D57" s="53">
        <f>Source!I60</f>
        <v>9.2799999999999994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x14ac:dyDescent="0.2">
      <c r="A58" s="38"/>
      <c r="B58" s="38"/>
      <c r="C58" s="38"/>
      <c r="D58" s="38"/>
    </row>
    <row r="59" spans="1:255" x14ac:dyDescent="0.2">
      <c r="A59" s="39"/>
      <c r="B59" s="40" t="s">
        <v>164</v>
      </c>
      <c r="C59" s="40"/>
      <c r="D59" s="40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41" t="str">
        <f>B59</f>
        <v>Ходовые дорожки</v>
      </c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13.5" thickBot="1" x14ac:dyDescent="0.25"/>
    <row r="61" spans="1:255" ht="24" x14ac:dyDescent="0.2">
      <c r="A61" s="42">
        <v>13</v>
      </c>
      <c r="B61" s="43" t="s">
        <v>73</v>
      </c>
      <c r="C61" s="44" t="s">
        <v>24</v>
      </c>
      <c r="D61" s="45">
        <v>0.504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x14ac:dyDescent="0.2">
      <c r="A62" s="50" t="s">
        <v>166</v>
      </c>
      <c r="B62" s="51" t="s">
        <v>167</v>
      </c>
      <c r="C62" s="52" t="s">
        <v>52</v>
      </c>
      <c r="D62" s="53">
        <f>Source!I63</f>
        <v>0.77112000000000003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x14ac:dyDescent="0.2">
      <c r="A63" s="50" t="s">
        <v>168</v>
      </c>
      <c r="B63" s="51" t="s">
        <v>82</v>
      </c>
      <c r="C63" s="52" t="s">
        <v>34</v>
      </c>
      <c r="D63" s="53">
        <f>Source!I64</f>
        <v>-2.2176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ht="24" x14ac:dyDescent="0.2">
      <c r="A64" s="54">
        <v>14</v>
      </c>
      <c r="B64" s="55" t="s">
        <v>86</v>
      </c>
      <c r="C64" s="56" t="s">
        <v>24</v>
      </c>
      <c r="D64" s="57">
        <v>0.504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x14ac:dyDescent="0.2">
      <c r="A65" s="50" t="s">
        <v>172</v>
      </c>
      <c r="B65" s="51" t="s">
        <v>167</v>
      </c>
      <c r="C65" s="52" t="s">
        <v>52</v>
      </c>
      <c r="D65" s="53">
        <f>Source!I66</f>
        <v>0.77112000000000003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x14ac:dyDescent="0.2">
      <c r="A66" s="54">
        <v>15</v>
      </c>
      <c r="B66" s="55" t="s">
        <v>152</v>
      </c>
      <c r="C66" s="56" t="s">
        <v>140</v>
      </c>
      <c r="D66" s="57">
        <v>0.12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ht="24" x14ac:dyDescent="0.2">
      <c r="A67" s="50" t="s">
        <v>174</v>
      </c>
      <c r="B67" s="51" t="s">
        <v>176</v>
      </c>
      <c r="C67" s="52" t="s">
        <v>177</v>
      </c>
      <c r="D67" s="53">
        <f>Source!I68</f>
        <v>-1.6080000000000001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ht="13.5" thickBot="1" x14ac:dyDescent="0.25">
      <c r="A68" s="50" t="s">
        <v>179</v>
      </c>
      <c r="B68" s="51" t="s">
        <v>181</v>
      </c>
      <c r="C68" s="52" t="s">
        <v>177</v>
      </c>
      <c r="D68" s="53">
        <f>Source!I69</f>
        <v>2.4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x14ac:dyDescent="0.2">
      <c r="A69" s="38"/>
      <c r="B69" s="38"/>
      <c r="C69" s="38"/>
      <c r="D69" s="38"/>
    </row>
    <row r="70" spans="1:255" x14ac:dyDescent="0.2">
      <c r="A70" s="39"/>
      <c r="B70" s="40" t="s">
        <v>183</v>
      </c>
      <c r="C70" s="40"/>
      <c r="D70" s="40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41" t="str">
        <f>B70</f>
        <v>к=1,262 на высоту</v>
      </c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ht="13.5" thickBot="1" x14ac:dyDescent="0.25"/>
    <row r="72" spans="1:255" ht="24" x14ac:dyDescent="0.2">
      <c r="A72" s="42">
        <v>16</v>
      </c>
      <c r="B72" s="43" t="s">
        <v>23</v>
      </c>
      <c r="C72" s="44" t="s">
        <v>24</v>
      </c>
      <c r="D72" s="45">
        <v>0.41399999999999998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x14ac:dyDescent="0.2">
      <c r="A73" s="50" t="s">
        <v>185</v>
      </c>
      <c r="B73" s="51" t="s">
        <v>33</v>
      </c>
      <c r="C73" s="52" t="s">
        <v>34</v>
      </c>
      <c r="D73" s="53">
        <f>Source!I72</f>
        <v>-50.6736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x14ac:dyDescent="0.2">
      <c r="A74" s="50" t="s">
        <v>186</v>
      </c>
      <c r="B74" s="51" t="s">
        <v>38</v>
      </c>
      <c r="C74" s="52" t="s">
        <v>34</v>
      </c>
      <c r="D74" s="53">
        <f>Source!I73</f>
        <v>47.61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x14ac:dyDescent="0.2">
      <c r="A75" s="54">
        <v>17</v>
      </c>
      <c r="B75" s="55" t="s">
        <v>188</v>
      </c>
      <c r="C75" s="56" t="s">
        <v>24</v>
      </c>
      <c r="D75" s="57">
        <v>0.35799999999999998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ht="24" x14ac:dyDescent="0.2">
      <c r="A76" s="50" t="s">
        <v>190</v>
      </c>
      <c r="B76" s="51" t="s">
        <v>51</v>
      </c>
      <c r="C76" s="52" t="s">
        <v>52</v>
      </c>
      <c r="D76" s="53">
        <f>Source!I75</f>
        <v>4.4187000000000003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x14ac:dyDescent="0.2">
      <c r="A77" s="50" t="s">
        <v>191</v>
      </c>
      <c r="B77" s="51" t="s">
        <v>60</v>
      </c>
      <c r="C77" s="52" t="s">
        <v>52</v>
      </c>
      <c r="D77" s="53">
        <f>Source!I76</f>
        <v>-1.09548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ht="24" x14ac:dyDescent="0.2">
      <c r="A78" s="54">
        <v>18</v>
      </c>
      <c r="B78" s="55" t="s">
        <v>193</v>
      </c>
      <c r="C78" s="56" t="s">
        <v>52</v>
      </c>
      <c r="D78" s="57">
        <v>2.5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ht="36" x14ac:dyDescent="0.2">
      <c r="A79" s="50" t="s">
        <v>194</v>
      </c>
      <c r="B79" s="51" t="s">
        <v>68</v>
      </c>
      <c r="C79" s="52" t="s">
        <v>52</v>
      </c>
      <c r="D79" s="53">
        <f>Source!I78</f>
        <v>2.6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x14ac:dyDescent="0.2">
      <c r="A80" s="50" t="s">
        <v>195</v>
      </c>
      <c r="B80" s="51" t="s">
        <v>60</v>
      </c>
      <c r="C80" s="52" t="s">
        <v>52</v>
      </c>
      <c r="D80" s="53">
        <f>Source!I79</f>
        <v>-0.77500000000000002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ht="24" x14ac:dyDescent="0.2">
      <c r="A81" s="54">
        <v>19</v>
      </c>
      <c r="B81" s="55" t="s">
        <v>73</v>
      </c>
      <c r="C81" s="56" t="s">
        <v>24</v>
      </c>
      <c r="D81" s="57">
        <v>0.35799999999999998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x14ac:dyDescent="0.2">
      <c r="A82" s="50" t="s">
        <v>197</v>
      </c>
      <c r="B82" s="51" t="s">
        <v>77</v>
      </c>
      <c r="C82" s="52" t="s">
        <v>52</v>
      </c>
      <c r="D82" s="53">
        <f>Source!I81</f>
        <v>0.54774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x14ac:dyDescent="0.2">
      <c r="A83" s="50" t="s">
        <v>198</v>
      </c>
      <c r="B83" s="51" t="s">
        <v>82</v>
      </c>
      <c r="C83" s="52" t="s">
        <v>34</v>
      </c>
      <c r="D83" s="53">
        <f>Source!I82</f>
        <v>-1.5752000000000002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ht="24" x14ac:dyDescent="0.2">
      <c r="A84" s="54">
        <v>20</v>
      </c>
      <c r="B84" s="55" t="s">
        <v>86</v>
      </c>
      <c r="C84" s="56" t="s">
        <v>24</v>
      </c>
      <c r="D84" s="57">
        <v>0.35799999999999998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x14ac:dyDescent="0.2">
      <c r="A85" s="50" t="s">
        <v>201</v>
      </c>
      <c r="B85" s="51" t="s">
        <v>77</v>
      </c>
      <c r="C85" s="52" t="s">
        <v>52</v>
      </c>
      <c r="D85" s="53">
        <f>Source!I84</f>
        <v>1.27806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x14ac:dyDescent="0.2">
      <c r="A86" s="54">
        <v>21</v>
      </c>
      <c r="B86" s="55" t="s">
        <v>93</v>
      </c>
      <c r="C86" s="56" t="s">
        <v>94</v>
      </c>
      <c r="D86" s="57">
        <v>6.4399999999999999E-2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ht="36" x14ac:dyDescent="0.2">
      <c r="A87" s="50" t="s">
        <v>203</v>
      </c>
      <c r="B87" s="51" t="s">
        <v>102</v>
      </c>
      <c r="C87" s="52" t="s">
        <v>94</v>
      </c>
      <c r="D87" s="53">
        <f>Source!I86</f>
        <v>6.4399999999999999E-2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ht="36" x14ac:dyDescent="0.2">
      <c r="A88" s="54">
        <v>22</v>
      </c>
      <c r="B88" s="55" t="s">
        <v>108</v>
      </c>
      <c r="C88" s="56" t="s">
        <v>24</v>
      </c>
      <c r="D88" s="57">
        <v>0.42499999999999999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x14ac:dyDescent="0.2">
      <c r="A89" s="50" t="s">
        <v>205</v>
      </c>
      <c r="B89" s="51" t="s">
        <v>112</v>
      </c>
      <c r="C89" s="52" t="s">
        <v>94</v>
      </c>
      <c r="D89" s="53">
        <f>Source!I88</f>
        <v>-1.9125E-2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x14ac:dyDescent="0.2">
      <c r="A90" s="50" t="s">
        <v>206</v>
      </c>
      <c r="B90" s="51" t="s">
        <v>116</v>
      </c>
      <c r="C90" s="52" t="s">
        <v>117</v>
      </c>
      <c r="D90" s="53">
        <f>Source!I89</f>
        <v>19.125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ht="24" x14ac:dyDescent="0.2">
      <c r="A91" s="54">
        <v>23</v>
      </c>
      <c r="B91" s="55" t="s">
        <v>121</v>
      </c>
      <c r="C91" s="56" t="s">
        <v>24</v>
      </c>
      <c r="D91" s="57">
        <v>0.35799999999999998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x14ac:dyDescent="0.2">
      <c r="A92" s="50" t="s">
        <v>208</v>
      </c>
      <c r="B92" s="51" t="s">
        <v>125</v>
      </c>
      <c r="C92" s="52" t="s">
        <v>34</v>
      </c>
      <c r="D92" s="53">
        <f>Source!I91</f>
        <v>40.811999999999998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x14ac:dyDescent="0.2">
      <c r="A93" s="50" t="s">
        <v>209</v>
      </c>
      <c r="B93" s="51" t="s">
        <v>129</v>
      </c>
      <c r="C93" s="52" t="s">
        <v>34</v>
      </c>
      <c r="D93" s="53">
        <f>Source!I92</f>
        <v>41.527999999999999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ht="24" x14ac:dyDescent="0.2">
      <c r="A94" s="54">
        <v>24</v>
      </c>
      <c r="B94" s="55" t="s">
        <v>139</v>
      </c>
      <c r="C94" s="56" t="s">
        <v>140</v>
      </c>
      <c r="D94" s="57">
        <v>0.26800000000000002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</row>
    <row r="95" spans="1:255" x14ac:dyDescent="0.2">
      <c r="A95" s="50" t="s">
        <v>211</v>
      </c>
      <c r="B95" s="51" t="s">
        <v>125</v>
      </c>
      <c r="C95" s="52" t="s">
        <v>34</v>
      </c>
      <c r="D95" s="53">
        <f>Source!I94</f>
        <v>25.326000000000001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x14ac:dyDescent="0.2">
      <c r="A96" s="50" t="s">
        <v>212</v>
      </c>
      <c r="B96" s="51" t="s">
        <v>129</v>
      </c>
      <c r="C96" s="52" t="s">
        <v>34</v>
      </c>
      <c r="D96" s="53">
        <f>Source!I95</f>
        <v>25.326000000000001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</row>
    <row r="97" spans="1:255" x14ac:dyDescent="0.2">
      <c r="A97" s="50" t="s">
        <v>213</v>
      </c>
      <c r="B97" s="51" t="s">
        <v>146</v>
      </c>
      <c r="C97" s="52" t="s">
        <v>52</v>
      </c>
      <c r="D97" s="53">
        <f>Source!I96</f>
        <v>-0.13668000000000002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x14ac:dyDescent="0.2">
      <c r="A98" s="50" t="s">
        <v>214</v>
      </c>
      <c r="B98" s="51" t="s">
        <v>146</v>
      </c>
      <c r="C98" s="52" t="s">
        <v>52</v>
      </c>
      <c r="D98" s="53">
        <f>Source!I97</f>
        <v>0.13668000000000002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ht="13.5" thickBot="1" x14ac:dyDescent="0.25">
      <c r="A99" s="54">
        <v>25</v>
      </c>
      <c r="B99" s="55" t="s">
        <v>152</v>
      </c>
      <c r="C99" s="56" t="s">
        <v>140</v>
      </c>
      <c r="D99" s="57">
        <v>0.26800000000000002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x14ac:dyDescent="0.2">
      <c r="A100" s="38"/>
      <c r="B100" s="38"/>
      <c r="C100" s="38"/>
      <c r="D100" s="38"/>
    </row>
    <row r="101" spans="1:255" x14ac:dyDescent="0.2">
      <c r="A101" s="39"/>
      <c r="B101" s="40" t="s">
        <v>216</v>
      </c>
      <c r="C101" s="40"/>
      <c r="D101" s="40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41" t="str">
        <f>B101</f>
        <v>Узел ПК-05 У.1.2-2021-11</v>
      </c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ht="13.5" thickBot="1" x14ac:dyDescent="0.25"/>
    <row r="103" spans="1:255" ht="24" x14ac:dyDescent="0.2">
      <c r="A103" s="42">
        <v>26</v>
      </c>
      <c r="B103" s="43" t="s">
        <v>218</v>
      </c>
      <c r="C103" s="44" t="s">
        <v>24</v>
      </c>
      <c r="D103" s="45">
        <v>4.9000000000000002E-2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</row>
    <row r="104" spans="1:255" x14ac:dyDescent="0.2">
      <c r="A104" s="50" t="s">
        <v>219</v>
      </c>
      <c r="B104" s="51" t="s">
        <v>129</v>
      </c>
      <c r="C104" s="52" t="s">
        <v>34</v>
      </c>
      <c r="D104" s="53">
        <f>Source!I101</f>
        <v>5.6840000000000002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</row>
    <row r="105" spans="1:255" x14ac:dyDescent="0.2">
      <c r="A105" s="54">
        <v>27</v>
      </c>
      <c r="B105" s="55" t="s">
        <v>222</v>
      </c>
      <c r="C105" s="56" t="s">
        <v>94</v>
      </c>
      <c r="D105" s="57">
        <v>4.7999999999999996E-3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</row>
    <row r="106" spans="1:255" x14ac:dyDescent="0.2">
      <c r="A106" s="50" t="s">
        <v>228</v>
      </c>
      <c r="B106" s="51" t="s">
        <v>229</v>
      </c>
      <c r="C106" s="52" t="s">
        <v>94</v>
      </c>
      <c r="D106" s="53">
        <f>Source!I103</f>
        <v>4.7999999999999996E-3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</row>
    <row r="107" spans="1:255" x14ac:dyDescent="0.2">
      <c r="A107" s="50" t="s">
        <v>232</v>
      </c>
      <c r="B107" s="51" t="s">
        <v>234</v>
      </c>
      <c r="C107" s="52" t="s">
        <v>94</v>
      </c>
      <c r="D107" s="53">
        <f>Source!I104</f>
        <v>-4.9999999999999998E-7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</row>
    <row r="108" spans="1:255" ht="36" x14ac:dyDescent="0.2">
      <c r="A108" s="50" t="s">
        <v>236</v>
      </c>
      <c r="B108" s="51" t="s">
        <v>238</v>
      </c>
      <c r="C108" s="52" t="s">
        <v>239</v>
      </c>
      <c r="D108" s="53">
        <f>Source!I105</f>
        <v>-8.9800000000000001E-5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</row>
    <row r="109" spans="1:255" x14ac:dyDescent="0.2">
      <c r="A109" s="50" t="s">
        <v>241</v>
      </c>
      <c r="B109" s="51" t="s">
        <v>243</v>
      </c>
      <c r="C109" s="52" t="s">
        <v>94</v>
      </c>
      <c r="D109" s="53">
        <f>Source!I106</f>
        <v>-9.3000000000000007E-6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</row>
    <row r="110" spans="1:255" ht="24" x14ac:dyDescent="0.2">
      <c r="A110" s="50" t="s">
        <v>245</v>
      </c>
      <c r="B110" s="51" t="s">
        <v>247</v>
      </c>
      <c r="C110" s="52" t="s">
        <v>52</v>
      </c>
      <c r="D110" s="53">
        <f>Source!I107</f>
        <v>-4.9000000000000005E-6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</row>
    <row r="111" spans="1:255" ht="36" x14ac:dyDescent="0.2">
      <c r="A111" s="54">
        <v>28</v>
      </c>
      <c r="B111" s="55" t="s">
        <v>251</v>
      </c>
      <c r="C111" s="56" t="s">
        <v>24</v>
      </c>
      <c r="D111" s="57">
        <v>3.0999999999999999E-3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</row>
    <row r="112" spans="1:255" x14ac:dyDescent="0.2">
      <c r="A112" s="50" t="s">
        <v>257</v>
      </c>
      <c r="B112" s="51" t="s">
        <v>259</v>
      </c>
      <c r="C112" s="52" t="s">
        <v>94</v>
      </c>
      <c r="D112" s="53">
        <f>Source!I109</f>
        <v>7.6299999999999998E-5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</row>
    <row r="113" spans="1:255" ht="24" x14ac:dyDescent="0.2">
      <c r="A113" s="54">
        <v>29</v>
      </c>
      <c r="B113" s="55" t="s">
        <v>263</v>
      </c>
      <c r="C113" s="56" t="s">
        <v>24</v>
      </c>
      <c r="D113" s="57">
        <v>4.3999999999999997E-2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</row>
    <row r="114" spans="1:255" ht="13.5" thickBot="1" x14ac:dyDescent="0.25">
      <c r="A114" s="54">
        <v>30</v>
      </c>
      <c r="B114" s="55" t="s">
        <v>152</v>
      </c>
      <c r="C114" s="56" t="s">
        <v>140</v>
      </c>
      <c r="D114" s="57">
        <v>0.22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x14ac:dyDescent="0.2">
      <c r="A115" s="38"/>
      <c r="B115" s="38"/>
      <c r="C115" s="38"/>
      <c r="D115" s="38"/>
    </row>
    <row r="116" spans="1:255" x14ac:dyDescent="0.2">
      <c r="A116" t="s">
        <v>976</v>
      </c>
      <c r="B116" t="s">
        <v>981</v>
      </c>
    </row>
    <row r="117" spans="1:255" ht="13.5" thickBot="1" x14ac:dyDescent="0.25"/>
    <row r="118" spans="1:255" ht="24" x14ac:dyDescent="0.2">
      <c r="A118" s="42">
        <v>31</v>
      </c>
      <c r="B118" s="43" t="s">
        <v>23</v>
      </c>
      <c r="C118" s="44" t="s">
        <v>24</v>
      </c>
      <c r="D118" s="45">
        <v>0.30499999999999999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</row>
    <row r="119" spans="1:255" x14ac:dyDescent="0.2">
      <c r="A119" s="50" t="s">
        <v>322</v>
      </c>
      <c r="B119" s="51" t="s">
        <v>33</v>
      </c>
      <c r="C119" s="52" t="s">
        <v>34</v>
      </c>
      <c r="D119" s="53">
        <f>Source!I148</f>
        <v>-37.332000000000001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</row>
    <row r="120" spans="1:255" x14ac:dyDescent="0.2">
      <c r="A120" s="50" t="s">
        <v>323</v>
      </c>
      <c r="B120" s="51" t="s">
        <v>38</v>
      </c>
      <c r="C120" s="52" t="s">
        <v>34</v>
      </c>
      <c r="D120" s="53">
        <f>Source!I149</f>
        <v>35.075000000000003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</row>
    <row r="121" spans="1:255" x14ac:dyDescent="0.2">
      <c r="A121" s="54">
        <v>32</v>
      </c>
      <c r="B121" s="55" t="s">
        <v>188</v>
      </c>
      <c r="C121" s="56" t="s">
        <v>24</v>
      </c>
      <c r="D121" s="57">
        <v>0.246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</row>
    <row r="122" spans="1:255" ht="24" x14ac:dyDescent="0.2">
      <c r="A122" s="50" t="s">
        <v>326</v>
      </c>
      <c r="B122" s="51" t="s">
        <v>51</v>
      </c>
      <c r="C122" s="52" t="s">
        <v>52</v>
      </c>
      <c r="D122" s="53">
        <f>Source!I151</f>
        <v>3.0385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</row>
    <row r="123" spans="1:255" x14ac:dyDescent="0.2">
      <c r="A123" s="50" t="s">
        <v>327</v>
      </c>
      <c r="B123" s="51" t="s">
        <v>60</v>
      </c>
      <c r="C123" s="52" t="s">
        <v>52</v>
      </c>
      <c r="D123" s="53">
        <f>Source!I152</f>
        <v>-0.75275999999999998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</row>
    <row r="124" spans="1:255" ht="24" x14ac:dyDescent="0.2">
      <c r="A124" s="54">
        <v>33</v>
      </c>
      <c r="B124" s="55" t="s">
        <v>329</v>
      </c>
      <c r="C124" s="56" t="s">
        <v>52</v>
      </c>
      <c r="D124" s="57">
        <v>2.21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</row>
    <row r="125" spans="1:255" ht="36" x14ac:dyDescent="0.2">
      <c r="A125" s="50" t="s">
        <v>330</v>
      </c>
      <c r="B125" s="51" t="s">
        <v>68</v>
      </c>
      <c r="C125" s="52" t="s">
        <v>52</v>
      </c>
      <c r="D125" s="53">
        <f>Source!I154</f>
        <v>2.2984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</row>
    <row r="126" spans="1:255" x14ac:dyDescent="0.2">
      <c r="A126" s="50" t="s">
        <v>331</v>
      </c>
      <c r="B126" s="51" t="s">
        <v>60</v>
      </c>
      <c r="C126" s="52" t="s">
        <v>52</v>
      </c>
      <c r="D126" s="53">
        <f>Source!I155</f>
        <v>-0.68509999999999993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</row>
    <row r="127" spans="1:255" ht="24" x14ac:dyDescent="0.2">
      <c r="A127" s="54">
        <v>34</v>
      </c>
      <c r="B127" s="55" t="s">
        <v>73</v>
      </c>
      <c r="C127" s="56" t="s">
        <v>24</v>
      </c>
      <c r="D127" s="57">
        <v>0.246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</row>
    <row r="128" spans="1:255" x14ac:dyDescent="0.2">
      <c r="A128" s="50" t="s">
        <v>333</v>
      </c>
      <c r="B128" s="51" t="s">
        <v>77</v>
      </c>
      <c r="C128" s="52" t="s">
        <v>52</v>
      </c>
      <c r="D128" s="53">
        <f>Source!I157</f>
        <v>0.37637999999999999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</row>
    <row r="129" spans="1:255" x14ac:dyDescent="0.2">
      <c r="A129" s="50" t="s">
        <v>334</v>
      </c>
      <c r="B129" s="51" t="s">
        <v>82</v>
      </c>
      <c r="C129" s="52" t="s">
        <v>34</v>
      </c>
      <c r="D129" s="53">
        <f>Source!I158</f>
        <v>-1.0824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</row>
    <row r="130" spans="1:255" ht="24" x14ac:dyDescent="0.2">
      <c r="A130" s="54">
        <v>35</v>
      </c>
      <c r="B130" s="55" t="s">
        <v>86</v>
      </c>
      <c r="C130" s="56" t="s">
        <v>24</v>
      </c>
      <c r="D130" s="57">
        <v>0.246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</row>
    <row r="131" spans="1:255" x14ac:dyDescent="0.2">
      <c r="A131" s="50" t="s">
        <v>337</v>
      </c>
      <c r="B131" s="51" t="s">
        <v>77</v>
      </c>
      <c r="C131" s="52" t="s">
        <v>52</v>
      </c>
      <c r="D131" s="53">
        <f>Source!I160</f>
        <v>0.87822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</row>
    <row r="132" spans="1:255" x14ac:dyDescent="0.2">
      <c r="A132" s="54">
        <v>36</v>
      </c>
      <c r="B132" s="55" t="s">
        <v>93</v>
      </c>
      <c r="C132" s="56" t="s">
        <v>94</v>
      </c>
      <c r="D132" s="57">
        <v>4.4299999999999999E-2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</row>
    <row r="133" spans="1:255" ht="36" x14ac:dyDescent="0.2">
      <c r="A133" s="50" t="s">
        <v>339</v>
      </c>
      <c r="B133" s="51" t="s">
        <v>102</v>
      </c>
      <c r="C133" s="52" t="s">
        <v>94</v>
      </c>
      <c r="D133" s="53">
        <f>Source!I162</f>
        <v>4.4299999999999999E-2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</row>
    <row r="134" spans="1:255" ht="36" x14ac:dyDescent="0.2">
      <c r="A134" s="54">
        <v>37</v>
      </c>
      <c r="B134" s="55" t="s">
        <v>108</v>
      </c>
      <c r="C134" s="56" t="s">
        <v>24</v>
      </c>
      <c r="D134" s="57">
        <v>0.30499999999999999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</row>
    <row r="135" spans="1:255" x14ac:dyDescent="0.2">
      <c r="A135" s="50" t="s">
        <v>341</v>
      </c>
      <c r="B135" s="51" t="s">
        <v>112</v>
      </c>
      <c r="C135" s="52" t="s">
        <v>94</v>
      </c>
      <c r="D135" s="53">
        <f>Source!I164</f>
        <v>-1.3724999999999999E-2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</row>
    <row r="136" spans="1:255" x14ac:dyDescent="0.2">
      <c r="A136" s="50" t="s">
        <v>342</v>
      </c>
      <c r="B136" s="51" t="s">
        <v>116</v>
      </c>
      <c r="C136" s="52" t="s">
        <v>117</v>
      </c>
      <c r="D136" s="53">
        <f>Source!I165</f>
        <v>13.725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</row>
    <row r="137" spans="1:255" ht="24" x14ac:dyDescent="0.2">
      <c r="A137" s="54">
        <v>38</v>
      </c>
      <c r="B137" s="55" t="s">
        <v>121</v>
      </c>
      <c r="C137" s="56" t="s">
        <v>24</v>
      </c>
      <c r="D137" s="57">
        <v>0.246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</row>
    <row r="138" spans="1:255" x14ac:dyDescent="0.2">
      <c r="A138" s="50" t="s">
        <v>344</v>
      </c>
      <c r="B138" s="51" t="s">
        <v>125</v>
      </c>
      <c r="C138" s="52" t="s">
        <v>34</v>
      </c>
      <c r="D138" s="53">
        <f>Source!I167</f>
        <v>28.044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</row>
    <row r="139" spans="1:255" x14ac:dyDescent="0.2">
      <c r="A139" s="50" t="s">
        <v>345</v>
      </c>
      <c r="B139" s="51" t="s">
        <v>129</v>
      </c>
      <c r="C139" s="52" t="s">
        <v>34</v>
      </c>
      <c r="D139" s="53">
        <f>Source!I168</f>
        <v>28.536000000000001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</row>
    <row r="140" spans="1:255" ht="24" x14ac:dyDescent="0.2">
      <c r="A140" s="54">
        <v>39</v>
      </c>
      <c r="B140" s="55" t="s">
        <v>139</v>
      </c>
      <c r="C140" s="56" t="s">
        <v>140</v>
      </c>
      <c r="D140" s="57">
        <v>0.23699999999999999</v>
      </c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</row>
    <row r="141" spans="1:255" x14ac:dyDescent="0.2">
      <c r="A141" s="50" t="s">
        <v>347</v>
      </c>
      <c r="B141" s="51" t="s">
        <v>125</v>
      </c>
      <c r="C141" s="52" t="s">
        <v>34</v>
      </c>
      <c r="D141" s="53">
        <f>Source!I170</f>
        <v>22.3965</v>
      </c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</row>
    <row r="142" spans="1:255" x14ac:dyDescent="0.2">
      <c r="A142" s="50" t="s">
        <v>348</v>
      </c>
      <c r="B142" s="51" t="s">
        <v>129</v>
      </c>
      <c r="C142" s="52" t="s">
        <v>34</v>
      </c>
      <c r="D142" s="53">
        <f>Source!I171</f>
        <v>22.3965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</row>
    <row r="143" spans="1:255" x14ac:dyDescent="0.2">
      <c r="A143" s="50" t="s">
        <v>349</v>
      </c>
      <c r="B143" s="51" t="s">
        <v>146</v>
      </c>
      <c r="C143" s="52" t="s">
        <v>52</v>
      </c>
      <c r="D143" s="53">
        <f>Source!I172</f>
        <v>-0.12086999999999999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</row>
    <row r="144" spans="1:255" x14ac:dyDescent="0.2">
      <c r="A144" s="50" t="s">
        <v>350</v>
      </c>
      <c r="B144" s="51" t="s">
        <v>146</v>
      </c>
      <c r="C144" s="52" t="s">
        <v>52</v>
      </c>
      <c r="D144" s="53">
        <f>Source!I173</f>
        <v>0.12086999999999999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</row>
    <row r="145" spans="1:255" ht="13.5" thickBot="1" x14ac:dyDescent="0.25">
      <c r="A145" s="54">
        <v>40</v>
      </c>
      <c r="B145" s="55" t="s">
        <v>152</v>
      </c>
      <c r="C145" s="56" t="s">
        <v>140</v>
      </c>
      <c r="D145" s="57">
        <v>0.23699999999999999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</row>
    <row r="146" spans="1:255" x14ac:dyDescent="0.2">
      <c r="A146" s="38"/>
      <c r="B146" s="38"/>
      <c r="C146" s="38"/>
      <c r="D146" s="38"/>
    </row>
    <row r="147" spans="1:255" x14ac:dyDescent="0.2">
      <c r="A147" s="39"/>
      <c r="B147" s="40" t="s">
        <v>352</v>
      </c>
      <c r="C147" s="40"/>
      <c r="D147" s="40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41" t="str">
        <f>B147</f>
        <v>Узел ПК-05 У.1.3-2021-11</v>
      </c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</row>
    <row r="148" spans="1:255" ht="13.5" thickBot="1" x14ac:dyDescent="0.25"/>
    <row r="149" spans="1:255" ht="24" x14ac:dyDescent="0.2">
      <c r="A149" s="42">
        <v>41</v>
      </c>
      <c r="B149" s="43" t="s">
        <v>218</v>
      </c>
      <c r="C149" s="44" t="s">
        <v>24</v>
      </c>
      <c r="D149" s="45">
        <v>2.4E-2</v>
      </c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</row>
    <row r="150" spans="1:255" x14ac:dyDescent="0.2">
      <c r="A150" s="50" t="s">
        <v>354</v>
      </c>
      <c r="B150" s="51" t="s">
        <v>129</v>
      </c>
      <c r="C150" s="52" t="s">
        <v>34</v>
      </c>
      <c r="D150" s="53">
        <f>Source!I177</f>
        <v>2.7839999999999998</v>
      </c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</row>
    <row r="151" spans="1:255" x14ac:dyDescent="0.2">
      <c r="A151" s="54">
        <v>42</v>
      </c>
      <c r="B151" s="55" t="s">
        <v>222</v>
      </c>
      <c r="C151" s="56" t="s">
        <v>94</v>
      </c>
      <c r="D151" s="57">
        <v>2.3E-3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</row>
    <row r="152" spans="1:255" x14ac:dyDescent="0.2">
      <c r="A152" s="50" t="s">
        <v>356</v>
      </c>
      <c r="B152" s="51" t="s">
        <v>229</v>
      </c>
      <c r="C152" s="52" t="s">
        <v>94</v>
      </c>
      <c r="D152" s="53">
        <f>Source!I179</f>
        <v>2.3E-3</v>
      </c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</row>
    <row r="153" spans="1:255" x14ac:dyDescent="0.2">
      <c r="A153" s="50" t="s">
        <v>357</v>
      </c>
      <c r="B153" s="51" t="s">
        <v>234</v>
      </c>
      <c r="C153" s="52" t="s">
        <v>94</v>
      </c>
      <c r="D153" s="53">
        <f>Source!I180</f>
        <v>-1.9999999999999999E-7</v>
      </c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</row>
    <row r="154" spans="1:255" ht="36" x14ac:dyDescent="0.2">
      <c r="A154" s="50" t="s">
        <v>358</v>
      </c>
      <c r="B154" s="51" t="s">
        <v>238</v>
      </c>
      <c r="C154" s="52" t="s">
        <v>239</v>
      </c>
      <c r="D154" s="53">
        <f>Source!I181</f>
        <v>-4.3000000000000002E-5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</row>
    <row r="155" spans="1:255" x14ac:dyDescent="0.2">
      <c r="A155" s="50" t="s">
        <v>359</v>
      </c>
      <c r="B155" s="51" t="s">
        <v>243</v>
      </c>
      <c r="C155" s="52" t="s">
        <v>94</v>
      </c>
      <c r="D155" s="53">
        <f>Source!I182</f>
        <v>-4.5000000000000001E-6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</row>
    <row r="156" spans="1:255" ht="24" x14ac:dyDescent="0.2">
      <c r="A156" s="50" t="s">
        <v>360</v>
      </c>
      <c r="B156" s="51" t="s">
        <v>247</v>
      </c>
      <c r="C156" s="52" t="s">
        <v>52</v>
      </c>
      <c r="D156" s="53">
        <f>Source!I183</f>
        <v>-2.3999999999999999E-6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</row>
    <row r="157" spans="1:255" ht="36" x14ac:dyDescent="0.2">
      <c r="A157" s="54">
        <v>43</v>
      </c>
      <c r="B157" s="55" t="s">
        <v>251</v>
      </c>
      <c r="C157" s="56" t="s">
        <v>24</v>
      </c>
      <c r="D157" s="57">
        <v>1.5E-3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</row>
    <row r="158" spans="1:255" x14ac:dyDescent="0.2">
      <c r="A158" s="50" t="s">
        <v>362</v>
      </c>
      <c r="B158" s="51" t="s">
        <v>259</v>
      </c>
      <c r="C158" s="52" t="s">
        <v>94</v>
      </c>
      <c r="D158" s="53">
        <f>Source!I185</f>
        <v>3.6900000000000002E-5</v>
      </c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</row>
    <row r="159" spans="1:255" ht="24" x14ac:dyDescent="0.2">
      <c r="A159" s="54">
        <v>44</v>
      </c>
      <c r="B159" s="55" t="s">
        <v>263</v>
      </c>
      <c r="C159" s="56" t="s">
        <v>24</v>
      </c>
      <c r="D159" s="57">
        <v>0.03</v>
      </c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</row>
    <row r="160" spans="1:255" x14ac:dyDescent="0.2">
      <c r="A160" s="54">
        <v>45</v>
      </c>
      <c r="B160" s="55" t="s">
        <v>152</v>
      </c>
      <c r="C160" s="56" t="s">
        <v>140</v>
      </c>
      <c r="D160" s="57">
        <v>0.108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</row>
    <row r="161" spans="1:255" x14ac:dyDescent="0.2">
      <c r="A161" s="54">
        <v>46</v>
      </c>
      <c r="B161" s="55" t="s">
        <v>367</v>
      </c>
      <c r="C161" s="56" t="s">
        <v>140</v>
      </c>
      <c r="D161" s="57">
        <v>5.5E-2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</row>
    <row r="162" spans="1:255" x14ac:dyDescent="0.2">
      <c r="A162" s="50" t="s">
        <v>369</v>
      </c>
      <c r="B162" s="51" t="s">
        <v>371</v>
      </c>
      <c r="C162" s="52" t="s">
        <v>94</v>
      </c>
      <c r="D162" s="53">
        <f>Source!I189</f>
        <v>-1.8149999999999999E-2</v>
      </c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</row>
    <row r="163" spans="1:255" ht="24" x14ac:dyDescent="0.2">
      <c r="A163" s="50" t="s">
        <v>373</v>
      </c>
      <c r="B163" s="51" t="s">
        <v>375</v>
      </c>
      <c r="C163" s="52" t="s">
        <v>376</v>
      </c>
      <c r="D163" s="53">
        <f>Source!I190</f>
        <v>2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</row>
    <row r="164" spans="1:255" ht="24" x14ac:dyDescent="0.2">
      <c r="A164" s="50" t="s">
        <v>378</v>
      </c>
      <c r="B164" s="51" t="s">
        <v>380</v>
      </c>
      <c r="C164" s="52" t="s">
        <v>376</v>
      </c>
      <c r="D164" s="53">
        <f>Source!I191</f>
        <v>12</v>
      </c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</row>
    <row r="165" spans="1:255" ht="24" x14ac:dyDescent="0.2">
      <c r="A165" s="50" t="s">
        <v>382</v>
      </c>
      <c r="B165" s="51" t="s">
        <v>384</v>
      </c>
      <c r="C165" s="52" t="s">
        <v>376</v>
      </c>
      <c r="D165" s="53">
        <f>Source!I192</f>
        <v>2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</row>
    <row r="166" spans="1:255" x14ac:dyDescent="0.2">
      <c r="A166" s="54">
        <v>47</v>
      </c>
      <c r="B166" s="55" t="s">
        <v>388</v>
      </c>
      <c r="C166" s="56" t="s">
        <v>376</v>
      </c>
      <c r="D166" s="57">
        <v>2</v>
      </c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</row>
    <row r="167" spans="1:255" x14ac:dyDescent="0.2">
      <c r="A167" s="50" t="s">
        <v>396</v>
      </c>
      <c r="B167" s="51" t="s">
        <v>398</v>
      </c>
      <c r="C167" s="52" t="s">
        <v>376</v>
      </c>
      <c r="D167" s="53">
        <f>Source!I194</f>
        <v>2</v>
      </c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  <c r="IT167" s="16"/>
      <c r="IU167" s="16"/>
    </row>
    <row r="168" spans="1:255" x14ac:dyDescent="0.2">
      <c r="A168" s="54">
        <v>48</v>
      </c>
      <c r="B168" s="55" t="s">
        <v>401</v>
      </c>
      <c r="C168" s="56" t="s">
        <v>24</v>
      </c>
      <c r="D168" s="57">
        <v>1.2999999999999999E-2</v>
      </c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  <c r="IT168" s="16"/>
      <c r="IU168" s="16"/>
    </row>
    <row r="169" spans="1:255" x14ac:dyDescent="0.2">
      <c r="A169" s="50" t="s">
        <v>402</v>
      </c>
      <c r="B169" s="51" t="s">
        <v>371</v>
      </c>
      <c r="C169" s="52" t="s">
        <v>94</v>
      </c>
      <c r="D169" s="53">
        <f>Source!I196</f>
        <v>-7.4100000000000008E-3</v>
      </c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  <c r="IT169" s="16"/>
      <c r="IU169" s="16"/>
    </row>
    <row r="170" spans="1:255" ht="24" x14ac:dyDescent="0.2">
      <c r="A170" s="50" t="s">
        <v>403</v>
      </c>
      <c r="B170" s="51" t="s">
        <v>405</v>
      </c>
      <c r="C170" s="52" t="s">
        <v>376</v>
      </c>
      <c r="D170" s="53">
        <f>Source!I197</f>
        <v>1.9999999999999998</v>
      </c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</row>
    <row r="171" spans="1:255" ht="24" x14ac:dyDescent="0.2">
      <c r="A171" s="50" t="s">
        <v>407</v>
      </c>
      <c r="B171" s="51" t="s">
        <v>409</v>
      </c>
      <c r="C171" s="52" t="s">
        <v>376</v>
      </c>
      <c r="D171" s="53">
        <f>Source!I198</f>
        <v>1.9999999999999998</v>
      </c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  <c r="IT171" s="16"/>
      <c r="IU171" s="16"/>
    </row>
    <row r="172" spans="1:255" ht="24" x14ac:dyDescent="0.2">
      <c r="A172" s="50" t="s">
        <v>411</v>
      </c>
      <c r="B172" s="51" t="s">
        <v>413</v>
      </c>
      <c r="C172" s="52" t="s">
        <v>376</v>
      </c>
      <c r="D172" s="53">
        <f>Source!I199</f>
        <v>7.9999999999999991</v>
      </c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  <c r="IN172" s="16"/>
      <c r="IO172" s="16"/>
      <c r="IP172" s="16"/>
      <c r="IQ172" s="16"/>
      <c r="IR172" s="16"/>
      <c r="IS172" s="16"/>
      <c r="IT172" s="16"/>
      <c r="IU172" s="16"/>
    </row>
    <row r="173" spans="1:255" ht="24.75" thickBot="1" x14ac:dyDescent="0.25">
      <c r="A173" s="50" t="s">
        <v>415</v>
      </c>
      <c r="B173" s="51" t="s">
        <v>417</v>
      </c>
      <c r="C173" s="52" t="s">
        <v>376</v>
      </c>
      <c r="D173" s="53">
        <f>Source!I200</f>
        <v>1.9999999999999998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16"/>
      <c r="IJ173" s="16"/>
      <c r="IK173" s="16"/>
      <c r="IL173" s="16"/>
      <c r="IM173" s="16"/>
      <c r="IN173" s="16"/>
      <c r="IO173" s="16"/>
      <c r="IP173" s="16"/>
      <c r="IQ173" s="16"/>
      <c r="IR173" s="16"/>
      <c r="IS173" s="16"/>
      <c r="IT173" s="16"/>
      <c r="IU173" s="16"/>
    </row>
    <row r="174" spans="1:255" x14ac:dyDescent="0.2">
      <c r="A174" s="38"/>
      <c r="B174" s="38"/>
      <c r="C174" s="38"/>
      <c r="D174" s="38"/>
    </row>
    <row r="175" spans="1:255" x14ac:dyDescent="0.2">
      <c r="A175" t="s">
        <v>976</v>
      </c>
      <c r="B175" t="s">
        <v>983</v>
      </c>
    </row>
    <row r="176" spans="1:255" ht="13.5" thickBot="1" x14ac:dyDescent="0.25"/>
    <row r="177" spans="1:255" ht="24" x14ac:dyDescent="0.2">
      <c r="A177" s="42">
        <v>49</v>
      </c>
      <c r="B177" s="43" t="s">
        <v>23</v>
      </c>
      <c r="C177" s="44" t="s">
        <v>24</v>
      </c>
      <c r="D177" s="45">
        <v>0.51300000000000001</v>
      </c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  <c r="HT177" s="16"/>
      <c r="HU177" s="16"/>
      <c r="HV177" s="16"/>
      <c r="HW177" s="16"/>
      <c r="HX177" s="16"/>
      <c r="HY177" s="16"/>
      <c r="HZ177" s="16"/>
      <c r="IA177" s="16"/>
      <c r="IB177" s="16"/>
      <c r="IC177" s="16"/>
      <c r="ID177" s="16"/>
      <c r="IE177" s="16"/>
      <c r="IF177" s="16"/>
      <c r="IG177" s="16"/>
      <c r="IH177" s="16"/>
      <c r="II177" s="16"/>
      <c r="IJ177" s="16"/>
      <c r="IK177" s="16"/>
      <c r="IL177" s="16"/>
      <c r="IM177" s="16"/>
      <c r="IN177" s="16"/>
      <c r="IO177" s="16"/>
      <c r="IP177" s="16"/>
      <c r="IQ177" s="16"/>
      <c r="IR177" s="16"/>
      <c r="IS177" s="16"/>
      <c r="IT177" s="16"/>
      <c r="IU177" s="16"/>
    </row>
    <row r="178" spans="1:255" x14ac:dyDescent="0.2">
      <c r="A178" s="50" t="s">
        <v>421</v>
      </c>
      <c r="B178" s="51" t="s">
        <v>33</v>
      </c>
      <c r="C178" s="52" t="s">
        <v>34</v>
      </c>
      <c r="D178" s="53">
        <f>Source!I237</f>
        <v>-62.791200000000003</v>
      </c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16"/>
      <c r="IJ178" s="16"/>
      <c r="IK178" s="16"/>
      <c r="IL178" s="16"/>
      <c r="IM178" s="16"/>
      <c r="IN178" s="16"/>
      <c r="IO178" s="16"/>
      <c r="IP178" s="16"/>
      <c r="IQ178" s="16"/>
      <c r="IR178" s="16"/>
      <c r="IS178" s="16"/>
      <c r="IT178" s="16"/>
      <c r="IU178" s="16"/>
    </row>
    <row r="179" spans="1:255" x14ac:dyDescent="0.2">
      <c r="A179" s="50" t="s">
        <v>422</v>
      </c>
      <c r="B179" s="51" t="s">
        <v>38</v>
      </c>
      <c r="C179" s="52" t="s">
        <v>34</v>
      </c>
      <c r="D179" s="53">
        <f>Source!I238</f>
        <v>58.994999999999997</v>
      </c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16"/>
      <c r="IJ179" s="16"/>
      <c r="IK179" s="16"/>
      <c r="IL179" s="16"/>
      <c r="IM179" s="16"/>
      <c r="IN179" s="16"/>
      <c r="IO179" s="16"/>
      <c r="IP179" s="16"/>
      <c r="IQ179" s="16"/>
      <c r="IR179" s="16"/>
      <c r="IS179" s="16"/>
      <c r="IT179" s="16"/>
      <c r="IU179" s="16"/>
    </row>
    <row r="180" spans="1:255" x14ac:dyDescent="0.2">
      <c r="A180" s="54">
        <v>50</v>
      </c>
      <c r="B180" s="55" t="s">
        <v>188</v>
      </c>
      <c r="C180" s="56" t="s">
        <v>24</v>
      </c>
      <c r="D180" s="57">
        <v>0.435</v>
      </c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  <c r="IN180" s="16"/>
      <c r="IO180" s="16"/>
      <c r="IP180" s="16"/>
      <c r="IQ180" s="16"/>
      <c r="IR180" s="16"/>
      <c r="IS180" s="16"/>
      <c r="IT180" s="16"/>
      <c r="IU180" s="16"/>
    </row>
    <row r="181" spans="1:255" ht="24" x14ac:dyDescent="0.2">
      <c r="A181" s="50" t="s">
        <v>424</v>
      </c>
      <c r="B181" s="51" t="s">
        <v>51</v>
      </c>
      <c r="C181" s="52" t="s">
        <v>52</v>
      </c>
      <c r="D181" s="53">
        <f>Source!I240</f>
        <v>5.3765999999999998</v>
      </c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6"/>
      <c r="HW181" s="16"/>
      <c r="HX181" s="16"/>
      <c r="HY181" s="16"/>
      <c r="HZ181" s="16"/>
      <c r="IA181" s="16"/>
      <c r="IB181" s="16"/>
      <c r="IC181" s="16"/>
      <c r="ID181" s="16"/>
      <c r="IE181" s="16"/>
      <c r="IF181" s="16"/>
      <c r="IG181" s="16"/>
      <c r="IH181" s="16"/>
      <c r="II181" s="16"/>
      <c r="IJ181" s="16"/>
      <c r="IK181" s="16"/>
      <c r="IL181" s="16"/>
      <c r="IM181" s="16"/>
      <c r="IN181" s="16"/>
      <c r="IO181" s="16"/>
      <c r="IP181" s="16"/>
      <c r="IQ181" s="16"/>
      <c r="IR181" s="16"/>
      <c r="IS181" s="16"/>
      <c r="IT181" s="16"/>
      <c r="IU181" s="16"/>
    </row>
    <row r="182" spans="1:255" x14ac:dyDescent="0.2">
      <c r="A182" s="50" t="s">
        <v>425</v>
      </c>
      <c r="B182" s="51" t="s">
        <v>60</v>
      </c>
      <c r="C182" s="52" t="s">
        <v>52</v>
      </c>
      <c r="D182" s="53">
        <f>Source!I241</f>
        <v>-1.3310999999999999</v>
      </c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  <c r="HT182" s="16"/>
      <c r="HU182" s="16"/>
      <c r="HV182" s="16"/>
      <c r="HW182" s="16"/>
      <c r="HX182" s="16"/>
      <c r="HY182" s="16"/>
      <c r="HZ182" s="16"/>
      <c r="IA182" s="16"/>
      <c r="IB182" s="16"/>
      <c r="IC182" s="16"/>
      <c r="ID182" s="16"/>
      <c r="IE182" s="16"/>
      <c r="IF182" s="16"/>
      <c r="IG182" s="16"/>
      <c r="IH182" s="16"/>
      <c r="II182" s="16"/>
      <c r="IJ182" s="16"/>
      <c r="IK182" s="16"/>
      <c r="IL182" s="16"/>
      <c r="IM182" s="16"/>
      <c r="IN182" s="16"/>
      <c r="IO182" s="16"/>
      <c r="IP182" s="16"/>
      <c r="IQ182" s="16"/>
      <c r="IR182" s="16"/>
      <c r="IS182" s="16"/>
      <c r="IT182" s="16"/>
      <c r="IU182" s="16"/>
    </row>
    <row r="183" spans="1:255" ht="24" x14ac:dyDescent="0.2">
      <c r="A183" s="54">
        <v>51</v>
      </c>
      <c r="B183" s="55" t="s">
        <v>329</v>
      </c>
      <c r="C183" s="56" t="s">
        <v>52</v>
      </c>
      <c r="D183" s="57">
        <v>3.92</v>
      </c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  <c r="HT183" s="16"/>
      <c r="HU183" s="16"/>
      <c r="HV183" s="16"/>
      <c r="HW183" s="16"/>
      <c r="HX183" s="16"/>
      <c r="HY183" s="16"/>
      <c r="HZ183" s="16"/>
      <c r="IA183" s="16"/>
      <c r="IB183" s="16"/>
      <c r="IC183" s="16"/>
      <c r="ID183" s="16"/>
      <c r="IE183" s="16"/>
      <c r="IF183" s="16"/>
      <c r="IG183" s="16"/>
      <c r="IH183" s="16"/>
      <c r="II183" s="16"/>
      <c r="IJ183" s="16"/>
      <c r="IK183" s="16"/>
      <c r="IL183" s="16"/>
      <c r="IM183" s="16"/>
      <c r="IN183" s="16"/>
      <c r="IO183" s="16"/>
      <c r="IP183" s="16"/>
      <c r="IQ183" s="16"/>
      <c r="IR183" s="16"/>
      <c r="IS183" s="16"/>
      <c r="IT183" s="16"/>
      <c r="IU183" s="16"/>
    </row>
    <row r="184" spans="1:255" ht="36" x14ac:dyDescent="0.2">
      <c r="A184" s="50" t="s">
        <v>427</v>
      </c>
      <c r="B184" s="51" t="s">
        <v>68</v>
      </c>
      <c r="C184" s="52" t="s">
        <v>52</v>
      </c>
      <c r="D184" s="53">
        <f>Source!I243</f>
        <v>4.0768000000000004</v>
      </c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16"/>
      <c r="HJ184" s="16"/>
      <c r="HK184" s="16"/>
      <c r="HL184" s="16"/>
      <c r="HM184" s="16"/>
      <c r="HN184" s="16"/>
      <c r="HO184" s="16"/>
      <c r="HP184" s="16"/>
      <c r="HQ184" s="16"/>
      <c r="HR184" s="16"/>
      <c r="HS184" s="16"/>
      <c r="HT184" s="16"/>
      <c r="HU184" s="16"/>
      <c r="HV184" s="16"/>
      <c r="HW184" s="16"/>
      <c r="HX184" s="16"/>
      <c r="HY184" s="16"/>
      <c r="HZ184" s="16"/>
      <c r="IA184" s="16"/>
      <c r="IB184" s="16"/>
      <c r="IC184" s="16"/>
      <c r="ID184" s="16"/>
      <c r="IE184" s="16"/>
      <c r="IF184" s="16"/>
      <c r="IG184" s="16"/>
      <c r="IH184" s="16"/>
      <c r="II184" s="16"/>
      <c r="IJ184" s="16"/>
      <c r="IK184" s="16"/>
      <c r="IL184" s="16"/>
      <c r="IM184" s="16"/>
      <c r="IN184" s="16"/>
      <c r="IO184" s="16"/>
      <c r="IP184" s="16"/>
      <c r="IQ184" s="16"/>
      <c r="IR184" s="16"/>
      <c r="IS184" s="16"/>
      <c r="IT184" s="16"/>
      <c r="IU184" s="16"/>
    </row>
    <row r="185" spans="1:255" x14ac:dyDescent="0.2">
      <c r="A185" s="50" t="s">
        <v>428</v>
      </c>
      <c r="B185" s="51" t="s">
        <v>60</v>
      </c>
      <c r="C185" s="52" t="s">
        <v>52</v>
      </c>
      <c r="D185" s="53">
        <f>Source!I244</f>
        <v>-1.2152000000000001</v>
      </c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/>
      <c r="HN185" s="16"/>
      <c r="HO185" s="16"/>
      <c r="HP185" s="16"/>
      <c r="HQ185" s="16"/>
      <c r="HR185" s="16"/>
      <c r="HS185" s="16"/>
      <c r="HT185" s="16"/>
      <c r="HU185" s="16"/>
      <c r="HV185" s="16"/>
      <c r="HW185" s="16"/>
      <c r="HX185" s="16"/>
      <c r="HY185" s="16"/>
      <c r="HZ185" s="16"/>
      <c r="IA185" s="16"/>
      <c r="IB185" s="16"/>
      <c r="IC185" s="16"/>
      <c r="ID185" s="16"/>
      <c r="IE185" s="16"/>
      <c r="IF185" s="16"/>
      <c r="IG185" s="16"/>
      <c r="IH185" s="16"/>
      <c r="II185" s="16"/>
      <c r="IJ185" s="16"/>
      <c r="IK185" s="16"/>
      <c r="IL185" s="16"/>
      <c r="IM185" s="16"/>
      <c r="IN185" s="16"/>
      <c r="IO185" s="16"/>
      <c r="IP185" s="16"/>
      <c r="IQ185" s="16"/>
      <c r="IR185" s="16"/>
      <c r="IS185" s="16"/>
      <c r="IT185" s="16"/>
      <c r="IU185" s="16"/>
    </row>
    <row r="186" spans="1:255" ht="24" x14ac:dyDescent="0.2">
      <c r="A186" s="54">
        <v>52</v>
      </c>
      <c r="B186" s="55" t="s">
        <v>73</v>
      </c>
      <c r="C186" s="56" t="s">
        <v>24</v>
      </c>
      <c r="D186" s="57">
        <v>0.435</v>
      </c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6"/>
      <c r="HW186" s="16"/>
      <c r="HX186" s="16"/>
      <c r="HY186" s="16"/>
      <c r="HZ186" s="16"/>
      <c r="IA186" s="16"/>
      <c r="IB186" s="16"/>
      <c r="IC186" s="16"/>
      <c r="ID186" s="16"/>
      <c r="IE186" s="16"/>
      <c r="IF186" s="16"/>
      <c r="IG186" s="16"/>
      <c r="IH186" s="16"/>
      <c r="II186" s="16"/>
      <c r="IJ186" s="16"/>
      <c r="IK186" s="16"/>
      <c r="IL186" s="16"/>
      <c r="IM186" s="16"/>
      <c r="IN186" s="16"/>
      <c r="IO186" s="16"/>
      <c r="IP186" s="16"/>
      <c r="IQ186" s="16"/>
      <c r="IR186" s="16"/>
      <c r="IS186" s="16"/>
      <c r="IT186" s="16"/>
      <c r="IU186" s="16"/>
    </row>
    <row r="187" spans="1:255" x14ac:dyDescent="0.2">
      <c r="A187" s="50" t="s">
        <v>430</v>
      </c>
      <c r="B187" s="51" t="s">
        <v>77</v>
      </c>
      <c r="C187" s="52" t="s">
        <v>52</v>
      </c>
      <c r="D187" s="53">
        <f>Source!I246</f>
        <v>0.66554999999999997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  <c r="IN187" s="16"/>
      <c r="IO187" s="16"/>
      <c r="IP187" s="16"/>
      <c r="IQ187" s="16"/>
      <c r="IR187" s="16"/>
      <c r="IS187" s="16"/>
      <c r="IT187" s="16"/>
      <c r="IU187" s="16"/>
    </row>
    <row r="188" spans="1:255" x14ac:dyDescent="0.2">
      <c r="A188" s="50" t="s">
        <v>431</v>
      </c>
      <c r="B188" s="51" t="s">
        <v>82</v>
      </c>
      <c r="C188" s="52" t="s">
        <v>34</v>
      </c>
      <c r="D188" s="53">
        <f>Source!I247</f>
        <v>-1.9139999999999997</v>
      </c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  <c r="IN188" s="16"/>
      <c r="IO188" s="16"/>
      <c r="IP188" s="16"/>
      <c r="IQ188" s="16"/>
      <c r="IR188" s="16"/>
      <c r="IS188" s="16"/>
      <c r="IT188" s="16"/>
      <c r="IU188" s="16"/>
    </row>
    <row r="189" spans="1:255" ht="24" x14ac:dyDescent="0.2">
      <c r="A189" s="54">
        <v>53</v>
      </c>
      <c r="B189" s="55" t="s">
        <v>86</v>
      </c>
      <c r="C189" s="56" t="s">
        <v>24</v>
      </c>
      <c r="D189" s="57">
        <v>0.435</v>
      </c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16"/>
      <c r="IJ189" s="16"/>
      <c r="IK189" s="16"/>
      <c r="IL189" s="16"/>
      <c r="IM189" s="16"/>
      <c r="IN189" s="16"/>
      <c r="IO189" s="16"/>
      <c r="IP189" s="16"/>
      <c r="IQ189" s="16"/>
      <c r="IR189" s="16"/>
      <c r="IS189" s="16"/>
      <c r="IT189" s="16"/>
      <c r="IU189" s="16"/>
    </row>
    <row r="190" spans="1:255" x14ac:dyDescent="0.2">
      <c r="A190" s="50" t="s">
        <v>433</v>
      </c>
      <c r="B190" s="51" t="s">
        <v>77</v>
      </c>
      <c r="C190" s="52" t="s">
        <v>52</v>
      </c>
      <c r="D190" s="53">
        <f>Source!I249</f>
        <v>1.5529500000000001</v>
      </c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6"/>
      <c r="HW190" s="16"/>
      <c r="HX190" s="16"/>
      <c r="HY190" s="16"/>
      <c r="HZ190" s="16"/>
      <c r="IA190" s="16"/>
      <c r="IB190" s="16"/>
      <c r="IC190" s="16"/>
      <c r="ID190" s="16"/>
      <c r="IE190" s="16"/>
      <c r="IF190" s="16"/>
      <c r="IG190" s="16"/>
      <c r="IH190" s="16"/>
      <c r="II190" s="16"/>
      <c r="IJ190" s="16"/>
      <c r="IK190" s="16"/>
      <c r="IL190" s="16"/>
      <c r="IM190" s="16"/>
      <c r="IN190" s="16"/>
      <c r="IO190" s="16"/>
      <c r="IP190" s="16"/>
      <c r="IQ190" s="16"/>
      <c r="IR190" s="16"/>
      <c r="IS190" s="16"/>
      <c r="IT190" s="16"/>
      <c r="IU190" s="16"/>
    </row>
    <row r="191" spans="1:255" x14ac:dyDescent="0.2">
      <c r="A191" s="54">
        <v>54</v>
      </c>
      <c r="B191" s="55" t="s">
        <v>93</v>
      </c>
      <c r="C191" s="56" t="s">
        <v>94</v>
      </c>
      <c r="D191" s="57">
        <v>7.8299999999999995E-2</v>
      </c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  <c r="HS191" s="16"/>
      <c r="HT191" s="16"/>
      <c r="HU191" s="16"/>
      <c r="HV191" s="16"/>
      <c r="HW191" s="16"/>
      <c r="HX191" s="16"/>
      <c r="HY191" s="16"/>
      <c r="HZ191" s="16"/>
      <c r="IA191" s="16"/>
      <c r="IB191" s="16"/>
      <c r="IC191" s="16"/>
      <c r="ID191" s="16"/>
      <c r="IE191" s="16"/>
      <c r="IF191" s="16"/>
      <c r="IG191" s="16"/>
      <c r="IH191" s="16"/>
      <c r="II191" s="16"/>
      <c r="IJ191" s="16"/>
      <c r="IK191" s="16"/>
      <c r="IL191" s="16"/>
      <c r="IM191" s="16"/>
      <c r="IN191" s="16"/>
      <c r="IO191" s="16"/>
      <c r="IP191" s="16"/>
      <c r="IQ191" s="16"/>
      <c r="IR191" s="16"/>
      <c r="IS191" s="16"/>
      <c r="IT191" s="16"/>
      <c r="IU191" s="16"/>
    </row>
    <row r="192" spans="1:255" ht="36" x14ac:dyDescent="0.2">
      <c r="A192" s="50" t="s">
        <v>435</v>
      </c>
      <c r="B192" s="51" t="s">
        <v>102</v>
      </c>
      <c r="C192" s="52" t="s">
        <v>94</v>
      </c>
      <c r="D192" s="53">
        <f>Source!I251</f>
        <v>7.8299999999999995E-2</v>
      </c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  <c r="HS192" s="16"/>
      <c r="HT192" s="16"/>
      <c r="HU192" s="16"/>
      <c r="HV192" s="16"/>
      <c r="HW192" s="16"/>
      <c r="HX192" s="16"/>
      <c r="HY192" s="16"/>
      <c r="HZ192" s="16"/>
      <c r="IA192" s="16"/>
      <c r="IB192" s="16"/>
      <c r="IC192" s="16"/>
      <c r="ID192" s="16"/>
      <c r="IE192" s="16"/>
      <c r="IF192" s="16"/>
      <c r="IG192" s="16"/>
      <c r="IH192" s="16"/>
      <c r="II192" s="16"/>
      <c r="IJ192" s="16"/>
      <c r="IK192" s="16"/>
      <c r="IL192" s="16"/>
      <c r="IM192" s="16"/>
      <c r="IN192" s="16"/>
      <c r="IO192" s="16"/>
      <c r="IP192" s="16"/>
      <c r="IQ192" s="16"/>
      <c r="IR192" s="16"/>
      <c r="IS192" s="16"/>
      <c r="IT192" s="16"/>
      <c r="IU192" s="16"/>
    </row>
    <row r="193" spans="1:255" ht="36" x14ac:dyDescent="0.2">
      <c r="A193" s="54">
        <v>55</v>
      </c>
      <c r="B193" s="55" t="s">
        <v>108</v>
      </c>
      <c r="C193" s="56" t="s">
        <v>24</v>
      </c>
      <c r="D193" s="57">
        <v>0.51300000000000001</v>
      </c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6"/>
      <c r="HW193" s="16"/>
      <c r="HX193" s="16"/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16"/>
      <c r="IJ193" s="16"/>
      <c r="IK193" s="16"/>
      <c r="IL193" s="16"/>
      <c r="IM193" s="16"/>
      <c r="IN193" s="16"/>
      <c r="IO193" s="16"/>
      <c r="IP193" s="16"/>
      <c r="IQ193" s="16"/>
      <c r="IR193" s="16"/>
      <c r="IS193" s="16"/>
      <c r="IT193" s="16"/>
      <c r="IU193" s="16"/>
    </row>
    <row r="194" spans="1:255" x14ac:dyDescent="0.2">
      <c r="A194" s="50" t="s">
        <v>437</v>
      </c>
      <c r="B194" s="51" t="s">
        <v>112</v>
      </c>
      <c r="C194" s="52" t="s">
        <v>94</v>
      </c>
      <c r="D194" s="53">
        <f>Source!I253</f>
        <v>-2.3085000000000001E-2</v>
      </c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16"/>
      <c r="IJ194" s="16"/>
      <c r="IK194" s="16"/>
      <c r="IL194" s="16"/>
      <c r="IM194" s="16"/>
      <c r="IN194" s="16"/>
      <c r="IO194" s="16"/>
      <c r="IP194" s="16"/>
      <c r="IQ194" s="16"/>
      <c r="IR194" s="16"/>
      <c r="IS194" s="16"/>
      <c r="IT194" s="16"/>
      <c r="IU194" s="16"/>
    </row>
    <row r="195" spans="1:255" x14ac:dyDescent="0.2">
      <c r="A195" s="50" t="s">
        <v>438</v>
      </c>
      <c r="B195" s="51" t="s">
        <v>116</v>
      </c>
      <c r="C195" s="52" t="s">
        <v>117</v>
      </c>
      <c r="D195" s="53">
        <f>Source!I254</f>
        <v>23.085000000000001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16"/>
      <c r="IJ195" s="16"/>
      <c r="IK195" s="16"/>
      <c r="IL195" s="16"/>
      <c r="IM195" s="16"/>
      <c r="IN195" s="16"/>
      <c r="IO195" s="16"/>
      <c r="IP195" s="16"/>
      <c r="IQ195" s="16"/>
      <c r="IR195" s="16"/>
      <c r="IS195" s="16"/>
      <c r="IT195" s="16"/>
      <c r="IU195" s="16"/>
    </row>
    <row r="196" spans="1:255" ht="24" x14ac:dyDescent="0.2">
      <c r="A196" s="54">
        <v>56</v>
      </c>
      <c r="B196" s="55" t="s">
        <v>121</v>
      </c>
      <c r="C196" s="56" t="s">
        <v>24</v>
      </c>
      <c r="D196" s="57">
        <v>0.435</v>
      </c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16"/>
      <c r="IJ196" s="16"/>
      <c r="IK196" s="16"/>
      <c r="IL196" s="16"/>
      <c r="IM196" s="16"/>
      <c r="IN196" s="16"/>
      <c r="IO196" s="16"/>
      <c r="IP196" s="16"/>
      <c r="IQ196" s="16"/>
      <c r="IR196" s="16"/>
      <c r="IS196" s="16"/>
      <c r="IT196" s="16"/>
      <c r="IU196" s="16"/>
    </row>
    <row r="197" spans="1:255" x14ac:dyDescent="0.2">
      <c r="A197" s="50" t="s">
        <v>440</v>
      </c>
      <c r="B197" s="51" t="s">
        <v>125</v>
      </c>
      <c r="C197" s="52" t="s">
        <v>34</v>
      </c>
      <c r="D197" s="53">
        <f>Source!I256</f>
        <v>49.59</v>
      </c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  <c r="IN197" s="16"/>
      <c r="IO197" s="16"/>
      <c r="IP197" s="16"/>
      <c r="IQ197" s="16"/>
      <c r="IR197" s="16"/>
      <c r="IS197" s="16"/>
      <c r="IT197" s="16"/>
      <c r="IU197" s="16"/>
    </row>
    <row r="198" spans="1:255" x14ac:dyDescent="0.2">
      <c r="A198" s="50" t="s">
        <v>441</v>
      </c>
      <c r="B198" s="51" t="s">
        <v>129</v>
      </c>
      <c r="C198" s="52" t="s">
        <v>34</v>
      </c>
      <c r="D198" s="53">
        <f>Source!I257</f>
        <v>50.46</v>
      </c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  <c r="HT198" s="16"/>
      <c r="HU198" s="16"/>
      <c r="HV198" s="16"/>
      <c r="HW198" s="16"/>
      <c r="HX198" s="16"/>
      <c r="HY198" s="16"/>
      <c r="HZ198" s="16"/>
      <c r="IA198" s="16"/>
      <c r="IB198" s="16"/>
      <c r="IC198" s="16"/>
      <c r="ID198" s="16"/>
      <c r="IE198" s="16"/>
      <c r="IF198" s="16"/>
      <c r="IG198" s="16"/>
      <c r="IH198" s="16"/>
      <c r="II198" s="16"/>
      <c r="IJ198" s="16"/>
      <c r="IK198" s="16"/>
      <c r="IL198" s="16"/>
      <c r="IM198" s="16"/>
      <c r="IN198" s="16"/>
      <c r="IO198" s="16"/>
      <c r="IP198" s="16"/>
      <c r="IQ198" s="16"/>
      <c r="IR198" s="16"/>
      <c r="IS198" s="16"/>
      <c r="IT198" s="16"/>
      <c r="IU198" s="16"/>
    </row>
    <row r="199" spans="1:255" ht="24" x14ac:dyDescent="0.2">
      <c r="A199" s="54">
        <v>57</v>
      </c>
      <c r="B199" s="55" t="s">
        <v>139</v>
      </c>
      <c r="C199" s="56" t="s">
        <v>140</v>
      </c>
      <c r="D199" s="57">
        <v>0.31</v>
      </c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  <c r="HT199" s="16"/>
      <c r="HU199" s="16"/>
      <c r="HV199" s="16"/>
      <c r="HW199" s="16"/>
      <c r="HX199" s="16"/>
      <c r="HY199" s="16"/>
      <c r="HZ199" s="16"/>
      <c r="IA199" s="16"/>
      <c r="IB199" s="16"/>
      <c r="IC199" s="16"/>
      <c r="ID199" s="16"/>
      <c r="IE199" s="16"/>
      <c r="IF199" s="16"/>
      <c r="IG199" s="16"/>
      <c r="IH199" s="16"/>
      <c r="II199" s="16"/>
      <c r="IJ199" s="16"/>
      <c r="IK199" s="16"/>
      <c r="IL199" s="16"/>
      <c r="IM199" s="16"/>
      <c r="IN199" s="16"/>
      <c r="IO199" s="16"/>
      <c r="IP199" s="16"/>
      <c r="IQ199" s="16"/>
      <c r="IR199" s="16"/>
      <c r="IS199" s="16"/>
      <c r="IT199" s="16"/>
      <c r="IU199" s="16"/>
    </row>
    <row r="200" spans="1:255" x14ac:dyDescent="0.2">
      <c r="A200" s="50" t="s">
        <v>444</v>
      </c>
      <c r="B200" s="51" t="s">
        <v>125</v>
      </c>
      <c r="C200" s="52" t="s">
        <v>34</v>
      </c>
      <c r="D200" s="53">
        <f>Source!I259</f>
        <v>29.294999999999998</v>
      </c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  <c r="HS200" s="16"/>
      <c r="HT200" s="16"/>
      <c r="HU200" s="16"/>
      <c r="HV200" s="16"/>
      <c r="HW200" s="16"/>
      <c r="HX200" s="16"/>
      <c r="HY200" s="16"/>
      <c r="HZ200" s="16"/>
      <c r="IA200" s="16"/>
      <c r="IB200" s="16"/>
      <c r="IC200" s="16"/>
      <c r="ID200" s="16"/>
      <c r="IE200" s="16"/>
      <c r="IF200" s="16"/>
      <c r="IG200" s="16"/>
      <c r="IH200" s="16"/>
      <c r="II200" s="16"/>
      <c r="IJ200" s="16"/>
      <c r="IK200" s="16"/>
      <c r="IL200" s="16"/>
      <c r="IM200" s="16"/>
      <c r="IN200" s="16"/>
      <c r="IO200" s="16"/>
      <c r="IP200" s="16"/>
      <c r="IQ200" s="16"/>
      <c r="IR200" s="16"/>
      <c r="IS200" s="16"/>
      <c r="IT200" s="16"/>
      <c r="IU200" s="16"/>
    </row>
    <row r="201" spans="1:255" x14ac:dyDescent="0.2">
      <c r="A201" s="50" t="s">
        <v>445</v>
      </c>
      <c r="B201" s="51" t="s">
        <v>129</v>
      </c>
      <c r="C201" s="52" t="s">
        <v>34</v>
      </c>
      <c r="D201" s="53">
        <f>Source!I260</f>
        <v>29.294999999999998</v>
      </c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  <c r="HT201" s="16"/>
      <c r="HU201" s="16"/>
      <c r="HV201" s="16"/>
      <c r="HW201" s="16"/>
      <c r="HX201" s="16"/>
      <c r="HY201" s="16"/>
      <c r="HZ201" s="16"/>
      <c r="IA201" s="16"/>
      <c r="IB201" s="16"/>
      <c r="IC201" s="16"/>
      <c r="ID201" s="16"/>
      <c r="IE201" s="16"/>
      <c r="IF201" s="16"/>
      <c r="IG201" s="16"/>
      <c r="IH201" s="16"/>
      <c r="II201" s="16"/>
      <c r="IJ201" s="16"/>
      <c r="IK201" s="16"/>
      <c r="IL201" s="16"/>
      <c r="IM201" s="16"/>
      <c r="IN201" s="16"/>
      <c r="IO201" s="16"/>
      <c r="IP201" s="16"/>
      <c r="IQ201" s="16"/>
      <c r="IR201" s="16"/>
      <c r="IS201" s="16"/>
      <c r="IT201" s="16"/>
      <c r="IU201" s="16"/>
    </row>
    <row r="202" spans="1:255" x14ac:dyDescent="0.2">
      <c r="A202" s="50" t="s">
        <v>446</v>
      </c>
      <c r="B202" s="51" t="s">
        <v>146</v>
      </c>
      <c r="C202" s="52" t="s">
        <v>52</v>
      </c>
      <c r="D202" s="53">
        <f>Source!I261</f>
        <v>-0.15809999999999999</v>
      </c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6"/>
      <c r="HP202" s="16"/>
      <c r="HQ202" s="16"/>
      <c r="HR202" s="16"/>
      <c r="HS202" s="16"/>
      <c r="HT202" s="16"/>
      <c r="HU202" s="16"/>
      <c r="HV202" s="16"/>
      <c r="HW202" s="16"/>
      <c r="HX202" s="16"/>
      <c r="HY202" s="16"/>
      <c r="HZ202" s="16"/>
      <c r="IA202" s="16"/>
      <c r="IB202" s="16"/>
      <c r="IC202" s="16"/>
      <c r="ID202" s="16"/>
      <c r="IE202" s="16"/>
      <c r="IF202" s="16"/>
      <c r="IG202" s="16"/>
      <c r="IH202" s="16"/>
      <c r="II202" s="16"/>
      <c r="IJ202" s="16"/>
      <c r="IK202" s="16"/>
      <c r="IL202" s="16"/>
      <c r="IM202" s="16"/>
      <c r="IN202" s="16"/>
      <c r="IO202" s="16"/>
      <c r="IP202" s="16"/>
      <c r="IQ202" s="16"/>
      <c r="IR202" s="16"/>
      <c r="IS202" s="16"/>
      <c r="IT202" s="16"/>
      <c r="IU202" s="16"/>
    </row>
    <row r="203" spans="1:255" x14ac:dyDescent="0.2">
      <c r="A203" s="50" t="s">
        <v>447</v>
      </c>
      <c r="B203" s="51" t="s">
        <v>146</v>
      </c>
      <c r="C203" s="52" t="s">
        <v>52</v>
      </c>
      <c r="D203" s="53">
        <f>Source!I262</f>
        <v>0.15809999999999999</v>
      </c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16"/>
      <c r="FW203" s="16"/>
      <c r="FX203" s="16"/>
      <c r="FY203" s="16"/>
      <c r="FZ203" s="16"/>
      <c r="GA203" s="16"/>
      <c r="GB203" s="16"/>
      <c r="GC203" s="16"/>
      <c r="GD203" s="16"/>
      <c r="GE203" s="16"/>
      <c r="GF203" s="16"/>
      <c r="GG203" s="16"/>
      <c r="GH203" s="16"/>
      <c r="GI203" s="16"/>
      <c r="GJ203" s="16"/>
      <c r="GK203" s="16"/>
      <c r="GL203" s="16"/>
      <c r="GM203" s="16"/>
      <c r="GN203" s="16"/>
      <c r="GO203" s="16"/>
      <c r="GP203" s="16"/>
      <c r="GQ203" s="16"/>
      <c r="GR203" s="16"/>
      <c r="GS203" s="16"/>
      <c r="GT203" s="16"/>
      <c r="GU203" s="16"/>
      <c r="GV203" s="16"/>
      <c r="GW203" s="16"/>
      <c r="GX203" s="16"/>
      <c r="GY203" s="16"/>
      <c r="GZ203" s="16"/>
      <c r="HA203" s="16"/>
      <c r="HB203" s="16"/>
      <c r="HC203" s="16"/>
      <c r="HD203" s="16"/>
      <c r="HE203" s="16"/>
      <c r="HF203" s="16"/>
      <c r="HG203" s="16"/>
      <c r="HH203" s="16"/>
      <c r="HI203" s="16"/>
      <c r="HJ203" s="16"/>
      <c r="HK203" s="16"/>
      <c r="HL203" s="16"/>
      <c r="HM203" s="16"/>
      <c r="HN203" s="16"/>
      <c r="HO203" s="16"/>
      <c r="HP203" s="16"/>
      <c r="HQ203" s="16"/>
      <c r="HR203" s="16"/>
      <c r="HS203" s="16"/>
      <c r="HT203" s="16"/>
      <c r="HU203" s="16"/>
      <c r="HV203" s="16"/>
      <c r="HW203" s="16"/>
      <c r="HX203" s="16"/>
      <c r="HY203" s="16"/>
      <c r="HZ203" s="16"/>
      <c r="IA203" s="16"/>
      <c r="IB203" s="16"/>
      <c r="IC203" s="16"/>
      <c r="ID203" s="16"/>
      <c r="IE203" s="16"/>
      <c r="IF203" s="16"/>
      <c r="IG203" s="16"/>
      <c r="IH203" s="16"/>
      <c r="II203" s="16"/>
      <c r="IJ203" s="16"/>
      <c r="IK203" s="16"/>
      <c r="IL203" s="16"/>
      <c r="IM203" s="16"/>
      <c r="IN203" s="16"/>
      <c r="IO203" s="16"/>
      <c r="IP203" s="16"/>
      <c r="IQ203" s="16"/>
      <c r="IR203" s="16"/>
      <c r="IS203" s="16"/>
      <c r="IT203" s="16"/>
      <c r="IU203" s="16"/>
    </row>
    <row r="204" spans="1:255" ht="13.5" thickBot="1" x14ac:dyDescent="0.25">
      <c r="A204" s="54">
        <v>58</v>
      </c>
      <c r="B204" s="55" t="s">
        <v>152</v>
      </c>
      <c r="C204" s="56" t="s">
        <v>140</v>
      </c>
      <c r="D204" s="57">
        <v>0.31</v>
      </c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M204" s="16"/>
      <c r="FN204" s="16"/>
      <c r="FO204" s="16"/>
      <c r="FP204" s="16"/>
      <c r="FQ204" s="16"/>
      <c r="FR204" s="16"/>
      <c r="FS204" s="16"/>
      <c r="FT204" s="16"/>
      <c r="FU204" s="16"/>
      <c r="FV204" s="16"/>
      <c r="FW204" s="16"/>
      <c r="FX204" s="16"/>
      <c r="FY204" s="16"/>
      <c r="FZ204" s="16"/>
      <c r="GA204" s="16"/>
      <c r="GB204" s="16"/>
      <c r="GC204" s="16"/>
      <c r="GD204" s="16"/>
      <c r="GE204" s="16"/>
      <c r="GF204" s="16"/>
      <c r="GG204" s="16"/>
      <c r="GH204" s="16"/>
      <c r="GI204" s="16"/>
      <c r="GJ204" s="16"/>
      <c r="GK204" s="16"/>
      <c r="GL204" s="16"/>
      <c r="GM204" s="16"/>
      <c r="GN204" s="16"/>
      <c r="GO204" s="16"/>
      <c r="GP204" s="16"/>
      <c r="GQ204" s="16"/>
      <c r="GR204" s="16"/>
      <c r="GS204" s="16"/>
      <c r="GT204" s="16"/>
      <c r="GU204" s="16"/>
      <c r="GV204" s="16"/>
      <c r="GW204" s="16"/>
      <c r="GX204" s="16"/>
      <c r="GY204" s="16"/>
      <c r="GZ204" s="16"/>
      <c r="HA204" s="16"/>
      <c r="HB204" s="16"/>
      <c r="HC204" s="16"/>
      <c r="HD204" s="16"/>
      <c r="HE204" s="16"/>
      <c r="HF204" s="16"/>
      <c r="HG204" s="16"/>
      <c r="HH204" s="16"/>
      <c r="HI204" s="16"/>
      <c r="HJ204" s="16"/>
      <c r="HK204" s="16"/>
      <c r="HL204" s="16"/>
      <c r="HM204" s="16"/>
      <c r="HN204" s="16"/>
      <c r="HO204" s="16"/>
      <c r="HP204" s="16"/>
      <c r="HQ204" s="16"/>
      <c r="HR204" s="16"/>
      <c r="HS204" s="16"/>
      <c r="HT204" s="16"/>
      <c r="HU204" s="16"/>
      <c r="HV204" s="16"/>
      <c r="HW204" s="16"/>
      <c r="HX204" s="16"/>
      <c r="HY204" s="16"/>
      <c r="HZ204" s="16"/>
      <c r="IA204" s="16"/>
      <c r="IB204" s="16"/>
      <c r="IC204" s="16"/>
      <c r="ID204" s="16"/>
      <c r="IE204" s="16"/>
      <c r="IF204" s="16"/>
      <c r="IG204" s="16"/>
      <c r="IH204" s="16"/>
      <c r="II204" s="16"/>
      <c r="IJ204" s="16"/>
      <c r="IK204" s="16"/>
      <c r="IL204" s="16"/>
      <c r="IM204" s="16"/>
      <c r="IN204" s="16"/>
      <c r="IO204" s="16"/>
      <c r="IP204" s="16"/>
      <c r="IQ204" s="16"/>
      <c r="IR204" s="16"/>
      <c r="IS204" s="16"/>
      <c r="IT204" s="16"/>
      <c r="IU204" s="16"/>
    </row>
    <row r="205" spans="1:255" x14ac:dyDescent="0.2">
      <c r="A205" s="38"/>
      <c r="B205" s="38"/>
      <c r="C205" s="38"/>
      <c r="D205" s="38"/>
    </row>
    <row r="206" spans="1:255" x14ac:dyDescent="0.2">
      <c r="A206" s="39"/>
      <c r="B206" s="40" t="s">
        <v>352</v>
      </c>
      <c r="C206" s="40"/>
      <c r="D206" s="40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41" t="str">
        <f>B206</f>
        <v>Узел ПК-05 У.1.3-2021-11</v>
      </c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  <c r="GB206" s="16"/>
      <c r="GC206" s="16"/>
      <c r="GD206" s="16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6"/>
      <c r="GV206" s="16"/>
      <c r="GW206" s="16"/>
      <c r="GX206" s="16"/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16"/>
      <c r="HJ206" s="16"/>
      <c r="HK206" s="16"/>
      <c r="HL206" s="16"/>
      <c r="HM206" s="16"/>
      <c r="HN206" s="16"/>
      <c r="HO206" s="16"/>
      <c r="HP206" s="16"/>
      <c r="HQ206" s="16"/>
      <c r="HR206" s="16"/>
      <c r="HS206" s="16"/>
      <c r="HT206" s="16"/>
      <c r="HU206" s="16"/>
      <c r="HV206" s="16"/>
      <c r="HW206" s="16"/>
      <c r="HX206" s="16"/>
      <c r="HY206" s="16"/>
      <c r="HZ206" s="16"/>
      <c r="IA206" s="16"/>
      <c r="IB206" s="16"/>
      <c r="IC206" s="16"/>
      <c r="ID206" s="16"/>
      <c r="IE206" s="16"/>
      <c r="IF206" s="16"/>
      <c r="IG206" s="16"/>
      <c r="IH206" s="16"/>
      <c r="II206" s="16"/>
      <c r="IJ206" s="16"/>
      <c r="IK206" s="16"/>
      <c r="IL206" s="16"/>
      <c r="IM206" s="16"/>
      <c r="IN206" s="16"/>
      <c r="IO206" s="16"/>
      <c r="IP206" s="16"/>
      <c r="IQ206" s="16"/>
      <c r="IR206" s="16"/>
      <c r="IS206" s="16"/>
      <c r="IT206" s="16"/>
      <c r="IU206" s="16"/>
    </row>
    <row r="207" spans="1:255" ht="13.5" thickBot="1" x14ac:dyDescent="0.25"/>
    <row r="208" spans="1:255" ht="24" x14ac:dyDescent="0.2">
      <c r="A208" s="42">
        <v>59</v>
      </c>
      <c r="B208" s="43" t="s">
        <v>218</v>
      </c>
      <c r="C208" s="44" t="s">
        <v>24</v>
      </c>
      <c r="D208" s="45">
        <v>3.9E-2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/>
      <c r="HN208" s="16"/>
      <c r="HO208" s="16"/>
      <c r="HP208" s="16"/>
      <c r="HQ208" s="16"/>
      <c r="HR208" s="16"/>
      <c r="HS208" s="16"/>
      <c r="HT208" s="16"/>
      <c r="HU208" s="16"/>
      <c r="HV208" s="16"/>
      <c r="HW208" s="16"/>
      <c r="HX208" s="16"/>
      <c r="HY208" s="16"/>
      <c r="HZ208" s="16"/>
      <c r="IA208" s="16"/>
      <c r="IB208" s="16"/>
      <c r="IC208" s="16"/>
      <c r="ID208" s="16"/>
      <c r="IE208" s="16"/>
      <c r="IF208" s="16"/>
      <c r="IG208" s="16"/>
      <c r="IH208" s="16"/>
      <c r="II208" s="16"/>
      <c r="IJ208" s="16"/>
      <c r="IK208" s="16"/>
      <c r="IL208" s="16"/>
      <c r="IM208" s="16"/>
      <c r="IN208" s="16"/>
      <c r="IO208" s="16"/>
      <c r="IP208" s="16"/>
      <c r="IQ208" s="16"/>
      <c r="IR208" s="16"/>
      <c r="IS208" s="16"/>
      <c r="IT208" s="16"/>
      <c r="IU208" s="16"/>
    </row>
    <row r="209" spans="1:255" x14ac:dyDescent="0.2">
      <c r="A209" s="50" t="s">
        <v>450</v>
      </c>
      <c r="B209" s="51" t="s">
        <v>129</v>
      </c>
      <c r="C209" s="52" t="s">
        <v>34</v>
      </c>
      <c r="D209" s="53">
        <f>Source!I266</f>
        <v>4.524</v>
      </c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/>
      <c r="HO209" s="16"/>
      <c r="HP209" s="16"/>
      <c r="HQ209" s="16"/>
      <c r="HR209" s="16"/>
      <c r="HS209" s="16"/>
      <c r="HT209" s="16"/>
      <c r="HU209" s="16"/>
      <c r="HV209" s="16"/>
      <c r="HW209" s="16"/>
      <c r="HX209" s="16"/>
      <c r="HY209" s="16"/>
      <c r="HZ209" s="16"/>
      <c r="IA209" s="16"/>
      <c r="IB209" s="16"/>
      <c r="IC209" s="16"/>
      <c r="ID209" s="16"/>
      <c r="IE209" s="16"/>
      <c r="IF209" s="16"/>
      <c r="IG209" s="16"/>
      <c r="IH209" s="16"/>
      <c r="II209" s="16"/>
      <c r="IJ209" s="16"/>
      <c r="IK209" s="16"/>
      <c r="IL209" s="16"/>
      <c r="IM209" s="16"/>
      <c r="IN209" s="16"/>
      <c r="IO209" s="16"/>
      <c r="IP209" s="16"/>
      <c r="IQ209" s="16"/>
      <c r="IR209" s="16"/>
      <c r="IS209" s="16"/>
      <c r="IT209" s="16"/>
      <c r="IU209" s="16"/>
    </row>
    <row r="210" spans="1:255" x14ac:dyDescent="0.2">
      <c r="A210" s="54">
        <v>60</v>
      </c>
      <c r="B210" s="55" t="s">
        <v>222</v>
      </c>
      <c r="C210" s="56" t="s">
        <v>94</v>
      </c>
      <c r="D210" s="57">
        <v>3.8E-3</v>
      </c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/>
      <c r="HN210" s="16"/>
      <c r="HO210" s="16"/>
      <c r="HP210" s="16"/>
      <c r="HQ210" s="16"/>
      <c r="HR210" s="16"/>
      <c r="HS210" s="16"/>
      <c r="HT210" s="16"/>
      <c r="HU210" s="16"/>
      <c r="HV210" s="16"/>
      <c r="HW210" s="16"/>
      <c r="HX210" s="16"/>
      <c r="HY210" s="16"/>
      <c r="HZ210" s="16"/>
      <c r="IA210" s="16"/>
      <c r="IB210" s="16"/>
      <c r="IC210" s="16"/>
      <c r="ID210" s="16"/>
      <c r="IE210" s="16"/>
      <c r="IF210" s="16"/>
      <c r="IG210" s="16"/>
      <c r="IH210" s="16"/>
      <c r="II210" s="16"/>
      <c r="IJ210" s="16"/>
      <c r="IK210" s="16"/>
      <c r="IL210" s="16"/>
      <c r="IM210" s="16"/>
      <c r="IN210" s="16"/>
      <c r="IO210" s="16"/>
      <c r="IP210" s="16"/>
      <c r="IQ210" s="16"/>
      <c r="IR210" s="16"/>
      <c r="IS210" s="16"/>
      <c r="IT210" s="16"/>
      <c r="IU210" s="16"/>
    </row>
    <row r="211" spans="1:255" x14ac:dyDescent="0.2">
      <c r="A211" s="50" t="s">
        <v>452</v>
      </c>
      <c r="B211" s="51" t="s">
        <v>229</v>
      </c>
      <c r="C211" s="52" t="s">
        <v>94</v>
      </c>
      <c r="D211" s="53">
        <f>Source!I268</f>
        <v>3.8E-3</v>
      </c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/>
      <c r="HN211" s="16"/>
      <c r="HO211" s="16"/>
      <c r="HP211" s="16"/>
      <c r="HQ211" s="16"/>
      <c r="HR211" s="16"/>
      <c r="HS211" s="16"/>
      <c r="HT211" s="16"/>
      <c r="HU211" s="16"/>
      <c r="HV211" s="16"/>
      <c r="HW211" s="16"/>
      <c r="HX211" s="16"/>
      <c r="HY211" s="16"/>
      <c r="HZ211" s="16"/>
      <c r="IA211" s="16"/>
      <c r="IB211" s="16"/>
      <c r="IC211" s="16"/>
      <c r="ID211" s="16"/>
      <c r="IE211" s="16"/>
      <c r="IF211" s="16"/>
      <c r="IG211" s="16"/>
      <c r="IH211" s="16"/>
      <c r="II211" s="16"/>
      <c r="IJ211" s="16"/>
      <c r="IK211" s="16"/>
      <c r="IL211" s="16"/>
      <c r="IM211" s="16"/>
      <c r="IN211" s="16"/>
      <c r="IO211" s="16"/>
      <c r="IP211" s="16"/>
      <c r="IQ211" s="16"/>
      <c r="IR211" s="16"/>
      <c r="IS211" s="16"/>
      <c r="IT211" s="16"/>
      <c r="IU211" s="16"/>
    </row>
    <row r="212" spans="1:255" x14ac:dyDescent="0.2">
      <c r="A212" s="50" t="s">
        <v>453</v>
      </c>
      <c r="B212" s="51" t="s">
        <v>234</v>
      </c>
      <c r="C212" s="52" t="s">
        <v>94</v>
      </c>
      <c r="D212" s="53">
        <f>Source!I269</f>
        <v>-3.9999999999999998E-7</v>
      </c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  <c r="GB212" s="16"/>
      <c r="GC212" s="16"/>
      <c r="GD212" s="16"/>
      <c r="GE212" s="16"/>
      <c r="GF212" s="16"/>
      <c r="GG212" s="16"/>
      <c r="GH212" s="16"/>
      <c r="GI212" s="16"/>
      <c r="GJ212" s="16"/>
      <c r="GK212" s="16"/>
      <c r="GL212" s="16"/>
      <c r="GM212" s="16"/>
      <c r="GN212" s="16"/>
      <c r="GO212" s="16"/>
      <c r="GP212" s="16"/>
      <c r="GQ212" s="16"/>
      <c r="GR212" s="16"/>
      <c r="GS212" s="16"/>
      <c r="GT212" s="16"/>
      <c r="GU212" s="16"/>
      <c r="GV212" s="16"/>
      <c r="GW212" s="16"/>
      <c r="GX212" s="16"/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16"/>
      <c r="HJ212" s="16"/>
      <c r="HK212" s="16"/>
      <c r="HL212" s="16"/>
      <c r="HM212" s="16"/>
      <c r="HN212" s="16"/>
      <c r="HO212" s="16"/>
      <c r="HP212" s="16"/>
      <c r="HQ212" s="16"/>
      <c r="HR212" s="16"/>
      <c r="HS212" s="16"/>
      <c r="HT212" s="16"/>
      <c r="HU212" s="16"/>
      <c r="HV212" s="16"/>
      <c r="HW212" s="16"/>
      <c r="HX212" s="16"/>
      <c r="HY212" s="16"/>
      <c r="HZ212" s="16"/>
      <c r="IA212" s="16"/>
      <c r="IB212" s="16"/>
      <c r="IC212" s="16"/>
      <c r="ID212" s="16"/>
      <c r="IE212" s="16"/>
      <c r="IF212" s="16"/>
      <c r="IG212" s="16"/>
      <c r="IH212" s="16"/>
      <c r="II212" s="16"/>
      <c r="IJ212" s="16"/>
      <c r="IK212" s="16"/>
      <c r="IL212" s="16"/>
      <c r="IM212" s="16"/>
      <c r="IN212" s="16"/>
      <c r="IO212" s="16"/>
      <c r="IP212" s="16"/>
      <c r="IQ212" s="16"/>
      <c r="IR212" s="16"/>
      <c r="IS212" s="16"/>
      <c r="IT212" s="16"/>
      <c r="IU212" s="16"/>
    </row>
    <row r="213" spans="1:255" ht="36" x14ac:dyDescent="0.2">
      <c r="A213" s="50" t="s">
        <v>454</v>
      </c>
      <c r="B213" s="51" t="s">
        <v>238</v>
      </c>
      <c r="C213" s="52" t="s">
        <v>239</v>
      </c>
      <c r="D213" s="53">
        <f>Source!I270</f>
        <v>-7.1099999999999994E-5</v>
      </c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EX213" s="16"/>
      <c r="EY213" s="16"/>
      <c r="EZ213" s="16"/>
      <c r="FA213" s="16"/>
      <c r="FB213" s="16"/>
      <c r="FC213" s="16"/>
      <c r="FD213" s="16"/>
      <c r="FE213" s="16"/>
      <c r="FF213" s="16"/>
      <c r="FG213" s="16"/>
      <c r="FH213" s="16"/>
      <c r="FI213" s="16"/>
      <c r="FJ213" s="16"/>
      <c r="FK213" s="16"/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16"/>
      <c r="FW213" s="16"/>
      <c r="FX213" s="16"/>
      <c r="FY213" s="16"/>
      <c r="FZ213" s="16"/>
      <c r="GA213" s="16"/>
      <c r="GB213" s="16"/>
      <c r="GC213" s="16"/>
      <c r="GD213" s="16"/>
      <c r="GE213" s="16"/>
      <c r="GF213" s="16"/>
      <c r="GG213" s="16"/>
      <c r="GH213" s="16"/>
      <c r="GI213" s="16"/>
      <c r="GJ213" s="16"/>
      <c r="GK213" s="16"/>
      <c r="GL213" s="16"/>
      <c r="GM213" s="16"/>
      <c r="GN213" s="16"/>
      <c r="GO213" s="16"/>
      <c r="GP213" s="16"/>
      <c r="GQ213" s="16"/>
      <c r="GR213" s="16"/>
      <c r="GS213" s="16"/>
      <c r="GT213" s="16"/>
      <c r="GU213" s="16"/>
      <c r="GV213" s="16"/>
      <c r="GW213" s="16"/>
      <c r="GX213" s="16"/>
      <c r="GY213" s="16"/>
      <c r="GZ213" s="16"/>
      <c r="HA213" s="16"/>
      <c r="HB213" s="16"/>
      <c r="HC213" s="16"/>
      <c r="HD213" s="16"/>
      <c r="HE213" s="16"/>
      <c r="HF213" s="16"/>
      <c r="HG213" s="16"/>
      <c r="HH213" s="16"/>
      <c r="HI213" s="16"/>
      <c r="HJ213" s="16"/>
      <c r="HK213" s="16"/>
      <c r="HL213" s="16"/>
      <c r="HM213" s="16"/>
      <c r="HN213" s="16"/>
      <c r="HO213" s="16"/>
      <c r="HP213" s="16"/>
      <c r="HQ213" s="16"/>
      <c r="HR213" s="16"/>
      <c r="HS213" s="16"/>
      <c r="HT213" s="16"/>
      <c r="HU213" s="16"/>
      <c r="HV213" s="16"/>
      <c r="HW213" s="16"/>
      <c r="HX213" s="16"/>
      <c r="HY213" s="16"/>
      <c r="HZ213" s="16"/>
      <c r="IA213" s="16"/>
      <c r="IB213" s="16"/>
      <c r="IC213" s="16"/>
      <c r="ID213" s="16"/>
      <c r="IE213" s="16"/>
      <c r="IF213" s="16"/>
      <c r="IG213" s="16"/>
      <c r="IH213" s="16"/>
      <c r="II213" s="16"/>
      <c r="IJ213" s="16"/>
      <c r="IK213" s="16"/>
      <c r="IL213" s="16"/>
      <c r="IM213" s="16"/>
      <c r="IN213" s="16"/>
      <c r="IO213" s="16"/>
      <c r="IP213" s="16"/>
      <c r="IQ213" s="16"/>
      <c r="IR213" s="16"/>
      <c r="IS213" s="16"/>
      <c r="IT213" s="16"/>
      <c r="IU213" s="16"/>
    </row>
    <row r="214" spans="1:255" x14ac:dyDescent="0.2">
      <c r="A214" s="50" t="s">
        <v>455</v>
      </c>
      <c r="B214" s="51" t="s">
        <v>243</v>
      </c>
      <c r="C214" s="52" t="s">
        <v>94</v>
      </c>
      <c r="D214" s="53">
        <f>Source!I271</f>
        <v>-7.4000000000000003E-6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/>
      <c r="HN214" s="16"/>
      <c r="HO214" s="16"/>
      <c r="HP214" s="16"/>
      <c r="HQ214" s="16"/>
      <c r="HR214" s="16"/>
      <c r="HS214" s="16"/>
      <c r="HT214" s="16"/>
      <c r="HU214" s="16"/>
      <c r="HV214" s="16"/>
      <c r="HW214" s="16"/>
      <c r="HX214" s="16"/>
      <c r="HY214" s="16"/>
      <c r="HZ214" s="16"/>
      <c r="IA214" s="16"/>
      <c r="IB214" s="16"/>
      <c r="IC214" s="16"/>
      <c r="ID214" s="16"/>
      <c r="IE214" s="16"/>
      <c r="IF214" s="16"/>
      <c r="IG214" s="16"/>
      <c r="IH214" s="16"/>
      <c r="II214" s="16"/>
      <c r="IJ214" s="16"/>
      <c r="IK214" s="16"/>
      <c r="IL214" s="16"/>
      <c r="IM214" s="16"/>
      <c r="IN214" s="16"/>
      <c r="IO214" s="16"/>
      <c r="IP214" s="16"/>
      <c r="IQ214" s="16"/>
      <c r="IR214" s="16"/>
      <c r="IS214" s="16"/>
      <c r="IT214" s="16"/>
      <c r="IU214" s="16"/>
    </row>
    <row r="215" spans="1:255" ht="24" x14ac:dyDescent="0.2">
      <c r="A215" s="50" t="s">
        <v>456</v>
      </c>
      <c r="B215" s="51" t="s">
        <v>247</v>
      </c>
      <c r="C215" s="52" t="s">
        <v>52</v>
      </c>
      <c r="D215" s="53">
        <f>Source!I272</f>
        <v>-3.8999999999999999E-6</v>
      </c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/>
      <c r="HN215" s="16"/>
      <c r="HO215" s="16"/>
      <c r="HP215" s="16"/>
      <c r="HQ215" s="16"/>
      <c r="HR215" s="16"/>
      <c r="HS215" s="16"/>
      <c r="HT215" s="16"/>
      <c r="HU215" s="16"/>
      <c r="HV215" s="16"/>
      <c r="HW215" s="16"/>
      <c r="HX215" s="16"/>
      <c r="HY215" s="16"/>
      <c r="HZ215" s="16"/>
      <c r="IA215" s="16"/>
      <c r="IB215" s="16"/>
      <c r="IC215" s="16"/>
      <c r="ID215" s="16"/>
      <c r="IE215" s="16"/>
      <c r="IF215" s="16"/>
      <c r="IG215" s="16"/>
      <c r="IH215" s="16"/>
      <c r="II215" s="16"/>
      <c r="IJ215" s="16"/>
      <c r="IK215" s="16"/>
      <c r="IL215" s="16"/>
      <c r="IM215" s="16"/>
      <c r="IN215" s="16"/>
      <c r="IO215" s="16"/>
      <c r="IP215" s="16"/>
      <c r="IQ215" s="16"/>
      <c r="IR215" s="16"/>
      <c r="IS215" s="16"/>
      <c r="IT215" s="16"/>
      <c r="IU215" s="16"/>
    </row>
    <row r="216" spans="1:255" ht="36" x14ac:dyDescent="0.2">
      <c r="A216" s="54">
        <v>61</v>
      </c>
      <c r="B216" s="55" t="s">
        <v>251</v>
      </c>
      <c r="C216" s="56" t="s">
        <v>24</v>
      </c>
      <c r="D216" s="57">
        <v>2.5000000000000001E-3</v>
      </c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/>
      <c r="HN216" s="16"/>
      <c r="HO216" s="16"/>
      <c r="HP216" s="16"/>
      <c r="HQ216" s="16"/>
      <c r="HR216" s="16"/>
      <c r="HS216" s="16"/>
      <c r="HT216" s="16"/>
      <c r="HU216" s="16"/>
      <c r="HV216" s="16"/>
      <c r="HW216" s="16"/>
      <c r="HX216" s="16"/>
      <c r="HY216" s="16"/>
      <c r="HZ216" s="16"/>
      <c r="IA216" s="16"/>
      <c r="IB216" s="16"/>
      <c r="IC216" s="16"/>
      <c r="ID216" s="16"/>
      <c r="IE216" s="16"/>
      <c r="IF216" s="16"/>
      <c r="IG216" s="16"/>
      <c r="IH216" s="16"/>
      <c r="II216" s="16"/>
      <c r="IJ216" s="16"/>
      <c r="IK216" s="16"/>
      <c r="IL216" s="16"/>
      <c r="IM216" s="16"/>
      <c r="IN216" s="16"/>
      <c r="IO216" s="16"/>
      <c r="IP216" s="16"/>
      <c r="IQ216" s="16"/>
      <c r="IR216" s="16"/>
      <c r="IS216" s="16"/>
      <c r="IT216" s="16"/>
      <c r="IU216" s="16"/>
    </row>
    <row r="217" spans="1:255" x14ac:dyDescent="0.2">
      <c r="A217" s="50" t="s">
        <v>458</v>
      </c>
      <c r="B217" s="51" t="s">
        <v>259</v>
      </c>
      <c r="C217" s="52" t="s">
        <v>94</v>
      </c>
      <c r="D217" s="53">
        <f>Source!I274</f>
        <v>6.1500000000000004E-5</v>
      </c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/>
      <c r="HO217" s="16"/>
      <c r="HP217" s="16"/>
      <c r="HQ217" s="16"/>
      <c r="HR217" s="16"/>
      <c r="HS217" s="16"/>
      <c r="HT217" s="16"/>
      <c r="HU217" s="16"/>
      <c r="HV217" s="16"/>
      <c r="HW217" s="16"/>
      <c r="HX217" s="16"/>
      <c r="HY217" s="16"/>
      <c r="HZ217" s="16"/>
      <c r="IA217" s="16"/>
      <c r="IB217" s="16"/>
      <c r="IC217" s="16"/>
      <c r="ID217" s="16"/>
      <c r="IE217" s="16"/>
      <c r="IF217" s="16"/>
      <c r="IG217" s="16"/>
      <c r="IH217" s="16"/>
      <c r="II217" s="16"/>
      <c r="IJ217" s="16"/>
      <c r="IK217" s="16"/>
      <c r="IL217" s="16"/>
      <c r="IM217" s="16"/>
      <c r="IN217" s="16"/>
      <c r="IO217" s="16"/>
      <c r="IP217" s="16"/>
      <c r="IQ217" s="16"/>
      <c r="IR217" s="16"/>
      <c r="IS217" s="16"/>
      <c r="IT217" s="16"/>
      <c r="IU217" s="16"/>
    </row>
    <row r="218" spans="1:255" ht="24" x14ac:dyDescent="0.2">
      <c r="A218" s="54">
        <v>62</v>
      </c>
      <c r="B218" s="55" t="s">
        <v>263</v>
      </c>
      <c r="C218" s="56" t="s">
        <v>24</v>
      </c>
      <c r="D218" s="57">
        <v>4.7E-2</v>
      </c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/>
      <c r="HO218" s="16"/>
      <c r="HP218" s="16"/>
      <c r="HQ218" s="16"/>
      <c r="HR218" s="16"/>
      <c r="HS218" s="16"/>
      <c r="HT218" s="16"/>
      <c r="HU218" s="16"/>
      <c r="HV218" s="16"/>
      <c r="HW218" s="16"/>
      <c r="HX218" s="16"/>
      <c r="HY218" s="16"/>
      <c r="HZ218" s="16"/>
      <c r="IA218" s="16"/>
      <c r="IB218" s="16"/>
      <c r="IC218" s="16"/>
      <c r="ID218" s="16"/>
      <c r="IE218" s="16"/>
      <c r="IF218" s="16"/>
      <c r="IG218" s="16"/>
      <c r="IH218" s="16"/>
      <c r="II218" s="16"/>
      <c r="IJ218" s="16"/>
      <c r="IK218" s="16"/>
      <c r="IL218" s="16"/>
      <c r="IM218" s="16"/>
      <c r="IN218" s="16"/>
      <c r="IO218" s="16"/>
      <c r="IP218" s="16"/>
      <c r="IQ218" s="16"/>
      <c r="IR218" s="16"/>
      <c r="IS218" s="16"/>
      <c r="IT218" s="16"/>
      <c r="IU218" s="16"/>
    </row>
    <row r="219" spans="1:255" x14ac:dyDescent="0.2">
      <c r="A219" s="54">
        <v>63</v>
      </c>
      <c r="B219" s="55" t="s">
        <v>152</v>
      </c>
      <c r="C219" s="56" t="s">
        <v>140</v>
      </c>
      <c r="D219" s="57">
        <v>0.17100000000000001</v>
      </c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16"/>
      <c r="FW219" s="16"/>
      <c r="FX219" s="16"/>
      <c r="FY219" s="16"/>
      <c r="FZ219" s="16"/>
      <c r="GA219" s="16"/>
      <c r="GB219" s="16"/>
      <c r="GC219" s="16"/>
      <c r="GD219" s="16"/>
      <c r="GE219" s="16"/>
      <c r="GF219" s="16"/>
      <c r="GG219" s="16"/>
      <c r="GH219" s="16"/>
      <c r="GI219" s="16"/>
      <c r="GJ219" s="16"/>
      <c r="GK219" s="16"/>
      <c r="GL219" s="16"/>
      <c r="GM219" s="16"/>
      <c r="GN219" s="16"/>
      <c r="GO219" s="16"/>
      <c r="GP219" s="16"/>
      <c r="GQ219" s="16"/>
      <c r="GR219" s="16"/>
      <c r="GS219" s="16"/>
      <c r="GT219" s="16"/>
      <c r="GU219" s="16"/>
      <c r="GV219" s="16"/>
      <c r="GW219" s="16"/>
      <c r="GX219" s="16"/>
      <c r="GY219" s="16"/>
      <c r="GZ219" s="16"/>
      <c r="HA219" s="16"/>
      <c r="HB219" s="16"/>
      <c r="HC219" s="16"/>
      <c r="HD219" s="16"/>
      <c r="HE219" s="16"/>
      <c r="HF219" s="16"/>
      <c r="HG219" s="16"/>
      <c r="HH219" s="16"/>
      <c r="HI219" s="16"/>
      <c r="HJ219" s="16"/>
      <c r="HK219" s="16"/>
      <c r="HL219" s="16"/>
      <c r="HM219" s="16"/>
      <c r="HN219" s="16"/>
      <c r="HO219" s="16"/>
      <c r="HP219" s="16"/>
      <c r="HQ219" s="16"/>
      <c r="HR219" s="16"/>
      <c r="HS219" s="16"/>
      <c r="HT219" s="16"/>
      <c r="HU219" s="16"/>
      <c r="HV219" s="16"/>
      <c r="HW219" s="16"/>
      <c r="HX219" s="16"/>
      <c r="HY219" s="16"/>
      <c r="HZ219" s="16"/>
      <c r="IA219" s="16"/>
      <c r="IB219" s="16"/>
      <c r="IC219" s="16"/>
      <c r="ID219" s="16"/>
      <c r="IE219" s="16"/>
      <c r="IF219" s="16"/>
      <c r="IG219" s="16"/>
      <c r="IH219" s="16"/>
      <c r="II219" s="16"/>
      <c r="IJ219" s="16"/>
      <c r="IK219" s="16"/>
      <c r="IL219" s="16"/>
      <c r="IM219" s="16"/>
      <c r="IN219" s="16"/>
      <c r="IO219" s="16"/>
      <c r="IP219" s="16"/>
      <c r="IQ219" s="16"/>
      <c r="IR219" s="16"/>
      <c r="IS219" s="16"/>
      <c r="IT219" s="16"/>
      <c r="IU219" s="16"/>
    </row>
    <row r="220" spans="1:255" x14ac:dyDescent="0.2">
      <c r="A220" s="54">
        <v>64</v>
      </c>
      <c r="B220" s="55" t="s">
        <v>367</v>
      </c>
      <c r="C220" s="56" t="s">
        <v>140</v>
      </c>
      <c r="D220" s="57">
        <v>8.5999999999999993E-2</v>
      </c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/>
      <c r="HO220" s="16"/>
      <c r="HP220" s="16"/>
      <c r="HQ220" s="16"/>
      <c r="HR220" s="16"/>
      <c r="HS220" s="16"/>
      <c r="HT220" s="16"/>
      <c r="HU220" s="16"/>
      <c r="HV220" s="16"/>
      <c r="HW220" s="16"/>
      <c r="HX220" s="16"/>
      <c r="HY220" s="16"/>
      <c r="HZ220" s="16"/>
      <c r="IA220" s="16"/>
      <c r="IB220" s="16"/>
      <c r="IC220" s="16"/>
      <c r="ID220" s="16"/>
      <c r="IE220" s="16"/>
      <c r="IF220" s="16"/>
      <c r="IG220" s="16"/>
      <c r="IH220" s="16"/>
      <c r="II220" s="16"/>
      <c r="IJ220" s="16"/>
      <c r="IK220" s="16"/>
      <c r="IL220" s="16"/>
      <c r="IM220" s="16"/>
      <c r="IN220" s="16"/>
      <c r="IO220" s="16"/>
      <c r="IP220" s="16"/>
      <c r="IQ220" s="16"/>
      <c r="IR220" s="16"/>
      <c r="IS220" s="16"/>
      <c r="IT220" s="16"/>
      <c r="IU220" s="16"/>
    </row>
    <row r="221" spans="1:255" x14ac:dyDescent="0.2">
      <c r="A221" s="50" t="s">
        <v>462</v>
      </c>
      <c r="B221" s="51" t="s">
        <v>371</v>
      </c>
      <c r="C221" s="52" t="s">
        <v>94</v>
      </c>
      <c r="D221" s="53">
        <f>Source!I278</f>
        <v>-2.8379999999999999E-2</v>
      </c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16"/>
      <c r="IJ221" s="16"/>
      <c r="IK221" s="16"/>
      <c r="IL221" s="16"/>
      <c r="IM221" s="16"/>
      <c r="IN221" s="16"/>
      <c r="IO221" s="16"/>
      <c r="IP221" s="16"/>
      <c r="IQ221" s="16"/>
      <c r="IR221" s="16"/>
      <c r="IS221" s="16"/>
      <c r="IT221" s="16"/>
      <c r="IU221" s="16"/>
    </row>
    <row r="222" spans="1:255" ht="24" x14ac:dyDescent="0.2">
      <c r="A222" s="50" t="s">
        <v>463</v>
      </c>
      <c r="B222" s="51" t="s">
        <v>375</v>
      </c>
      <c r="C222" s="52" t="s">
        <v>376</v>
      </c>
      <c r="D222" s="53">
        <f>Source!I279</f>
        <v>3</v>
      </c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6"/>
      <c r="EZ222" s="16"/>
      <c r="FA222" s="16"/>
      <c r="FB222" s="16"/>
      <c r="FC222" s="16"/>
      <c r="FD222" s="16"/>
      <c r="FE222" s="16"/>
      <c r="FF222" s="16"/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16"/>
      <c r="FW222" s="16"/>
      <c r="FX222" s="16"/>
      <c r="FY222" s="16"/>
      <c r="FZ222" s="16"/>
      <c r="GA222" s="16"/>
      <c r="GB222" s="16"/>
      <c r="GC222" s="16"/>
      <c r="GD222" s="16"/>
      <c r="GE222" s="16"/>
      <c r="GF222" s="16"/>
      <c r="GG222" s="16"/>
      <c r="GH222" s="16"/>
      <c r="GI222" s="16"/>
      <c r="GJ222" s="16"/>
      <c r="GK222" s="16"/>
      <c r="GL222" s="16"/>
      <c r="GM222" s="16"/>
      <c r="GN222" s="16"/>
      <c r="GO222" s="16"/>
      <c r="GP222" s="16"/>
      <c r="GQ222" s="16"/>
      <c r="GR222" s="16"/>
      <c r="GS222" s="16"/>
      <c r="GT222" s="16"/>
      <c r="GU222" s="16"/>
      <c r="GV222" s="16"/>
      <c r="GW222" s="16"/>
      <c r="GX222" s="16"/>
      <c r="GY222" s="16"/>
      <c r="GZ222" s="16"/>
      <c r="HA222" s="16"/>
      <c r="HB222" s="16"/>
      <c r="HC222" s="16"/>
      <c r="HD222" s="16"/>
      <c r="HE222" s="16"/>
      <c r="HF222" s="16"/>
      <c r="HG222" s="16"/>
      <c r="HH222" s="16"/>
      <c r="HI222" s="16"/>
      <c r="HJ222" s="16"/>
      <c r="HK222" s="16"/>
      <c r="HL222" s="16"/>
      <c r="HM222" s="16"/>
      <c r="HN222" s="16"/>
      <c r="HO222" s="16"/>
      <c r="HP222" s="16"/>
      <c r="HQ222" s="16"/>
      <c r="HR222" s="16"/>
      <c r="HS222" s="16"/>
      <c r="HT222" s="16"/>
      <c r="HU222" s="16"/>
      <c r="HV222" s="16"/>
      <c r="HW222" s="16"/>
      <c r="HX222" s="16"/>
      <c r="HY222" s="16"/>
      <c r="HZ222" s="16"/>
      <c r="IA222" s="16"/>
      <c r="IB222" s="16"/>
      <c r="IC222" s="16"/>
      <c r="ID222" s="16"/>
      <c r="IE222" s="16"/>
      <c r="IF222" s="16"/>
      <c r="IG222" s="16"/>
      <c r="IH222" s="16"/>
      <c r="II222" s="16"/>
      <c r="IJ222" s="16"/>
      <c r="IK222" s="16"/>
      <c r="IL222" s="16"/>
      <c r="IM222" s="16"/>
      <c r="IN222" s="16"/>
      <c r="IO222" s="16"/>
      <c r="IP222" s="16"/>
      <c r="IQ222" s="16"/>
      <c r="IR222" s="16"/>
      <c r="IS222" s="16"/>
      <c r="IT222" s="16"/>
      <c r="IU222" s="16"/>
    </row>
    <row r="223" spans="1:255" ht="24" x14ac:dyDescent="0.2">
      <c r="A223" s="50" t="s">
        <v>464</v>
      </c>
      <c r="B223" s="51" t="s">
        <v>380</v>
      </c>
      <c r="C223" s="52" t="s">
        <v>376</v>
      </c>
      <c r="D223" s="53">
        <f>Source!I280</f>
        <v>19</v>
      </c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  <c r="EY223" s="16"/>
      <c r="EZ223" s="16"/>
      <c r="FA223" s="16"/>
      <c r="FB223" s="16"/>
      <c r="FC223" s="16"/>
      <c r="FD223" s="16"/>
      <c r="FE223" s="16"/>
      <c r="FF223" s="16"/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16"/>
      <c r="FW223" s="16"/>
      <c r="FX223" s="16"/>
      <c r="FY223" s="16"/>
      <c r="FZ223" s="16"/>
      <c r="GA223" s="16"/>
      <c r="GB223" s="16"/>
      <c r="GC223" s="16"/>
      <c r="GD223" s="16"/>
      <c r="GE223" s="16"/>
      <c r="GF223" s="16"/>
      <c r="GG223" s="16"/>
      <c r="GH223" s="16"/>
      <c r="GI223" s="16"/>
      <c r="GJ223" s="16"/>
      <c r="GK223" s="16"/>
      <c r="GL223" s="16"/>
      <c r="GM223" s="16"/>
      <c r="GN223" s="16"/>
      <c r="GO223" s="16"/>
      <c r="GP223" s="16"/>
      <c r="GQ223" s="16"/>
      <c r="GR223" s="16"/>
      <c r="GS223" s="16"/>
      <c r="GT223" s="16"/>
      <c r="GU223" s="16"/>
      <c r="GV223" s="16"/>
      <c r="GW223" s="16"/>
      <c r="GX223" s="16"/>
      <c r="GY223" s="16"/>
      <c r="GZ223" s="16"/>
      <c r="HA223" s="16"/>
      <c r="HB223" s="16"/>
      <c r="HC223" s="16"/>
      <c r="HD223" s="16"/>
      <c r="HE223" s="16"/>
      <c r="HF223" s="16"/>
      <c r="HG223" s="16"/>
      <c r="HH223" s="16"/>
      <c r="HI223" s="16"/>
      <c r="HJ223" s="16"/>
      <c r="HK223" s="16"/>
      <c r="HL223" s="16"/>
      <c r="HM223" s="16"/>
      <c r="HN223" s="16"/>
      <c r="HO223" s="16"/>
      <c r="HP223" s="16"/>
      <c r="HQ223" s="16"/>
      <c r="HR223" s="16"/>
      <c r="HS223" s="16"/>
      <c r="HT223" s="16"/>
      <c r="HU223" s="16"/>
      <c r="HV223" s="16"/>
      <c r="HW223" s="16"/>
      <c r="HX223" s="16"/>
      <c r="HY223" s="16"/>
      <c r="HZ223" s="16"/>
      <c r="IA223" s="16"/>
      <c r="IB223" s="16"/>
      <c r="IC223" s="16"/>
      <c r="ID223" s="16"/>
      <c r="IE223" s="16"/>
      <c r="IF223" s="16"/>
      <c r="IG223" s="16"/>
      <c r="IH223" s="16"/>
      <c r="II223" s="16"/>
      <c r="IJ223" s="16"/>
      <c r="IK223" s="16"/>
      <c r="IL223" s="16"/>
      <c r="IM223" s="16"/>
      <c r="IN223" s="16"/>
      <c r="IO223" s="16"/>
      <c r="IP223" s="16"/>
      <c r="IQ223" s="16"/>
      <c r="IR223" s="16"/>
      <c r="IS223" s="16"/>
      <c r="IT223" s="16"/>
      <c r="IU223" s="16"/>
    </row>
    <row r="224" spans="1:255" ht="24" x14ac:dyDescent="0.2">
      <c r="A224" s="50" t="s">
        <v>465</v>
      </c>
      <c r="B224" s="51" t="s">
        <v>384</v>
      </c>
      <c r="C224" s="52" t="s">
        <v>376</v>
      </c>
      <c r="D224" s="53">
        <f>Source!I281</f>
        <v>1</v>
      </c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EX224" s="16"/>
      <c r="EY224" s="16"/>
      <c r="EZ224" s="16"/>
      <c r="FA224" s="16"/>
      <c r="FB224" s="16"/>
      <c r="FC224" s="16"/>
      <c r="FD224" s="16"/>
      <c r="FE224" s="16"/>
      <c r="FF224" s="16"/>
      <c r="FG224" s="16"/>
      <c r="FH224" s="16"/>
      <c r="FI224" s="16"/>
      <c r="FJ224" s="16"/>
      <c r="FK224" s="16"/>
      <c r="FL224" s="16"/>
      <c r="FM224" s="16"/>
      <c r="FN224" s="16"/>
      <c r="FO224" s="16"/>
      <c r="FP224" s="16"/>
      <c r="FQ224" s="16"/>
      <c r="FR224" s="16"/>
      <c r="FS224" s="16"/>
      <c r="FT224" s="16"/>
      <c r="FU224" s="16"/>
      <c r="FV224" s="16"/>
      <c r="FW224" s="16"/>
      <c r="FX224" s="16"/>
      <c r="FY224" s="16"/>
      <c r="FZ224" s="16"/>
      <c r="GA224" s="16"/>
      <c r="GB224" s="16"/>
      <c r="GC224" s="16"/>
      <c r="GD224" s="16"/>
      <c r="GE224" s="16"/>
      <c r="GF224" s="16"/>
      <c r="GG224" s="16"/>
      <c r="GH224" s="16"/>
      <c r="GI224" s="16"/>
      <c r="GJ224" s="16"/>
      <c r="GK224" s="16"/>
      <c r="GL224" s="16"/>
      <c r="GM224" s="16"/>
      <c r="GN224" s="16"/>
      <c r="GO224" s="16"/>
      <c r="GP224" s="16"/>
      <c r="GQ224" s="16"/>
      <c r="GR224" s="16"/>
      <c r="GS224" s="16"/>
      <c r="GT224" s="16"/>
      <c r="GU224" s="16"/>
      <c r="GV224" s="16"/>
      <c r="GW224" s="16"/>
      <c r="GX224" s="16"/>
      <c r="GY224" s="16"/>
      <c r="GZ224" s="16"/>
      <c r="HA224" s="16"/>
      <c r="HB224" s="16"/>
      <c r="HC224" s="16"/>
      <c r="HD224" s="16"/>
      <c r="HE224" s="16"/>
      <c r="HF224" s="16"/>
      <c r="HG224" s="16"/>
      <c r="HH224" s="16"/>
      <c r="HI224" s="16"/>
      <c r="HJ224" s="16"/>
      <c r="HK224" s="16"/>
      <c r="HL224" s="16"/>
      <c r="HM224" s="16"/>
      <c r="HN224" s="16"/>
      <c r="HO224" s="16"/>
      <c r="HP224" s="16"/>
      <c r="HQ224" s="16"/>
      <c r="HR224" s="16"/>
      <c r="HS224" s="16"/>
      <c r="HT224" s="16"/>
      <c r="HU224" s="16"/>
      <c r="HV224" s="16"/>
      <c r="HW224" s="16"/>
      <c r="HX224" s="16"/>
      <c r="HY224" s="16"/>
      <c r="HZ224" s="16"/>
      <c r="IA224" s="16"/>
      <c r="IB224" s="16"/>
      <c r="IC224" s="16"/>
      <c r="ID224" s="16"/>
      <c r="IE224" s="16"/>
      <c r="IF224" s="16"/>
      <c r="IG224" s="16"/>
      <c r="IH224" s="16"/>
      <c r="II224" s="16"/>
      <c r="IJ224" s="16"/>
      <c r="IK224" s="16"/>
      <c r="IL224" s="16"/>
      <c r="IM224" s="16"/>
      <c r="IN224" s="16"/>
      <c r="IO224" s="16"/>
      <c r="IP224" s="16"/>
      <c r="IQ224" s="16"/>
      <c r="IR224" s="16"/>
      <c r="IS224" s="16"/>
      <c r="IT224" s="16"/>
      <c r="IU224" s="16"/>
    </row>
    <row r="225" spans="1:255" x14ac:dyDescent="0.2">
      <c r="A225" s="54">
        <v>65</v>
      </c>
      <c r="B225" s="55" t="s">
        <v>388</v>
      </c>
      <c r="C225" s="56" t="s">
        <v>376</v>
      </c>
      <c r="D225" s="57">
        <v>3</v>
      </c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  <c r="FD225" s="16"/>
      <c r="FE225" s="16"/>
      <c r="FF225" s="16"/>
      <c r="FG225" s="16"/>
      <c r="FH225" s="16"/>
      <c r="FI225" s="16"/>
      <c r="FJ225" s="16"/>
      <c r="FK225" s="16"/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16"/>
      <c r="FW225" s="16"/>
      <c r="FX225" s="16"/>
      <c r="FY225" s="16"/>
      <c r="FZ225" s="16"/>
      <c r="GA225" s="16"/>
      <c r="GB225" s="16"/>
      <c r="GC225" s="16"/>
      <c r="GD225" s="16"/>
      <c r="GE225" s="16"/>
      <c r="GF225" s="16"/>
      <c r="GG225" s="16"/>
      <c r="GH225" s="16"/>
      <c r="GI225" s="16"/>
      <c r="GJ225" s="16"/>
      <c r="GK225" s="16"/>
      <c r="GL225" s="16"/>
      <c r="GM225" s="16"/>
      <c r="GN225" s="16"/>
      <c r="GO225" s="16"/>
      <c r="GP225" s="16"/>
      <c r="GQ225" s="16"/>
      <c r="GR225" s="16"/>
      <c r="GS225" s="16"/>
      <c r="GT225" s="16"/>
      <c r="GU225" s="16"/>
      <c r="GV225" s="16"/>
      <c r="GW225" s="16"/>
      <c r="GX225" s="16"/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16"/>
      <c r="HJ225" s="16"/>
      <c r="HK225" s="16"/>
      <c r="HL225" s="16"/>
      <c r="HM225" s="16"/>
      <c r="HN225" s="16"/>
      <c r="HO225" s="16"/>
      <c r="HP225" s="16"/>
      <c r="HQ225" s="16"/>
      <c r="HR225" s="16"/>
      <c r="HS225" s="16"/>
      <c r="HT225" s="16"/>
      <c r="HU225" s="16"/>
      <c r="HV225" s="16"/>
      <c r="HW225" s="16"/>
      <c r="HX225" s="16"/>
      <c r="HY225" s="16"/>
      <c r="HZ225" s="16"/>
      <c r="IA225" s="16"/>
      <c r="IB225" s="16"/>
      <c r="IC225" s="16"/>
      <c r="ID225" s="16"/>
      <c r="IE225" s="16"/>
      <c r="IF225" s="16"/>
      <c r="IG225" s="16"/>
      <c r="IH225" s="16"/>
      <c r="II225" s="16"/>
      <c r="IJ225" s="16"/>
      <c r="IK225" s="16"/>
      <c r="IL225" s="16"/>
      <c r="IM225" s="16"/>
      <c r="IN225" s="16"/>
      <c r="IO225" s="16"/>
      <c r="IP225" s="16"/>
      <c r="IQ225" s="16"/>
      <c r="IR225" s="16"/>
      <c r="IS225" s="16"/>
      <c r="IT225" s="16"/>
      <c r="IU225" s="16"/>
    </row>
    <row r="226" spans="1:255" x14ac:dyDescent="0.2">
      <c r="A226" s="50" t="s">
        <v>467</v>
      </c>
      <c r="B226" s="51" t="s">
        <v>398</v>
      </c>
      <c r="C226" s="52" t="s">
        <v>376</v>
      </c>
      <c r="D226" s="53">
        <f>Source!I283</f>
        <v>3</v>
      </c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6"/>
      <c r="GB226" s="16"/>
      <c r="GC226" s="16"/>
      <c r="GD226" s="16"/>
      <c r="GE226" s="16"/>
      <c r="GF226" s="16"/>
      <c r="GG226" s="16"/>
      <c r="GH226" s="16"/>
      <c r="GI226" s="16"/>
      <c r="GJ226" s="16"/>
      <c r="GK226" s="16"/>
      <c r="GL226" s="16"/>
      <c r="GM226" s="16"/>
      <c r="GN226" s="16"/>
      <c r="GO226" s="16"/>
      <c r="GP226" s="16"/>
      <c r="GQ226" s="16"/>
      <c r="GR226" s="16"/>
      <c r="GS226" s="16"/>
      <c r="GT226" s="16"/>
      <c r="GU226" s="16"/>
      <c r="GV226" s="16"/>
      <c r="GW226" s="16"/>
      <c r="GX226" s="16"/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16"/>
      <c r="HJ226" s="16"/>
      <c r="HK226" s="16"/>
      <c r="HL226" s="16"/>
      <c r="HM226" s="16"/>
      <c r="HN226" s="16"/>
      <c r="HO226" s="16"/>
      <c r="HP226" s="16"/>
      <c r="HQ226" s="16"/>
      <c r="HR226" s="16"/>
      <c r="HS226" s="16"/>
      <c r="HT226" s="16"/>
      <c r="HU226" s="16"/>
      <c r="HV226" s="16"/>
      <c r="HW226" s="16"/>
      <c r="HX226" s="16"/>
      <c r="HY226" s="16"/>
      <c r="HZ226" s="16"/>
      <c r="IA226" s="16"/>
      <c r="IB226" s="16"/>
      <c r="IC226" s="16"/>
      <c r="ID226" s="16"/>
      <c r="IE226" s="16"/>
      <c r="IF226" s="16"/>
      <c r="IG226" s="16"/>
      <c r="IH226" s="16"/>
      <c r="II226" s="16"/>
      <c r="IJ226" s="16"/>
      <c r="IK226" s="16"/>
      <c r="IL226" s="16"/>
      <c r="IM226" s="16"/>
      <c r="IN226" s="16"/>
      <c r="IO226" s="16"/>
      <c r="IP226" s="16"/>
      <c r="IQ226" s="16"/>
      <c r="IR226" s="16"/>
      <c r="IS226" s="16"/>
      <c r="IT226" s="16"/>
      <c r="IU226" s="16"/>
    </row>
    <row r="227" spans="1:255" x14ac:dyDescent="0.2">
      <c r="A227" s="54">
        <v>66</v>
      </c>
      <c r="B227" s="55" t="s">
        <v>401</v>
      </c>
      <c r="C227" s="56" t="s">
        <v>24</v>
      </c>
      <c r="D227" s="57">
        <v>2.1000000000000001E-2</v>
      </c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  <c r="EY227" s="16"/>
      <c r="EZ227" s="16"/>
      <c r="FA227" s="16"/>
      <c r="FB227" s="16"/>
      <c r="FC227" s="16"/>
      <c r="FD227" s="16"/>
      <c r="FE227" s="16"/>
      <c r="FF227" s="16"/>
      <c r="FG227" s="16"/>
      <c r="FH227" s="16"/>
      <c r="FI227" s="16"/>
      <c r="FJ227" s="16"/>
      <c r="FK227" s="16"/>
      <c r="FL227" s="16"/>
      <c r="FM227" s="16"/>
      <c r="FN227" s="16"/>
      <c r="FO227" s="16"/>
      <c r="FP227" s="16"/>
      <c r="FQ227" s="16"/>
      <c r="FR227" s="16"/>
      <c r="FS227" s="16"/>
      <c r="FT227" s="16"/>
      <c r="FU227" s="16"/>
      <c r="FV227" s="16"/>
      <c r="FW227" s="16"/>
      <c r="FX227" s="16"/>
      <c r="FY227" s="16"/>
      <c r="FZ227" s="16"/>
      <c r="GA227" s="16"/>
      <c r="GB227" s="16"/>
      <c r="GC227" s="16"/>
      <c r="GD227" s="16"/>
      <c r="GE227" s="16"/>
      <c r="GF227" s="16"/>
      <c r="GG227" s="16"/>
      <c r="GH227" s="16"/>
      <c r="GI227" s="16"/>
      <c r="GJ227" s="16"/>
      <c r="GK227" s="16"/>
      <c r="GL227" s="16"/>
      <c r="GM227" s="16"/>
      <c r="GN227" s="16"/>
      <c r="GO227" s="16"/>
      <c r="GP227" s="16"/>
      <c r="GQ227" s="16"/>
      <c r="GR227" s="16"/>
      <c r="GS227" s="16"/>
      <c r="GT227" s="16"/>
      <c r="GU227" s="16"/>
      <c r="GV227" s="16"/>
      <c r="GW227" s="16"/>
      <c r="GX227" s="16"/>
      <c r="GY227" s="16"/>
      <c r="GZ227" s="16"/>
      <c r="HA227" s="16"/>
      <c r="HB227" s="16"/>
      <c r="HC227" s="16"/>
      <c r="HD227" s="16"/>
      <c r="HE227" s="16"/>
      <c r="HF227" s="16"/>
      <c r="HG227" s="16"/>
      <c r="HH227" s="16"/>
      <c r="HI227" s="16"/>
      <c r="HJ227" s="16"/>
      <c r="HK227" s="16"/>
      <c r="HL227" s="16"/>
      <c r="HM227" s="16"/>
      <c r="HN227" s="16"/>
      <c r="HO227" s="16"/>
      <c r="HP227" s="16"/>
      <c r="HQ227" s="16"/>
      <c r="HR227" s="16"/>
      <c r="HS227" s="16"/>
      <c r="HT227" s="16"/>
      <c r="HU227" s="16"/>
      <c r="HV227" s="16"/>
      <c r="HW227" s="16"/>
      <c r="HX227" s="16"/>
      <c r="HY227" s="16"/>
      <c r="HZ227" s="16"/>
      <c r="IA227" s="16"/>
      <c r="IB227" s="16"/>
      <c r="IC227" s="16"/>
      <c r="ID227" s="16"/>
      <c r="IE227" s="16"/>
      <c r="IF227" s="16"/>
      <c r="IG227" s="16"/>
      <c r="IH227" s="16"/>
      <c r="II227" s="16"/>
      <c r="IJ227" s="16"/>
      <c r="IK227" s="16"/>
      <c r="IL227" s="16"/>
      <c r="IM227" s="16"/>
      <c r="IN227" s="16"/>
      <c r="IO227" s="16"/>
      <c r="IP227" s="16"/>
      <c r="IQ227" s="16"/>
      <c r="IR227" s="16"/>
      <c r="IS227" s="16"/>
      <c r="IT227" s="16"/>
      <c r="IU227" s="16"/>
    </row>
    <row r="228" spans="1:255" x14ac:dyDescent="0.2">
      <c r="A228" s="50" t="s">
        <v>469</v>
      </c>
      <c r="B228" s="51" t="s">
        <v>371</v>
      </c>
      <c r="C228" s="52" t="s">
        <v>94</v>
      </c>
      <c r="D228" s="53">
        <f>Source!I285</f>
        <v>-1.197E-2</v>
      </c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  <c r="GB228" s="16"/>
      <c r="GC228" s="16"/>
      <c r="GD228" s="16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6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/>
      <c r="HM228" s="16"/>
      <c r="HN228" s="16"/>
      <c r="HO228" s="16"/>
      <c r="HP228" s="16"/>
      <c r="HQ228" s="16"/>
      <c r="HR228" s="16"/>
      <c r="HS228" s="16"/>
      <c r="HT228" s="16"/>
      <c r="HU228" s="16"/>
      <c r="HV228" s="16"/>
      <c r="HW228" s="16"/>
      <c r="HX228" s="16"/>
      <c r="HY228" s="16"/>
      <c r="HZ228" s="16"/>
      <c r="IA228" s="16"/>
      <c r="IB228" s="16"/>
      <c r="IC228" s="16"/>
      <c r="ID228" s="16"/>
      <c r="IE228" s="16"/>
      <c r="IF228" s="16"/>
      <c r="IG228" s="16"/>
      <c r="IH228" s="16"/>
      <c r="II228" s="16"/>
      <c r="IJ228" s="16"/>
      <c r="IK228" s="16"/>
      <c r="IL228" s="16"/>
      <c r="IM228" s="16"/>
      <c r="IN228" s="16"/>
      <c r="IO228" s="16"/>
      <c r="IP228" s="16"/>
      <c r="IQ228" s="16"/>
      <c r="IR228" s="16"/>
      <c r="IS228" s="16"/>
      <c r="IT228" s="16"/>
      <c r="IU228" s="16"/>
    </row>
    <row r="229" spans="1:255" ht="24" x14ac:dyDescent="0.2">
      <c r="A229" s="50" t="s">
        <v>470</v>
      </c>
      <c r="B229" s="51" t="s">
        <v>405</v>
      </c>
      <c r="C229" s="52" t="s">
        <v>376</v>
      </c>
      <c r="D229" s="53">
        <f>Source!I286</f>
        <v>3.0000000000000004</v>
      </c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6"/>
      <c r="FE229" s="16"/>
      <c r="FF229" s="16"/>
      <c r="FG229" s="16"/>
      <c r="FH229" s="16"/>
      <c r="FI229" s="16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16"/>
      <c r="FU229" s="16"/>
      <c r="FV229" s="16"/>
      <c r="FW229" s="16"/>
      <c r="FX229" s="16"/>
      <c r="FY229" s="16"/>
      <c r="FZ229" s="16"/>
      <c r="GA229" s="16"/>
      <c r="GB229" s="16"/>
      <c r="GC229" s="16"/>
      <c r="GD229" s="16"/>
      <c r="GE229" s="16"/>
      <c r="GF229" s="16"/>
      <c r="GG229" s="16"/>
      <c r="GH229" s="16"/>
      <c r="GI229" s="16"/>
      <c r="GJ229" s="16"/>
      <c r="GK229" s="16"/>
      <c r="GL229" s="16"/>
      <c r="GM229" s="16"/>
      <c r="GN229" s="16"/>
      <c r="GO229" s="16"/>
      <c r="GP229" s="16"/>
      <c r="GQ229" s="16"/>
      <c r="GR229" s="16"/>
      <c r="GS229" s="16"/>
      <c r="GT229" s="16"/>
      <c r="GU229" s="16"/>
      <c r="GV229" s="16"/>
      <c r="GW229" s="16"/>
      <c r="GX229" s="16"/>
      <c r="GY229" s="16"/>
      <c r="GZ229" s="16"/>
      <c r="HA229" s="16"/>
      <c r="HB229" s="16"/>
      <c r="HC229" s="16"/>
      <c r="HD229" s="16"/>
      <c r="HE229" s="16"/>
      <c r="HF229" s="16"/>
      <c r="HG229" s="16"/>
      <c r="HH229" s="16"/>
      <c r="HI229" s="16"/>
      <c r="HJ229" s="16"/>
      <c r="HK229" s="16"/>
      <c r="HL229" s="16"/>
      <c r="HM229" s="16"/>
      <c r="HN229" s="16"/>
      <c r="HO229" s="16"/>
      <c r="HP229" s="16"/>
      <c r="HQ229" s="16"/>
      <c r="HR229" s="16"/>
      <c r="HS229" s="16"/>
      <c r="HT229" s="16"/>
      <c r="HU229" s="16"/>
      <c r="HV229" s="16"/>
      <c r="HW229" s="16"/>
      <c r="HX229" s="16"/>
      <c r="HY229" s="16"/>
      <c r="HZ229" s="16"/>
      <c r="IA229" s="16"/>
      <c r="IB229" s="16"/>
      <c r="IC229" s="16"/>
      <c r="ID229" s="16"/>
      <c r="IE229" s="16"/>
      <c r="IF229" s="16"/>
      <c r="IG229" s="16"/>
      <c r="IH229" s="16"/>
      <c r="II229" s="16"/>
      <c r="IJ229" s="16"/>
      <c r="IK229" s="16"/>
      <c r="IL229" s="16"/>
      <c r="IM229" s="16"/>
      <c r="IN229" s="16"/>
      <c r="IO229" s="16"/>
      <c r="IP229" s="16"/>
      <c r="IQ229" s="16"/>
      <c r="IR229" s="16"/>
      <c r="IS229" s="16"/>
      <c r="IT229" s="16"/>
      <c r="IU229" s="16"/>
    </row>
    <row r="230" spans="1:255" ht="24" x14ac:dyDescent="0.2">
      <c r="A230" s="50" t="s">
        <v>471</v>
      </c>
      <c r="B230" s="51" t="s">
        <v>409</v>
      </c>
      <c r="C230" s="52" t="s">
        <v>376</v>
      </c>
      <c r="D230" s="53">
        <f>Source!I287</f>
        <v>3.0000000000000004</v>
      </c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/>
      <c r="HN230" s="16"/>
      <c r="HO230" s="16"/>
      <c r="HP230" s="16"/>
      <c r="HQ230" s="16"/>
      <c r="HR230" s="16"/>
      <c r="HS230" s="16"/>
      <c r="HT230" s="16"/>
      <c r="HU230" s="16"/>
      <c r="HV230" s="16"/>
      <c r="HW230" s="16"/>
      <c r="HX230" s="16"/>
      <c r="HY230" s="16"/>
      <c r="HZ230" s="16"/>
      <c r="IA230" s="16"/>
      <c r="IB230" s="16"/>
      <c r="IC230" s="16"/>
      <c r="ID230" s="16"/>
      <c r="IE230" s="16"/>
      <c r="IF230" s="16"/>
      <c r="IG230" s="16"/>
      <c r="IH230" s="16"/>
      <c r="II230" s="16"/>
      <c r="IJ230" s="16"/>
      <c r="IK230" s="16"/>
      <c r="IL230" s="16"/>
      <c r="IM230" s="16"/>
      <c r="IN230" s="16"/>
      <c r="IO230" s="16"/>
      <c r="IP230" s="16"/>
      <c r="IQ230" s="16"/>
      <c r="IR230" s="16"/>
      <c r="IS230" s="16"/>
      <c r="IT230" s="16"/>
      <c r="IU230" s="16"/>
    </row>
    <row r="231" spans="1:255" ht="24" x14ac:dyDescent="0.2">
      <c r="A231" s="50" t="s">
        <v>472</v>
      </c>
      <c r="B231" s="51" t="s">
        <v>413</v>
      </c>
      <c r="C231" s="52" t="s">
        <v>376</v>
      </c>
      <c r="D231" s="53">
        <f>Source!I288</f>
        <v>14</v>
      </c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/>
      <c r="HN231" s="16"/>
      <c r="HO231" s="16"/>
      <c r="HP231" s="16"/>
      <c r="HQ231" s="16"/>
      <c r="HR231" s="16"/>
      <c r="HS231" s="16"/>
      <c r="HT231" s="16"/>
      <c r="HU231" s="16"/>
      <c r="HV231" s="16"/>
      <c r="HW231" s="16"/>
      <c r="HX231" s="16"/>
      <c r="HY231" s="16"/>
      <c r="HZ231" s="16"/>
      <c r="IA231" s="16"/>
      <c r="IB231" s="16"/>
      <c r="IC231" s="16"/>
      <c r="ID231" s="16"/>
      <c r="IE231" s="16"/>
      <c r="IF231" s="16"/>
      <c r="IG231" s="16"/>
      <c r="IH231" s="16"/>
      <c r="II231" s="16"/>
      <c r="IJ231" s="16"/>
      <c r="IK231" s="16"/>
      <c r="IL231" s="16"/>
      <c r="IM231" s="16"/>
      <c r="IN231" s="16"/>
      <c r="IO231" s="16"/>
      <c r="IP231" s="16"/>
      <c r="IQ231" s="16"/>
      <c r="IR231" s="16"/>
      <c r="IS231" s="16"/>
      <c r="IT231" s="16"/>
      <c r="IU231" s="16"/>
    </row>
    <row r="232" spans="1:255" ht="24.75" thickBot="1" x14ac:dyDescent="0.25">
      <c r="A232" s="50" t="s">
        <v>473</v>
      </c>
      <c r="B232" s="51" t="s">
        <v>417</v>
      </c>
      <c r="C232" s="52" t="s">
        <v>376</v>
      </c>
      <c r="D232" s="53">
        <f>Source!I289</f>
        <v>3.0000000000000004</v>
      </c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  <c r="FD232" s="16"/>
      <c r="FE232" s="16"/>
      <c r="FF232" s="16"/>
      <c r="FG232" s="16"/>
      <c r="FH232" s="16"/>
      <c r="FI232" s="16"/>
      <c r="FJ232" s="16"/>
      <c r="FK232" s="16"/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16"/>
      <c r="FW232" s="16"/>
      <c r="FX232" s="16"/>
      <c r="FY232" s="16"/>
      <c r="FZ232" s="16"/>
      <c r="GA232" s="16"/>
      <c r="GB232" s="16"/>
      <c r="GC232" s="16"/>
      <c r="GD232" s="16"/>
      <c r="GE232" s="16"/>
      <c r="GF232" s="16"/>
      <c r="GG232" s="16"/>
      <c r="GH232" s="16"/>
      <c r="GI232" s="16"/>
      <c r="GJ232" s="16"/>
      <c r="GK232" s="16"/>
      <c r="GL232" s="16"/>
      <c r="GM232" s="16"/>
      <c r="GN232" s="16"/>
      <c r="GO232" s="16"/>
      <c r="GP232" s="16"/>
      <c r="GQ232" s="16"/>
      <c r="GR232" s="16"/>
      <c r="GS232" s="16"/>
      <c r="GT232" s="16"/>
      <c r="GU232" s="16"/>
      <c r="GV232" s="16"/>
      <c r="GW232" s="16"/>
      <c r="GX232" s="16"/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16"/>
      <c r="HJ232" s="16"/>
      <c r="HK232" s="16"/>
      <c r="HL232" s="16"/>
      <c r="HM232" s="16"/>
      <c r="HN232" s="16"/>
      <c r="HO232" s="16"/>
      <c r="HP232" s="16"/>
      <c r="HQ232" s="16"/>
      <c r="HR232" s="16"/>
      <c r="HS232" s="16"/>
      <c r="HT232" s="16"/>
      <c r="HU232" s="16"/>
      <c r="HV232" s="16"/>
      <c r="HW232" s="16"/>
      <c r="HX232" s="16"/>
      <c r="HY232" s="16"/>
      <c r="HZ232" s="16"/>
      <c r="IA232" s="16"/>
      <c r="IB232" s="16"/>
      <c r="IC232" s="16"/>
      <c r="ID232" s="16"/>
      <c r="IE232" s="16"/>
      <c r="IF232" s="16"/>
      <c r="IG232" s="16"/>
      <c r="IH232" s="16"/>
      <c r="II232" s="16"/>
      <c r="IJ232" s="16"/>
      <c r="IK232" s="16"/>
      <c r="IL232" s="16"/>
      <c r="IM232" s="16"/>
      <c r="IN232" s="16"/>
      <c r="IO232" s="16"/>
      <c r="IP232" s="16"/>
      <c r="IQ232" s="16"/>
      <c r="IR232" s="16"/>
      <c r="IS232" s="16"/>
      <c r="IT232" s="16"/>
      <c r="IU232" s="16"/>
    </row>
    <row r="233" spans="1:255" x14ac:dyDescent="0.2">
      <c r="A233" s="38"/>
      <c r="B233" s="38"/>
      <c r="C233" s="38"/>
      <c r="D233" s="38"/>
    </row>
    <row r="234" spans="1:255" x14ac:dyDescent="0.2">
      <c r="A234" t="s">
        <v>976</v>
      </c>
      <c r="B234" t="s">
        <v>985</v>
      </c>
    </row>
    <row r="235" spans="1:255" ht="13.5" thickBot="1" x14ac:dyDescent="0.25"/>
    <row r="236" spans="1:255" ht="24" x14ac:dyDescent="0.2">
      <c r="A236" s="42">
        <v>67</v>
      </c>
      <c r="B236" s="43" t="s">
        <v>477</v>
      </c>
      <c r="C236" s="44" t="s">
        <v>478</v>
      </c>
      <c r="D236" s="45">
        <v>0.96</v>
      </c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  <c r="EY236" s="16"/>
      <c r="EZ236" s="16"/>
      <c r="FA236" s="16"/>
      <c r="FB236" s="16"/>
      <c r="FC236" s="16"/>
      <c r="FD236" s="16"/>
      <c r="FE236" s="16"/>
      <c r="FF236" s="16"/>
      <c r="FG236" s="16"/>
      <c r="FH236" s="16"/>
      <c r="FI236" s="16"/>
      <c r="FJ236" s="16"/>
      <c r="FK236" s="16"/>
      <c r="FL236" s="16"/>
      <c r="FM236" s="16"/>
      <c r="FN236" s="16"/>
      <c r="FO236" s="16"/>
      <c r="FP236" s="16"/>
      <c r="FQ236" s="16"/>
      <c r="FR236" s="16"/>
      <c r="FS236" s="16"/>
      <c r="FT236" s="16"/>
      <c r="FU236" s="16"/>
      <c r="FV236" s="16"/>
      <c r="FW236" s="16"/>
      <c r="FX236" s="16"/>
      <c r="FY236" s="16"/>
      <c r="FZ236" s="16"/>
      <c r="GA236" s="16"/>
      <c r="GB236" s="16"/>
      <c r="GC236" s="16"/>
      <c r="GD236" s="16"/>
      <c r="GE236" s="16"/>
      <c r="GF236" s="16"/>
      <c r="GG236" s="16"/>
      <c r="GH236" s="16"/>
      <c r="GI236" s="16"/>
      <c r="GJ236" s="16"/>
      <c r="GK236" s="16"/>
      <c r="GL236" s="16"/>
      <c r="GM236" s="16"/>
      <c r="GN236" s="16"/>
      <c r="GO236" s="16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6"/>
      <c r="HJ236" s="16"/>
      <c r="HK236" s="16"/>
      <c r="HL236" s="16"/>
      <c r="HM236" s="16"/>
      <c r="HN236" s="16"/>
      <c r="HO236" s="16"/>
      <c r="HP236" s="16"/>
      <c r="HQ236" s="16"/>
      <c r="HR236" s="16"/>
      <c r="HS236" s="16"/>
      <c r="HT236" s="16"/>
      <c r="HU236" s="16"/>
      <c r="HV236" s="16"/>
      <c r="HW236" s="16"/>
      <c r="HX236" s="16"/>
      <c r="HY236" s="16"/>
      <c r="HZ236" s="16"/>
      <c r="IA236" s="16"/>
      <c r="IB236" s="16"/>
      <c r="IC236" s="16"/>
      <c r="ID236" s="16"/>
      <c r="IE236" s="16"/>
      <c r="IF236" s="16"/>
      <c r="IG236" s="16"/>
      <c r="IH236" s="16"/>
      <c r="II236" s="16"/>
      <c r="IJ236" s="16"/>
      <c r="IK236" s="16"/>
      <c r="IL236" s="16"/>
      <c r="IM236" s="16"/>
      <c r="IN236" s="16"/>
      <c r="IO236" s="16"/>
      <c r="IP236" s="16"/>
      <c r="IQ236" s="16"/>
      <c r="IR236" s="16"/>
      <c r="IS236" s="16"/>
      <c r="IT236" s="16"/>
      <c r="IU236" s="16"/>
    </row>
    <row r="237" spans="1:255" ht="24" x14ac:dyDescent="0.2">
      <c r="A237" s="50" t="s">
        <v>485</v>
      </c>
      <c r="B237" s="51" t="s">
        <v>487</v>
      </c>
      <c r="C237" s="52" t="s">
        <v>488</v>
      </c>
      <c r="D237" s="53">
        <f>Source!I326</f>
        <v>0.91200000000000003</v>
      </c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  <c r="EY237" s="16"/>
      <c r="EZ237" s="16"/>
      <c r="FA237" s="16"/>
      <c r="FB237" s="16"/>
      <c r="FC237" s="16"/>
      <c r="FD237" s="16"/>
      <c r="FE237" s="16"/>
      <c r="FF237" s="16"/>
      <c r="FG237" s="16"/>
      <c r="FH237" s="16"/>
      <c r="FI237" s="16"/>
      <c r="FJ237" s="16"/>
      <c r="FK237" s="16"/>
      <c r="FL237" s="16"/>
      <c r="FM237" s="16"/>
      <c r="FN237" s="16"/>
      <c r="FO237" s="16"/>
      <c r="FP237" s="16"/>
      <c r="FQ237" s="16"/>
      <c r="FR237" s="16"/>
      <c r="FS237" s="16"/>
      <c r="FT237" s="16"/>
      <c r="FU237" s="16"/>
      <c r="FV237" s="16"/>
      <c r="FW237" s="16"/>
      <c r="FX237" s="16"/>
      <c r="FY237" s="16"/>
      <c r="FZ237" s="16"/>
      <c r="GA237" s="16"/>
      <c r="GB237" s="16"/>
      <c r="GC237" s="16"/>
      <c r="GD237" s="16"/>
      <c r="GE237" s="16"/>
      <c r="GF237" s="16"/>
      <c r="GG237" s="16"/>
      <c r="GH237" s="16"/>
      <c r="GI237" s="16"/>
      <c r="GJ237" s="16"/>
      <c r="GK237" s="16"/>
      <c r="GL237" s="16"/>
      <c r="GM237" s="16"/>
      <c r="GN237" s="16"/>
      <c r="GO237" s="16"/>
      <c r="GP237" s="16"/>
      <c r="GQ237" s="16"/>
      <c r="GR237" s="16"/>
      <c r="GS237" s="16"/>
      <c r="GT237" s="16"/>
      <c r="GU237" s="16"/>
      <c r="GV237" s="16"/>
      <c r="GW237" s="16"/>
      <c r="GX237" s="16"/>
      <c r="GY237" s="16"/>
      <c r="GZ237" s="16"/>
      <c r="HA237" s="16"/>
      <c r="HB237" s="16"/>
      <c r="HC237" s="16"/>
      <c r="HD237" s="16"/>
      <c r="HE237" s="16"/>
      <c r="HF237" s="16"/>
      <c r="HG237" s="16"/>
      <c r="HH237" s="16"/>
      <c r="HI237" s="16"/>
      <c r="HJ237" s="16"/>
      <c r="HK237" s="16"/>
      <c r="HL237" s="16"/>
      <c r="HM237" s="16"/>
      <c r="HN237" s="16"/>
      <c r="HO237" s="16"/>
      <c r="HP237" s="16"/>
      <c r="HQ237" s="16"/>
      <c r="HR237" s="16"/>
      <c r="HS237" s="16"/>
      <c r="HT237" s="16"/>
      <c r="HU237" s="16"/>
      <c r="HV237" s="16"/>
      <c r="HW237" s="16"/>
      <c r="HX237" s="16"/>
      <c r="HY237" s="16"/>
      <c r="HZ237" s="16"/>
      <c r="IA237" s="16"/>
      <c r="IB237" s="16"/>
      <c r="IC237" s="16"/>
      <c r="ID237" s="16"/>
      <c r="IE237" s="16"/>
      <c r="IF237" s="16"/>
      <c r="IG237" s="16"/>
      <c r="IH237" s="16"/>
      <c r="II237" s="16"/>
      <c r="IJ237" s="16"/>
      <c r="IK237" s="16"/>
      <c r="IL237" s="16"/>
      <c r="IM237" s="16"/>
      <c r="IN237" s="16"/>
      <c r="IO237" s="16"/>
      <c r="IP237" s="16"/>
      <c r="IQ237" s="16"/>
      <c r="IR237" s="16"/>
      <c r="IS237" s="16"/>
      <c r="IT237" s="16"/>
      <c r="IU237" s="16"/>
    </row>
    <row r="238" spans="1:255" ht="24" x14ac:dyDescent="0.2">
      <c r="A238" s="54">
        <v>68</v>
      </c>
      <c r="B238" s="55" t="s">
        <v>492</v>
      </c>
      <c r="C238" s="56" t="s">
        <v>478</v>
      </c>
      <c r="D238" s="57">
        <v>-0.96</v>
      </c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  <c r="EY238" s="16"/>
      <c r="EZ238" s="16"/>
      <c r="FA238" s="16"/>
      <c r="FB238" s="16"/>
      <c r="FC238" s="16"/>
      <c r="FD238" s="16"/>
      <c r="FE238" s="16"/>
      <c r="FF238" s="16"/>
      <c r="FG238" s="16"/>
      <c r="FH238" s="16"/>
      <c r="FI238" s="16"/>
      <c r="FJ238" s="16"/>
      <c r="FK238" s="16"/>
      <c r="FL238" s="16"/>
      <c r="FM238" s="16"/>
      <c r="FN238" s="16"/>
      <c r="FO238" s="16"/>
      <c r="FP238" s="16"/>
      <c r="FQ238" s="16"/>
      <c r="FR238" s="16"/>
      <c r="FS238" s="16"/>
      <c r="FT238" s="16"/>
      <c r="FU238" s="16"/>
      <c r="FV238" s="16"/>
      <c r="FW238" s="16"/>
      <c r="FX238" s="16"/>
      <c r="FY238" s="16"/>
      <c r="FZ238" s="16"/>
      <c r="GA238" s="16"/>
      <c r="GB238" s="16"/>
      <c r="GC238" s="16"/>
      <c r="GD238" s="16"/>
      <c r="GE238" s="16"/>
      <c r="GF238" s="16"/>
      <c r="GG238" s="16"/>
      <c r="GH238" s="16"/>
      <c r="GI238" s="16"/>
      <c r="GJ238" s="16"/>
      <c r="GK238" s="16"/>
      <c r="GL238" s="16"/>
      <c r="GM238" s="16"/>
      <c r="GN238" s="16"/>
      <c r="GO238" s="16"/>
      <c r="GP238" s="16"/>
      <c r="GQ238" s="16"/>
      <c r="GR238" s="16"/>
      <c r="GS238" s="16"/>
      <c r="GT238" s="16"/>
      <c r="GU238" s="16"/>
      <c r="GV238" s="16"/>
      <c r="GW238" s="16"/>
      <c r="GX238" s="16"/>
      <c r="GY238" s="16"/>
      <c r="GZ238" s="16"/>
      <c r="HA238" s="16"/>
      <c r="HB238" s="16"/>
      <c r="HC238" s="16"/>
      <c r="HD238" s="16"/>
      <c r="HE238" s="16"/>
      <c r="HF238" s="16"/>
      <c r="HG238" s="16"/>
      <c r="HH238" s="16"/>
      <c r="HI238" s="16"/>
      <c r="HJ238" s="16"/>
      <c r="HK238" s="16"/>
      <c r="HL238" s="16"/>
      <c r="HM238" s="16"/>
      <c r="HN238" s="16"/>
      <c r="HO238" s="16"/>
      <c r="HP238" s="16"/>
      <c r="HQ238" s="16"/>
      <c r="HR238" s="16"/>
      <c r="HS238" s="16"/>
      <c r="HT238" s="16"/>
      <c r="HU238" s="16"/>
      <c r="HV238" s="16"/>
      <c r="HW238" s="16"/>
      <c r="HX238" s="16"/>
      <c r="HY238" s="16"/>
      <c r="HZ238" s="16"/>
      <c r="IA238" s="16"/>
      <c r="IB238" s="16"/>
      <c r="IC238" s="16"/>
      <c r="ID238" s="16"/>
      <c r="IE238" s="16"/>
      <c r="IF238" s="16"/>
      <c r="IG238" s="16"/>
      <c r="IH238" s="16"/>
      <c r="II238" s="16"/>
      <c r="IJ238" s="16"/>
      <c r="IK238" s="16"/>
      <c r="IL238" s="16"/>
      <c r="IM238" s="16"/>
      <c r="IN238" s="16"/>
      <c r="IO238" s="16"/>
      <c r="IP238" s="16"/>
      <c r="IQ238" s="16"/>
      <c r="IR238" s="16"/>
      <c r="IS238" s="16"/>
      <c r="IT238" s="16"/>
      <c r="IU238" s="16"/>
    </row>
    <row r="239" spans="1:255" ht="24" x14ac:dyDescent="0.2">
      <c r="A239" s="50" t="s">
        <v>495</v>
      </c>
      <c r="B239" s="51" t="s">
        <v>487</v>
      </c>
      <c r="C239" s="52" t="s">
        <v>488</v>
      </c>
      <c r="D239" s="53">
        <f>Source!I328</f>
        <v>-0.38400000000000001</v>
      </c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6"/>
      <c r="GB239" s="16"/>
      <c r="GC239" s="16"/>
      <c r="GD239" s="16"/>
      <c r="GE239" s="16"/>
      <c r="GF239" s="16"/>
      <c r="GG239" s="16"/>
      <c r="GH239" s="16"/>
      <c r="GI239" s="16"/>
      <c r="GJ239" s="16"/>
      <c r="GK239" s="16"/>
      <c r="GL239" s="16"/>
      <c r="GM239" s="16"/>
      <c r="GN239" s="16"/>
      <c r="GO239" s="16"/>
      <c r="GP239" s="16"/>
      <c r="GQ239" s="16"/>
      <c r="GR239" s="16"/>
      <c r="GS239" s="16"/>
      <c r="GT239" s="16"/>
      <c r="GU239" s="16"/>
      <c r="GV239" s="16"/>
      <c r="GW239" s="16"/>
      <c r="GX239" s="16"/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16"/>
      <c r="HJ239" s="16"/>
      <c r="HK239" s="16"/>
      <c r="HL239" s="16"/>
      <c r="HM239" s="16"/>
      <c r="HN239" s="16"/>
      <c r="HO239" s="16"/>
      <c r="HP239" s="16"/>
      <c r="HQ239" s="16"/>
      <c r="HR239" s="16"/>
      <c r="HS239" s="16"/>
      <c r="HT239" s="16"/>
      <c r="HU239" s="16"/>
      <c r="HV239" s="16"/>
      <c r="HW239" s="16"/>
      <c r="HX239" s="16"/>
      <c r="HY239" s="16"/>
      <c r="HZ239" s="16"/>
      <c r="IA239" s="16"/>
      <c r="IB239" s="16"/>
      <c r="IC239" s="16"/>
      <c r="ID239" s="16"/>
      <c r="IE239" s="16"/>
      <c r="IF239" s="16"/>
      <c r="IG239" s="16"/>
      <c r="IH239" s="16"/>
      <c r="II239" s="16"/>
      <c r="IJ239" s="16"/>
      <c r="IK239" s="16"/>
      <c r="IL239" s="16"/>
      <c r="IM239" s="16"/>
      <c r="IN239" s="16"/>
      <c r="IO239" s="16"/>
      <c r="IP239" s="16"/>
      <c r="IQ239" s="16"/>
      <c r="IR239" s="16"/>
      <c r="IS239" s="16"/>
      <c r="IT239" s="16"/>
      <c r="IU239" s="16"/>
    </row>
    <row r="240" spans="1:255" ht="24" x14ac:dyDescent="0.2">
      <c r="A240" s="54">
        <v>69</v>
      </c>
      <c r="B240" s="55" t="s">
        <v>498</v>
      </c>
      <c r="C240" s="56" t="s">
        <v>94</v>
      </c>
      <c r="D240" s="57">
        <v>0.77300000000000002</v>
      </c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  <c r="EY240" s="16"/>
      <c r="EZ240" s="16"/>
      <c r="FA240" s="16"/>
      <c r="FB240" s="16"/>
      <c r="FC240" s="16"/>
      <c r="FD240" s="16"/>
      <c r="FE240" s="16"/>
      <c r="FF240" s="16"/>
      <c r="FG240" s="16"/>
      <c r="FH240" s="16"/>
      <c r="FI240" s="16"/>
      <c r="FJ240" s="16"/>
      <c r="FK240" s="16"/>
      <c r="FL240" s="16"/>
      <c r="FM240" s="16"/>
      <c r="FN240" s="16"/>
      <c r="FO240" s="16"/>
      <c r="FP240" s="16"/>
      <c r="FQ240" s="16"/>
      <c r="FR240" s="16"/>
      <c r="FS240" s="16"/>
      <c r="FT240" s="16"/>
      <c r="FU240" s="16"/>
      <c r="FV240" s="16"/>
      <c r="FW240" s="16"/>
      <c r="FX240" s="16"/>
      <c r="FY240" s="16"/>
      <c r="FZ240" s="16"/>
      <c r="GA240" s="16"/>
      <c r="GB240" s="16"/>
      <c r="GC240" s="16"/>
      <c r="GD240" s="16"/>
      <c r="GE240" s="16"/>
      <c r="GF240" s="16"/>
      <c r="GG240" s="16"/>
      <c r="GH240" s="16"/>
      <c r="GI240" s="16"/>
      <c r="GJ240" s="16"/>
      <c r="GK240" s="16"/>
      <c r="GL240" s="16"/>
      <c r="GM240" s="16"/>
      <c r="GN240" s="16"/>
      <c r="GO240" s="16"/>
      <c r="GP240" s="16"/>
      <c r="GQ240" s="16"/>
      <c r="GR240" s="16"/>
      <c r="GS240" s="16"/>
      <c r="GT240" s="16"/>
      <c r="GU240" s="16"/>
      <c r="GV240" s="16"/>
      <c r="GW240" s="16"/>
      <c r="GX240" s="16"/>
      <c r="GY240" s="16"/>
      <c r="GZ240" s="16"/>
      <c r="HA240" s="16"/>
      <c r="HB240" s="16"/>
      <c r="HC240" s="16"/>
      <c r="HD240" s="16"/>
      <c r="HE240" s="16"/>
      <c r="HF240" s="16"/>
      <c r="HG240" s="16"/>
      <c r="HH240" s="16"/>
      <c r="HI240" s="16"/>
      <c r="HJ240" s="16"/>
      <c r="HK240" s="16"/>
      <c r="HL240" s="16"/>
      <c r="HM240" s="16"/>
      <c r="HN240" s="16"/>
      <c r="HO240" s="16"/>
      <c r="HP240" s="16"/>
      <c r="HQ240" s="16"/>
      <c r="HR240" s="16"/>
      <c r="HS240" s="16"/>
      <c r="HT240" s="16"/>
      <c r="HU240" s="16"/>
      <c r="HV240" s="16"/>
      <c r="HW240" s="16"/>
      <c r="HX240" s="16"/>
      <c r="HY240" s="16"/>
      <c r="HZ240" s="16"/>
      <c r="IA240" s="16"/>
      <c r="IB240" s="16"/>
      <c r="IC240" s="16"/>
      <c r="ID240" s="16"/>
      <c r="IE240" s="16"/>
      <c r="IF240" s="16"/>
      <c r="IG240" s="16"/>
      <c r="IH240" s="16"/>
      <c r="II240" s="16"/>
      <c r="IJ240" s="16"/>
      <c r="IK240" s="16"/>
      <c r="IL240" s="16"/>
      <c r="IM240" s="16"/>
      <c r="IN240" s="16"/>
      <c r="IO240" s="16"/>
      <c r="IP240" s="16"/>
      <c r="IQ240" s="16"/>
      <c r="IR240" s="16"/>
      <c r="IS240" s="16"/>
      <c r="IT240" s="16"/>
      <c r="IU240" s="16"/>
    </row>
    <row r="241" spans="1:255" x14ac:dyDescent="0.2">
      <c r="A241" s="50" t="s">
        <v>500</v>
      </c>
      <c r="B241" s="51" t="s">
        <v>502</v>
      </c>
      <c r="C241" s="52" t="s">
        <v>503</v>
      </c>
      <c r="D241" s="53">
        <f>Source!I330</f>
        <v>0.96</v>
      </c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/>
      <c r="HN241" s="16"/>
      <c r="HO241" s="16"/>
      <c r="HP241" s="16"/>
      <c r="HQ241" s="16"/>
      <c r="HR241" s="16"/>
      <c r="HS241" s="16"/>
      <c r="HT241" s="16"/>
      <c r="HU241" s="16"/>
      <c r="HV241" s="16"/>
      <c r="HW241" s="16"/>
      <c r="HX241" s="16"/>
      <c r="HY241" s="16"/>
      <c r="HZ241" s="16"/>
      <c r="IA241" s="16"/>
      <c r="IB241" s="16"/>
      <c r="IC241" s="16"/>
      <c r="ID241" s="16"/>
      <c r="IE241" s="16"/>
      <c r="IF241" s="16"/>
      <c r="IG241" s="16"/>
      <c r="IH241" s="16"/>
      <c r="II241" s="16"/>
      <c r="IJ241" s="16"/>
      <c r="IK241" s="16"/>
      <c r="IL241" s="16"/>
      <c r="IM241" s="16"/>
      <c r="IN241" s="16"/>
      <c r="IO241" s="16"/>
      <c r="IP241" s="16"/>
      <c r="IQ241" s="16"/>
      <c r="IR241" s="16"/>
      <c r="IS241" s="16"/>
      <c r="IT241" s="16"/>
      <c r="IU241" s="16"/>
    </row>
    <row r="242" spans="1:255" x14ac:dyDescent="0.2">
      <c r="A242" s="50" t="s">
        <v>505</v>
      </c>
      <c r="B242" s="51" t="s">
        <v>506</v>
      </c>
      <c r="C242" s="52" t="s">
        <v>94</v>
      </c>
      <c r="D242" s="53">
        <f>Source!I331</f>
        <v>0.77300000000000002</v>
      </c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/>
      <c r="HN242" s="16"/>
      <c r="HO242" s="16"/>
      <c r="HP242" s="16"/>
      <c r="HQ242" s="16"/>
      <c r="HR242" s="16"/>
      <c r="HS242" s="16"/>
      <c r="HT242" s="16"/>
      <c r="HU242" s="16"/>
      <c r="HV242" s="16"/>
      <c r="HW242" s="16"/>
      <c r="HX242" s="16"/>
      <c r="HY242" s="16"/>
      <c r="HZ242" s="16"/>
      <c r="IA242" s="16"/>
      <c r="IB242" s="16"/>
      <c r="IC242" s="16"/>
      <c r="ID242" s="16"/>
      <c r="IE242" s="16"/>
      <c r="IF242" s="16"/>
      <c r="IG242" s="16"/>
      <c r="IH242" s="16"/>
      <c r="II242" s="16"/>
      <c r="IJ242" s="16"/>
      <c r="IK242" s="16"/>
      <c r="IL242" s="16"/>
      <c r="IM242" s="16"/>
      <c r="IN242" s="16"/>
      <c r="IO242" s="16"/>
      <c r="IP242" s="16"/>
      <c r="IQ242" s="16"/>
      <c r="IR242" s="16"/>
      <c r="IS242" s="16"/>
      <c r="IT242" s="16"/>
      <c r="IU242" s="16"/>
    </row>
    <row r="243" spans="1:255" x14ac:dyDescent="0.2">
      <c r="A243" s="50" t="s">
        <v>509</v>
      </c>
      <c r="B243" s="51" t="s">
        <v>234</v>
      </c>
      <c r="C243" s="52" t="s">
        <v>94</v>
      </c>
      <c r="D243" s="53">
        <f>Source!I332</f>
        <v>-7.7299999999999995E-5</v>
      </c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/>
      <c r="FG243" s="16"/>
      <c r="FH243" s="16"/>
      <c r="FI243" s="16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16"/>
      <c r="FW243" s="16"/>
      <c r="FX243" s="16"/>
      <c r="FY243" s="16"/>
      <c r="FZ243" s="16"/>
      <c r="GA243" s="16"/>
      <c r="GB243" s="16"/>
      <c r="GC243" s="16"/>
      <c r="GD243" s="16"/>
      <c r="GE243" s="16"/>
      <c r="GF243" s="16"/>
      <c r="GG243" s="16"/>
      <c r="GH243" s="16"/>
      <c r="GI243" s="16"/>
      <c r="GJ243" s="16"/>
      <c r="GK243" s="16"/>
      <c r="GL243" s="16"/>
      <c r="GM243" s="16"/>
      <c r="GN243" s="16"/>
      <c r="GO243" s="16"/>
      <c r="GP243" s="16"/>
      <c r="GQ243" s="16"/>
      <c r="GR243" s="16"/>
      <c r="GS243" s="16"/>
      <c r="GT243" s="16"/>
      <c r="GU243" s="16"/>
      <c r="GV243" s="16"/>
      <c r="GW243" s="16"/>
      <c r="GX243" s="16"/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16"/>
      <c r="HJ243" s="16"/>
      <c r="HK243" s="16"/>
      <c r="HL243" s="16"/>
      <c r="HM243" s="16"/>
      <c r="HN243" s="16"/>
      <c r="HO243" s="16"/>
      <c r="HP243" s="16"/>
      <c r="HQ243" s="16"/>
      <c r="HR243" s="16"/>
      <c r="HS243" s="16"/>
      <c r="HT243" s="16"/>
      <c r="HU243" s="16"/>
      <c r="HV243" s="16"/>
      <c r="HW243" s="16"/>
      <c r="HX243" s="16"/>
      <c r="HY243" s="16"/>
      <c r="HZ243" s="16"/>
      <c r="IA243" s="16"/>
      <c r="IB243" s="16"/>
      <c r="IC243" s="16"/>
      <c r="ID243" s="16"/>
      <c r="IE243" s="16"/>
      <c r="IF243" s="16"/>
      <c r="IG243" s="16"/>
      <c r="IH243" s="16"/>
      <c r="II243" s="16"/>
      <c r="IJ243" s="16"/>
      <c r="IK243" s="16"/>
      <c r="IL243" s="16"/>
      <c r="IM243" s="16"/>
      <c r="IN243" s="16"/>
      <c r="IO243" s="16"/>
      <c r="IP243" s="16"/>
      <c r="IQ243" s="16"/>
      <c r="IR243" s="16"/>
      <c r="IS243" s="16"/>
      <c r="IT243" s="16"/>
      <c r="IU243" s="16"/>
    </row>
    <row r="244" spans="1:255" ht="36" x14ac:dyDescent="0.2">
      <c r="A244" s="50" t="s">
        <v>510</v>
      </c>
      <c r="B244" s="51" t="s">
        <v>512</v>
      </c>
      <c r="C244" s="52" t="s">
        <v>94</v>
      </c>
      <c r="D244" s="53">
        <f>Source!I333</f>
        <v>-7.7300000000000003E-4</v>
      </c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/>
      <c r="FG244" s="16"/>
      <c r="FH244" s="16"/>
      <c r="FI244" s="16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6"/>
      <c r="FX244" s="16"/>
      <c r="FY244" s="16"/>
      <c r="FZ244" s="16"/>
      <c r="GA244" s="16"/>
      <c r="GB244" s="16"/>
      <c r="GC244" s="16"/>
      <c r="GD244" s="16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6"/>
      <c r="GP244" s="16"/>
      <c r="GQ244" s="16"/>
      <c r="GR244" s="16"/>
      <c r="GS244" s="16"/>
      <c r="GT244" s="16"/>
      <c r="GU244" s="16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16"/>
      <c r="HJ244" s="16"/>
      <c r="HK244" s="16"/>
      <c r="HL244" s="16"/>
      <c r="HM244" s="16"/>
      <c r="HN244" s="16"/>
      <c r="HO244" s="16"/>
      <c r="HP244" s="16"/>
      <c r="HQ244" s="16"/>
      <c r="HR244" s="16"/>
      <c r="HS244" s="16"/>
      <c r="HT244" s="16"/>
      <c r="HU244" s="16"/>
      <c r="HV244" s="16"/>
      <c r="HW244" s="16"/>
      <c r="HX244" s="16"/>
      <c r="HY244" s="16"/>
      <c r="HZ244" s="16"/>
      <c r="IA244" s="16"/>
      <c r="IB244" s="16"/>
      <c r="IC244" s="16"/>
      <c r="ID244" s="16"/>
      <c r="IE244" s="16"/>
      <c r="IF244" s="16"/>
      <c r="IG244" s="16"/>
      <c r="IH244" s="16"/>
      <c r="II244" s="16"/>
      <c r="IJ244" s="16"/>
      <c r="IK244" s="16"/>
      <c r="IL244" s="16"/>
      <c r="IM244" s="16"/>
      <c r="IN244" s="16"/>
      <c r="IO244" s="16"/>
      <c r="IP244" s="16"/>
      <c r="IQ244" s="16"/>
      <c r="IR244" s="16"/>
      <c r="IS244" s="16"/>
      <c r="IT244" s="16"/>
      <c r="IU244" s="16"/>
    </row>
    <row r="245" spans="1:255" ht="36" x14ac:dyDescent="0.2">
      <c r="A245" s="50" t="s">
        <v>514</v>
      </c>
      <c r="B245" s="51" t="s">
        <v>238</v>
      </c>
      <c r="C245" s="52" t="s">
        <v>239</v>
      </c>
      <c r="D245" s="53">
        <f>Source!I334</f>
        <v>-1.4455100000000002E-2</v>
      </c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/>
      <c r="FG245" s="16"/>
      <c r="FH245" s="16"/>
      <c r="FI245" s="16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6"/>
      <c r="FX245" s="16"/>
      <c r="FY245" s="16"/>
      <c r="FZ245" s="16"/>
      <c r="GA245" s="16"/>
      <c r="GB245" s="16"/>
      <c r="GC245" s="16"/>
      <c r="GD245" s="16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6"/>
      <c r="GP245" s="16"/>
      <c r="GQ245" s="16"/>
      <c r="GR245" s="16"/>
      <c r="GS245" s="16"/>
      <c r="GT245" s="16"/>
      <c r="GU245" s="16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16"/>
      <c r="HJ245" s="16"/>
      <c r="HK245" s="16"/>
      <c r="HL245" s="16"/>
      <c r="HM245" s="16"/>
      <c r="HN245" s="16"/>
      <c r="HO245" s="16"/>
      <c r="HP245" s="16"/>
      <c r="HQ245" s="16"/>
      <c r="HR245" s="16"/>
      <c r="HS245" s="16"/>
      <c r="HT245" s="16"/>
      <c r="HU245" s="16"/>
      <c r="HV245" s="16"/>
      <c r="HW245" s="16"/>
      <c r="HX245" s="16"/>
      <c r="HY245" s="16"/>
      <c r="HZ245" s="16"/>
      <c r="IA245" s="16"/>
      <c r="IB245" s="16"/>
      <c r="IC245" s="16"/>
      <c r="ID245" s="16"/>
      <c r="IE245" s="16"/>
      <c r="IF245" s="16"/>
      <c r="IG245" s="16"/>
      <c r="IH245" s="16"/>
      <c r="II245" s="16"/>
      <c r="IJ245" s="16"/>
      <c r="IK245" s="16"/>
      <c r="IL245" s="16"/>
      <c r="IM245" s="16"/>
      <c r="IN245" s="16"/>
      <c r="IO245" s="16"/>
      <c r="IP245" s="16"/>
      <c r="IQ245" s="16"/>
      <c r="IR245" s="16"/>
      <c r="IS245" s="16"/>
      <c r="IT245" s="16"/>
      <c r="IU245" s="16"/>
    </row>
    <row r="246" spans="1:255" x14ac:dyDescent="0.2">
      <c r="A246" s="50" t="s">
        <v>515</v>
      </c>
      <c r="B246" s="51" t="s">
        <v>243</v>
      </c>
      <c r="C246" s="52" t="s">
        <v>94</v>
      </c>
      <c r="D246" s="53">
        <f>Source!I335</f>
        <v>-1.4996E-3</v>
      </c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6"/>
      <c r="FF246" s="16"/>
      <c r="FG246" s="16"/>
      <c r="FH246" s="16"/>
      <c r="FI246" s="16"/>
      <c r="FJ246" s="16"/>
      <c r="FK246" s="16"/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16"/>
      <c r="FW246" s="16"/>
      <c r="FX246" s="16"/>
      <c r="FY246" s="16"/>
      <c r="FZ246" s="16"/>
      <c r="GA246" s="16"/>
      <c r="GB246" s="16"/>
      <c r="GC246" s="16"/>
      <c r="GD246" s="16"/>
      <c r="GE246" s="16"/>
      <c r="GF246" s="16"/>
      <c r="GG246" s="16"/>
      <c r="GH246" s="16"/>
      <c r="GI246" s="16"/>
      <c r="GJ246" s="16"/>
      <c r="GK246" s="16"/>
      <c r="GL246" s="16"/>
      <c r="GM246" s="16"/>
      <c r="GN246" s="16"/>
      <c r="GO246" s="16"/>
      <c r="GP246" s="16"/>
      <c r="GQ246" s="16"/>
      <c r="GR246" s="16"/>
      <c r="GS246" s="16"/>
      <c r="GT246" s="16"/>
      <c r="GU246" s="16"/>
      <c r="GV246" s="16"/>
      <c r="GW246" s="16"/>
      <c r="GX246" s="16"/>
      <c r="GY246" s="16"/>
      <c r="GZ246" s="16"/>
      <c r="HA246" s="16"/>
      <c r="HB246" s="16"/>
      <c r="HC246" s="16"/>
      <c r="HD246" s="16"/>
      <c r="HE246" s="16"/>
      <c r="HF246" s="16"/>
      <c r="HG246" s="16"/>
      <c r="HH246" s="16"/>
      <c r="HI246" s="16"/>
      <c r="HJ246" s="16"/>
      <c r="HK246" s="16"/>
      <c r="HL246" s="16"/>
      <c r="HM246" s="16"/>
      <c r="HN246" s="16"/>
      <c r="HO246" s="16"/>
      <c r="HP246" s="16"/>
      <c r="HQ246" s="16"/>
      <c r="HR246" s="16"/>
      <c r="HS246" s="16"/>
      <c r="HT246" s="16"/>
      <c r="HU246" s="16"/>
      <c r="HV246" s="16"/>
      <c r="HW246" s="16"/>
      <c r="HX246" s="16"/>
      <c r="HY246" s="16"/>
      <c r="HZ246" s="16"/>
      <c r="IA246" s="16"/>
      <c r="IB246" s="16"/>
      <c r="IC246" s="16"/>
      <c r="ID246" s="16"/>
      <c r="IE246" s="16"/>
      <c r="IF246" s="16"/>
      <c r="IG246" s="16"/>
      <c r="IH246" s="16"/>
      <c r="II246" s="16"/>
      <c r="IJ246" s="16"/>
      <c r="IK246" s="16"/>
      <c r="IL246" s="16"/>
      <c r="IM246" s="16"/>
      <c r="IN246" s="16"/>
      <c r="IO246" s="16"/>
      <c r="IP246" s="16"/>
      <c r="IQ246" s="16"/>
      <c r="IR246" s="16"/>
      <c r="IS246" s="16"/>
      <c r="IT246" s="16"/>
      <c r="IU246" s="16"/>
    </row>
    <row r="247" spans="1:255" ht="24" x14ac:dyDescent="0.2">
      <c r="A247" s="50" t="s">
        <v>516</v>
      </c>
      <c r="B247" s="51" t="s">
        <v>247</v>
      </c>
      <c r="C247" s="52" t="s">
        <v>52</v>
      </c>
      <c r="D247" s="53">
        <f>Source!I336</f>
        <v>-7.9619999999999995E-4</v>
      </c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6"/>
      <c r="FF247" s="16"/>
      <c r="FG247" s="16"/>
      <c r="FH247" s="16"/>
      <c r="FI247" s="16"/>
      <c r="FJ247" s="16"/>
      <c r="FK247" s="16"/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16"/>
      <c r="FW247" s="16"/>
      <c r="FX247" s="16"/>
      <c r="FY247" s="16"/>
      <c r="FZ247" s="16"/>
      <c r="GA247" s="16"/>
      <c r="GB247" s="16"/>
      <c r="GC247" s="16"/>
      <c r="GD247" s="16"/>
      <c r="GE247" s="16"/>
      <c r="GF247" s="16"/>
      <c r="GG247" s="16"/>
      <c r="GH247" s="16"/>
      <c r="GI247" s="16"/>
      <c r="GJ247" s="16"/>
      <c r="GK247" s="16"/>
      <c r="GL247" s="16"/>
      <c r="GM247" s="16"/>
      <c r="GN247" s="16"/>
      <c r="GO247" s="16"/>
      <c r="GP247" s="16"/>
      <c r="GQ247" s="16"/>
      <c r="GR247" s="16"/>
      <c r="GS247" s="16"/>
      <c r="GT247" s="16"/>
      <c r="GU247" s="16"/>
      <c r="GV247" s="16"/>
      <c r="GW247" s="16"/>
      <c r="GX247" s="16"/>
      <c r="GY247" s="16"/>
      <c r="GZ247" s="16"/>
      <c r="HA247" s="16"/>
      <c r="HB247" s="16"/>
      <c r="HC247" s="16"/>
      <c r="HD247" s="16"/>
      <c r="HE247" s="16"/>
      <c r="HF247" s="16"/>
      <c r="HG247" s="16"/>
      <c r="HH247" s="16"/>
      <c r="HI247" s="16"/>
      <c r="HJ247" s="16"/>
      <c r="HK247" s="16"/>
      <c r="HL247" s="16"/>
      <c r="HM247" s="16"/>
      <c r="HN247" s="16"/>
      <c r="HO247" s="16"/>
      <c r="HP247" s="16"/>
      <c r="HQ247" s="16"/>
      <c r="HR247" s="16"/>
      <c r="HS247" s="16"/>
      <c r="HT247" s="16"/>
      <c r="HU247" s="16"/>
      <c r="HV247" s="16"/>
      <c r="HW247" s="16"/>
      <c r="HX247" s="16"/>
      <c r="HY247" s="16"/>
      <c r="HZ247" s="16"/>
      <c r="IA247" s="16"/>
      <c r="IB247" s="16"/>
      <c r="IC247" s="16"/>
      <c r="ID247" s="16"/>
      <c r="IE247" s="16"/>
      <c r="IF247" s="16"/>
      <c r="IG247" s="16"/>
      <c r="IH247" s="16"/>
      <c r="II247" s="16"/>
      <c r="IJ247" s="16"/>
      <c r="IK247" s="16"/>
      <c r="IL247" s="16"/>
      <c r="IM247" s="16"/>
      <c r="IN247" s="16"/>
      <c r="IO247" s="16"/>
      <c r="IP247" s="16"/>
      <c r="IQ247" s="16"/>
      <c r="IR247" s="16"/>
      <c r="IS247" s="16"/>
      <c r="IT247" s="16"/>
      <c r="IU247" s="16"/>
    </row>
    <row r="248" spans="1:255" ht="36" x14ac:dyDescent="0.2">
      <c r="A248" s="54">
        <v>70</v>
      </c>
      <c r="B248" s="55" t="s">
        <v>251</v>
      </c>
      <c r="C248" s="56" t="s">
        <v>24</v>
      </c>
      <c r="D248" s="57">
        <v>0.29099999999999998</v>
      </c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  <c r="FD248" s="16"/>
      <c r="FE248" s="16"/>
      <c r="FF248" s="16"/>
      <c r="FG248" s="16"/>
      <c r="FH248" s="16"/>
      <c r="FI248" s="16"/>
      <c r="FJ248" s="16"/>
      <c r="FK248" s="16"/>
      <c r="FL248" s="16"/>
      <c r="FM248" s="16"/>
      <c r="FN248" s="16"/>
      <c r="FO248" s="16"/>
      <c r="FP248" s="16"/>
      <c r="FQ248" s="16"/>
      <c r="FR248" s="16"/>
      <c r="FS248" s="16"/>
      <c r="FT248" s="16"/>
      <c r="FU248" s="16"/>
      <c r="FV248" s="16"/>
      <c r="FW248" s="16"/>
      <c r="FX248" s="16"/>
      <c r="FY248" s="16"/>
      <c r="FZ248" s="16"/>
      <c r="GA248" s="16"/>
      <c r="GB248" s="16"/>
      <c r="GC248" s="16"/>
      <c r="GD248" s="16"/>
      <c r="GE248" s="16"/>
      <c r="GF248" s="16"/>
      <c r="GG248" s="16"/>
      <c r="GH248" s="16"/>
      <c r="GI248" s="16"/>
      <c r="GJ248" s="16"/>
      <c r="GK248" s="16"/>
      <c r="GL248" s="16"/>
      <c r="GM248" s="16"/>
      <c r="GN248" s="16"/>
      <c r="GO248" s="16"/>
      <c r="GP248" s="16"/>
      <c r="GQ248" s="16"/>
      <c r="GR248" s="16"/>
      <c r="GS248" s="16"/>
      <c r="GT248" s="16"/>
      <c r="GU248" s="16"/>
      <c r="GV248" s="16"/>
      <c r="GW248" s="16"/>
      <c r="GX248" s="16"/>
      <c r="GY248" s="16"/>
      <c r="GZ248" s="16"/>
      <c r="HA248" s="16"/>
      <c r="HB248" s="16"/>
      <c r="HC248" s="16"/>
      <c r="HD248" s="16"/>
      <c r="HE248" s="16"/>
      <c r="HF248" s="16"/>
      <c r="HG248" s="16"/>
      <c r="HH248" s="16"/>
      <c r="HI248" s="16"/>
      <c r="HJ248" s="16"/>
      <c r="HK248" s="16"/>
      <c r="HL248" s="16"/>
      <c r="HM248" s="16"/>
      <c r="HN248" s="16"/>
      <c r="HO248" s="16"/>
      <c r="HP248" s="16"/>
      <c r="HQ248" s="16"/>
      <c r="HR248" s="16"/>
      <c r="HS248" s="16"/>
      <c r="HT248" s="16"/>
      <c r="HU248" s="16"/>
      <c r="HV248" s="16"/>
      <c r="HW248" s="16"/>
      <c r="HX248" s="16"/>
      <c r="HY248" s="16"/>
      <c r="HZ248" s="16"/>
      <c r="IA248" s="16"/>
      <c r="IB248" s="16"/>
      <c r="IC248" s="16"/>
      <c r="ID248" s="16"/>
      <c r="IE248" s="16"/>
      <c r="IF248" s="16"/>
      <c r="IG248" s="16"/>
      <c r="IH248" s="16"/>
      <c r="II248" s="16"/>
      <c r="IJ248" s="16"/>
      <c r="IK248" s="16"/>
      <c r="IL248" s="16"/>
      <c r="IM248" s="16"/>
      <c r="IN248" s="16"/>
      <c r="IO248" s="16"/>
      <c r="IP248" s="16"/>
      <c r="IQ248" s="16"/>
      <c r="IR248" s="16"/>
      <c r="IS248" s="16"/>
      <c r="IT248" s="16"/>
      <c r="IU248" s="16"/>
    </row>
    <row r="249" spans="1:255" ht="13.5" thickBot="1" x14ac:dyDescent="0.25">
      <c r="A249" s="50" t="s">
        <v>518</v>
      </c>
      <c r="B249" s="51" t="s">
        <v>259</v>
      </c>
      <c r="C249" s="52" t="s">
        <v>94</v>
      </c>
      <c r="D249" s="53">
        <f>Source!I338</f>
        <v>7.1586000000000002E-3</v>
      </c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6"/>
      <c r="EZ249" s="16"/>
      <c r="FA249" s="16"/>
      <c r="FB249" s="16"/>
      <c r="FC249" s="16"/>
      <c r="FD249" s="16"/>
      <c r="FE249" s="16"/>
      <c r="FF249" s="16"/>
      <c r="FG249" s="16"/>
      <c r="FH249" s="16"/>
      <c r="FI249" s="16"/>
      <c r="FJ249" s="16"/>
      <c r="FK249" s="16"/>
      <c r="FL249" s="16"/>
      <c r="FM249" s="16"/>
      <c r="FN249" s="16"/>
      <c r="FO249" s="16"/>
      <c r="FP249" s="16"/>
      <c r="FQ249" s="16"/>
      <c r="FR249" s="16"/>
      <c r="FS249" s="16"/>
      <c r="FT249" s="16"/>
      <c r="FU249" s="16"/>
      <c r="FV249" s="16"/>
      <c r="FW249" s="16"/>
      <c r="FX249" s="16"/>
      <c r="FY249" s="16"/>
      <c r="FZ249" s="16"/>
      <c r="GA249" s="16"/>
      <c r="GB249" s="16"/>
      <c r="GC249" s="16"/>
      <c r="GD249" s="16"/>
      <c r="GE249" s="16"/>
      <c r="GF249" s="16"/>
      <c r="GG249" s="16"/>
      <c r="GH249" s="16"/>
      <c r="GI249" s="16"/>
      <c r="GJ249" s="16"/>
      <c r="GK249" s="16"/>
      <c r="GL249" s="16"/>
      <c r="GM249" s="16"/>
      <c r="GN249" s="16"/>
      <c r="GO249" s="16"/>
      <c r="GP249" s="16"/>
      <c r="GQ249" s="16"/>
      <c r="GR249" s="16"/>
      <c r="GS249" s="16"/>
      <c r="GT249" s="16"/>
      <c r="GU249" s="16"/>
      <c r="GV249" s="16"/>
      <c r="GW249" s="16"/>
      <c r="GX249" s="16"/>
      <c r="GY249" s="16"/>
      <c r="GZ249" s="16"/>
      <c r="HA249" s="16"/>
      <c r="HB249" s="16"/>
      <c r="HC249" s="16"/>
      <c r="HD249" s="16"/>
      <c r="HE249" s="16"/>
      <c r="HF249" s="16"/>
      <c r="HG249" s="16"/>
      <c r="HH249" s="16"/>
      <c r="HI249" s="16"/>
      <c r="HJ249" s="16"/>
      <c r="HK249" s="16"/>
      <c r="HL249" s="16"/>
      <c r="HM249" s="16"/>
      <c r="HN249" s="16"/>
      <c r="HO249" s="16"/>
      <c r="HP249" s="16"/>
      <c r="HQ249" s="16"/>
      <c r="HR249" s="16"/>
      <c r="HS249" s="16"/>
      <c r="HT249" s="16"/>
      <c r="HU249" s="16"/>
      <c r="HV249" s="16"/>
      <c r="HW249" s="16"/>
      <c r="HX249" s="16"/>
      <c r="HY249" s="16"/>
      <c r="HZ249" s="16"/>
      <c r="IA249" s="16"/>
      <c r="IB249" s="16"/>
      <c r="IC249" s="16"/>
      <c r="ID249" s="16"/>
      <c r="IE249" s="16"/>
      <c r="IF249" s="16"/>
      <c r="IG249" s="16"/>
      <c r="IH249" s="16"/>
      <c r="II249" s="16"/>
      <c r="IJ249" s="16"/>
      <c r="IK249" s="16"/>
      <c r="IL249" s="16"/>
      <c r="IM249" s="16"/>
      <c r="IN249" s="16"/>
      <c r="IO249" s="16"/>
      <c r="IP249" s="16"/>
      <c r="IQ249" s="16"/>
      <c r="IR249" s="16"/>
      <c r="IS249" s="16"/>
      <c r="IT249" s="16"/>
      <c r="IU249" s="16"/>
    </row>
    <row r="250" spans="1:255" x14ac:dyDescent="0.2">
      <c r="A250" s="38"/>
      <c r="B250" s="38"/>
      <c r="C250" s="38"/>
      <c r="D250" s="38"/>
    </row>
    <row r="251" spans="1:255" x14ac:dyDescent="0.2">
      <c r="A251" t="s">
        <v>976</v>
      </c>
      <c r="B251" t="s">
        <v>987</v>
      </c>
    </row>
    <row r="253" spans="1:255" x14ac:dyDescent="0.2">
      <c r="A253" s="39"/>
      <c r="B253" s="40" t="s">
        <v>520</v>
      </c>
      <c r="C253" s="40"/>
      <c r="D253" s="40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41" t="str">
        <f>B253</f>
        <v>Ограждение парапета</v>
      </c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6"/>
      <c r="FE253" s="16"/>
      <c r="FF253" s="16"/>
      <c r="FG253" s="16"/>
      <c r="FH253" s="16"/>
      <c r="FI253" s="16"/>
      <c r="FJ253" s="16"/>
      <c r="FK253" s="16"/>
      <c r="FL253" s="16"/>
      <c r="FM253" s="16"/>
      <c r="FN253" s="16"/>
      <c r="FO253" s="16"/>
      <c r="FP253" s="16"/>
      <c r="FQ253" s="16"/>
      <c r="FR253" s="16"/>
      <c r="FS253" s="16"/>
      <c r="FT253" s="16"/>
      <c r="FU253" s="16"/>
      <c r="FV253" s="16"/>
      <c r="FW253" s="16"/>
      <c r="FX253" s="16"/>
      <c r="FY253" s="16"/>
      <c r="FZ253" s="16"/>
      <c r="GA253" s="16"/>
      <c r="GB253" s="16"/>
      <c r="GC253" s="16"/>
      <c r="GD253" s="16"/>
      <c r="GE253" s="16"/>
      <c r="GF253" s="16"/>
      <c r="GG253" s="16"/>
      <c r="GH253" s="16"/>
      <c r="GI253" s="16"/>
      <c r="GJ253" s="16"/>
      <c r="GK253" s="16"/>
      <c r="GL253" s="16"/>
      <c r="GM253" s="16"/>
      <c r="GN253" s="16"/>
      <c r="GO253" s="16"/>
      <c r="GP253" s="16"/>
      <c r="GQ253" s="16"/>
      <c r="GR253" s="16"/>
      <c r="GS253" s="16"/>
      <c r="GT253" s="16"/>
      <c r="GU253" s="16"/>
      <c r="GV253" s="16"/>
      <c r="GW253" s="16"/>
      <c r="GX253" s="16"/>
      <c r="GY253" s="16"/>
      <c r="GZ253" s="16"/>
      <c r="HA253" s="16"/>
      <c r="HB253" s="16"/>
      <c r="HC253" s="16"/>
      <c r="HD253" s="16"/>
      <c r="HE253" s="16"/>
      <c r="HF253" s="16"/>
      <c r="HG253" s="16"/>
      <c r="HH253" s="16"/>
      <c r="HI253" s="16"/>
      <c r="HJ253" s="16"/>
      <c r="HK253" s="16"/>
      <c r="HL253" s="16"/>
      <c r="HM253" s="16"/>
      <c r="HN253" s="16"/>
      <c r="HO253" s="16"/>
      <c r="HP253" s="16"/>
      <c r="HQ253" s="16"/>
      <c r="HR253" s="16"/>
      <c r="HS253" s="16"/>
      <c r="HT253" s="16"/>
      <c r="HU253" s="16"/>
      <c r="HV253" s="16"/>
      <c r="HW253" s="16"/>
      <c r="HX253" s="16"/>
      <c r="HY253" s="16"/>
      <c r="HZ253" s="16"/>
      <c r="IA253" s="16"/>
      <c r="IB253" s="16"/>
      <c r="IC253" s="16"/>
      <c r="ID253" s="16"/>
      <c r="IE253" s="16"/>
      <c r="IF253" s="16"/>
      <c r="IG253" s="16"/>
      <c r="IH253" s="16"/>
      <c r="II253" s="16"/>
      <c r="IJ253" s="16"/>
      <c r="IK253" s="16"/>
      <c r="IL253" s="16"/>
      <c r="IM253" s="16"/>
      <c r="IN253" s="16"/>
      <c r="IO253" s="16"/>
      <c r="IP253" s="16"/>
      <c r="IQ253" s="16"/>
      <c r="IR253" s="16"/>
      <c r="IS253" s="16"/>
      <c r="IT253" s="16"/>
      <c r="IU253" s="16"/>
    </row>
    <row r="254" spans="1:255" ht="13.5" thickBot="1" x14ac:dyDescent="0.25"/>
    <row r="255" spans="1:255" ht="24" x14ac:dyDescent="0.2">
      <c r="A255" s="42">
        <v>71</v>
      </c>
      <c r="B255" s="43" t="s">
        <v>477</v>
      </c>
      <c r="C255" s="44" t="s">
        <v>478</v>
      </c>
      <c r="D255" s="45">
        <v>4.12</v>
      </c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6"/>
      <c r="EO255" s="16"/>
      <c r="EP255" s="16"/>
      <c r="EQ255" s="16"/>
      <c r="ER255" s="16"/>
      <c r="ES255" s="16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  <c r="FD255" s="16"/>
      <c r="FE255" s="16"/>
      <c r="FF255" s="16"/>
      <c r="FG255" s="16"/>
      <c r="FH255" s="16"/>
      <c r="FI255" s="16"/>
      <c r="FJ255" s="16"/>
      <c r="FK255" s="16"/>
      <c r="FL255" s="16"/>
      <c r="FM255" s="16"/>
      <c r="FN255" s="16"/>
      <c r="FO255" s="16"/>
      <c r="FP255" s="16"/>
      <c r="FQ255" s="16"/>
      <c r="FR255" s="16"/>
      <c r="FS255" s="16"/>
      <c r="FT255" s="16"/>
      <c r="FU255" s="16"/>
      <c r="FV255" s="16"/>
      <c r="FW255" s="16"/>
      <c r="FX255" s="16"/>
      <c r="FY255" s="16"/>
      <c r="FZ255" s="16"/>
      <c r="GA255" s="16"/>
      <c r="GB255" s="16"/>
      <c r="GC255" s="16"/>
      <c r="GD255" s="16"/>
      <c r="GE255" s="16"/>
      <c r="GF255" s="16"/>
      <c r="GG255" s="16"/>
      <c r="GH255" s="16"/>
      <c r="GI255" s="16"/>
      <c r="GJ255" s="16"/>
      <c r="GK255" s="16"/>
      <c r="GL255" s="16"/>
      <c r="GM255" s="16"/>
      <c r="GN255" s="16"/>
      <c r="GO255" s="16"/>
      <c r="GP255" s="16"/>
      <c r="GQ255" s="16"/>
      <c r="GR255" s="16"/>
      <c r="GS255" s="16"/>
      <c r="GT255" s="16"/>
      <c r="GU255" s="16"/>
      <c r="GV255" s="16"/>
      <c r="GW255" s="16"/>
      <c r="GX255" s="16"/>
      <c r="GY255" s="16"/>
      <c r="GZ255" s="16"/>
      <c r="HA255" s="16"/>
      <c r="HB255" s="16"/>
      <c r="HC255" s="16"/>
      <c r="HD255" s="16"/>
      <c r="HE255" s="16"/>
      <c r="HF255" s="16"/>
      <c r="HG255" s="16"/>
      <c r="HH255" s="16"/>
      <c r="HI255" s="16"/>
      <c r="HJ255" s="16"/>
      <c r="HK255" s="16"/>
      <c r="HL255" s="16"/>
      <c r="HM255" s="16"/>
      <c r="HN255" s="16"/>
      <c r="HO255" s="16"/>
      <c r="HP255" s="16"/>
      <c r="HQ255" s="16"/>
      <c r="HR255" s="16"/>
      <c r="HS255" s="16"/>
      <c r="HT255" s="16"/>
      <c r="HU255" s="16"/>
      <c r="HV255" s="16"/>
      <c r="HW255" s="16"/>
      <c r="HX255" s="16"/>
      <c r="HY255" s="16"/>
      <c r="HZ255" s="16"/>
      <c r="IA255" s="16"/>
      <c r="IB255" s="16"/>
      <c r="IC255" s="16"/>
      <c r="ID255" s="16"/>
      <c r="IE255" s="16"/>
      <c r="IF255" s="16"/>
      <c r="IG255" s="16"/>
      <c r="IH255" s="16"/>
      <c r="II255" s="16"/>
      <c r="IJ255" s="16"/>
      <c r="IK255" s="16"/>
      <c r="IL255" s="16"/>
      <c r="IM255" s="16"/>
      <c r="IN255" s="16"/>
      <c r="IO255" s="16"/>
      <c r="IP255" s="16"/>
      <c r="IQ255" s="16"/>
      <c r="IR255" s="16"/>
      <c r="IS255" s="16"/>
      <c r="IT255" s="16"/>
      <c r="IU255" s="16"/>
    </row>
    <row r="256" spans="1:255" ht="24" x14ac:dyDescent="0.2">
      <c r="A256" s="50" t="s">
        <v>522</v>
      </c>
      <c r="B256" s="51" t="s">
        <v>487</v>
      </c>
      <c r="C256" s="52" t="s">
        <v>488</v>
      </c>
      <c r="D256" s="53">
        <f>Source!I376</f>
        <v>3.9139999999999997</v>
      </c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  <c r="EY256" s="16"/>
      <c r="EZ256" s="16"/>
      <c r="FA256" s="16"/>
      <c r="FB256" s="16"/>
      <c r="FC256" s="16"/>
      <c r="FD256" s="16"/>
      <c r="FE256" s="16"/>
      <c r="FF256" s="16"/>
      <c r="FG256" s="16"/>
      <c r="FH256" s="16"/>
      <c r="FI256" s="16"/>
      <c r="FJ256" s="16"/>
      <c r="FK256" s="16"/>
      <c r="FL256" s="16"/>
      <c r="FM256" s="16"/>
      <c r="FN256" s="16"/>
      <c r="FO256" s="16"/>
      <c r="FP256" s="16"/>
      <c r="FQ256" s="16"/>
      <c r="FR256" s="16"/>
      <c r="FS256" s="16"/>
      <c r="FT256" s="16"/>
      <c r="FU256" s="16"/>
      <c r="FV256" s="16"/>
      <c r="FW256" s="16"/>
      <c r="FX256" s="16"/>
      <c r="FY256" s="16"/>
      <c r="FZ256" s="16"/>
      <c r="GA256" s="16"/>
      <c r="GB256" s="16"/>
      <c r="GC256" s="16"/>
      <c r="GD256" s="16"/>
      <c r="GE256" s="16"/>
      <c r="GF256" s="16"/>
      <c r="GG256" s="16"/>
      <c r="GH256" s="16"/>
      <c r="GI256" s="16"/>
      <c r="GJ256" s="16"/>
      <c r="GK256" s="16"/>
      <c r="GL256" s="16"/>
      <c r="GM256" s="16"/>
      <c r="GN256" s="16"/>
      <c r="GO256" s="16"/>
      <c r="GP256" s="16"/>
      <c r="GQ256" s="16"/>
      <c r="GR256" s="16"/>
      <c r="GS256" s="16"/>
      <c r="GT256" s="16"/>
      <c r="GU256" s="16"/>
      <c r="GV256" s="16"/>
      <c r="GW256" s="16"/>
      <c r="GX256" s="16"/>
      <c r="GY256" s="16"/>
      <c r="GZ256" s="16"/>
      <c r="HA256" s="16"/>
      <c r="HB256" s="16"/>
      <c r="HC256" s="16"/>
      <c r="HD256" s="16"/>
      <c r="HE256" s="16"/>
      <c r="HF256" s="16"/>
      <c r="HG256" s="16"/>
      <c r="HH256" s="16"/>
      <c r="HI256" s="16"/>
      <c r="HJ256" s="16"/>
      <c r="HK256" s="16"/>
      <c r="HL256" s="16"/>
      <c r="HM256" s="16"/>
      <c r="HN256" s="16"/>
      <c r="HO256" s="16"/>
      <c r="HP256" s="16"/>
      <c r="HQ256" s="16"/>
      <c r="HR256" s="16"/>
      <c r="HS256" s="16"/>
      <c r="HT256" s="16"/>
      <c r="HU256" s="16"/>
      <c r="HV256" s="16"/>
      <c r="HW256" s="16"/>
      <c r="HX256" s="16"/>
      <c r="HY256" s="16"/>
      <c r="HZ256" s="16"/>
      <c r="IA256" s="16"/>
      <c r="IB256" s="16"/>
      <c r="IC256" s="16"/>
      <c r="ID256" s="16"/>
      <c r="IE256" s="16"/>
      <c r="IF256" s="16"/>
      <c r="IG256" s="16"/>
      <c r="IH256" s="16"/>
      <c r="II256" s="16"/>
      <c r="IJ256" s="16"/>
      <c r="IK256" s="16"/>
      <c r="IL256" s="16"/>
      <c r="IM256" s="16"/>
      <c r="IN256" s="16"/>
      <c r="IO256" s="16"/>
      <c r="IP256" s="16"/>
      <c r="IQ256" s="16"/>
      <c r="IR256" s="16"/>
      <c r="IS256" s="16"/>
      <c r="IT256" s="16"/>
      <c r="IU256" s="16"/>
    </row>
    <row r="257" spans="1:255" ht="24" x14ac:dyDescent="0.2">
      <c r="A257" s="54">
        <v>72</v>
      </c>
      <c r="B257" s="55" t="s">
        <v>492</v>
      </c>
      <c r="C257" s="56" t="s">
        <v>478</v>
      </c>
      <c r="D257" s="57">
        <v>-4.12</v>
      </c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6"/>
      <c r="EZ257" s="16"/>
      <c r="FA257" s="16"/>
      <c r="FB257" s="16"/>
      <c r="FC257" s="16"/>
      <c r="FD257" s="16"/>
      <c r="FE257" s="16"/>
      <c r="FF257" s="16"/>
      <c r="FG257" s="16"/>
      <c r="FH257" s="16"/>
      <c r="FI257" s="16"/>
      <c r="FJ257" s="16"/>
      <c r="FK257" s="16"/>
      <c r="FL257" s="16"/>
      <c r="FM257" s="16"/>
      <c r="FN257" s="16"/>
      <c r="FO257" s="16"/>
      <c r="FP257" s="16"/>
      <c r="FQ257" s="16"/>
      <c r="FR257" s="16"/>
      <c r="FS257" s="16"/>
      <c r="FT257" s="16"/>
      <c r="FU257" s="16"/>
      <c r="FV257" s="16"/>
      <c r="FW257" s="16"/>
      <c r="FX257" s="16"/>
      <c r="FY257" s="16"/>
      <c r="FZ257" s="16"/>
      <c r="GA257" s="16"/>
      <c r="GB257" s="16"/>
      <c r="GC257" s="16"/>
      <c r="GD257" s="16"/>
      <c r="GE257" s="16"/>
      <c r="GF257" s="16"/>
      <c r="GG257" s="16"/>
      <c r="GH257" s="16"/>
      <c r="GI257" s="16"/>
      <c r="GJ257" s="16"/>
      <c r="GK257" s="16"/>
      <c r="GL257" s="16"/>
      <c r="GM257" s="16"/>
      <c r="GN257" s="16"/>
      <c r="GO257" s="16"/>
      <c r="GP257" s="16"/>
      <c r="GQ257" s="16"/>
      <c r="GR257" s="16"/>
      <c r="GS257" s="16"/>
      <c r="GT257" s="16"/>
      <c r="GU257" s="16"/>
      <c r="GV257" s="16"/>
      <c r="GW257" s="16"/>
      <c r="GX257" s="16"/>
      <c r="GY257" s="16"/>
      <c r="GZ257" s="16"/>
      <c r="HA257" s="16"/>
      <c r="HB257" s="16"/>
      <c r="HC257" s="16"/>
      <c r="HD257" s="16"/>
      <c r="HE257" s="16"/>
      <c r="HF257" s="16"/>
      <c r="HG257" s="16"/>
      <c r="HH257" s="16"/>
      <c r="HI257" s="16"/>
      <c r="HJ257" s="16"/>
      <c r="HK257" s="16"/>
      <c r="HL257" s="16"/>
      <c r="HM257" s="16"/>
      <c r="HN257" s="16"/>
      <c r="HO257" s="16"/>
      <c r="HP257" s="16"/>
      <c r="HQ257" s="16"/>
      <c r="HR257" s="16"/>
      <c r="HS257" s="16"/>
      <c r="HT257" s="16"/>
      <c r="HU257" s="16"/>
      <c r="HV257" s="16"/>
      <c r="HW257" s="16"/>
      <c r="HX257" s="16"/>
      <c r="HY257" s="16"/>
      <c r="HZ257" s="16"/>
      <c r="IA257" s="16"/>
      <c r="IB257" s="16"/>
      <c r="IC257" s="16"/>
      <c r="ID257" s="16"/>
      <c r="IE257" s="16"/>
      <c r="IF257" s="16"/>
      <c r="IG257" s="16"/>
      <c r="IH257" s="16"/>
      <c r="II257" s="16"/>
      <c r="IJ257" s="16"/>
      <c r="IK257" s="16"/>
      <c r="IL257" s="16"/>
      <c r="IM257" s="16"/>
      <c r="IN257" s="16"/>
      <c r="IO257" s="16"/>
      <c r="IP257" s="16"/>
      <c r="IQ257" s="16"/>
      <c r="IR257" s="16"/>
      <c r="IS257" s="16"/>
      <c r="IT257" s="16"/>
      <c r="IU257" s="16"/>
    </row>
    <row r="258" spans="1:255" ht="24" x14ac:dyDescent="0.2">
      <c r="A258" s="50" t="s">
        <v>525</v>
      </c>
      <c r="B258" s="51" t="s">
        <v>487</v>
      </c>
      <c r="C258" s="52" t="s">
        <v>488</v>
      </c>
      <c r="D258" s="53">
        <f>Source!I378</f>
        <v>-1.4008</v>
      </c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/>
      <c r="FG258" s="16"/>
      <c r="FH258" s="16"/>
      <c r="FI258" s="16"/>
      <c r="FJ258" s="16"/>
      <c r="FK258" s="16"/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16"/>
      <c r="FW258" s="16"/>
      <c r="FX258" s="16"/>
      <c r="FY258" s="16"/>
      <c r="FZ258" s="16"/>
      <c r="GA258" s="16"/>
      <c r="GB258" s="16"/>
      <c r="GC258" s="16"/>
      <c r="GD258" s="16"/>
      <c r="GE258" s="16"/>
      <c r="GF258" s="16"/>
      <c r="GG258" s="16"/>
      <c r="GH258" s="16"/>
      <c r="GI258" s="16"/>
      <c r="GJ258" s="16"/>
      <c r="GK258" s="16"/>
      <c r="GL258" s="16"/>
      <c r="GM258" s="16"/>
      <c r="GN258" s="16"/>
      <c r="GO258" s="16"/>
      <c r="GP258" s="16"/>
      <c r="GQ258" s="16"/>
      <c r="GR258" s="16"/>
      <c r="GS258" s="16"/>
      <c r="GT258" s="16"/>
      <c r="GU258" s="16"/>
      <c r="GV258" s="16"/>
      <c r="GW258" s="16"/>
      <c r="GX258" s="16"/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16"/>
      <c r="HJ258" s="16"/>
      <c r="HK258" s="16"/>
      <c r="HL258" s="16"/>
      <c r="HM258" s="16"/>
      <c r="HN258" s="16"/>
      <c r="HO258" s="16"/>
      <c r="HP258" s="16"/>
      <c r="HQ258" s="16"/>
      <c r="HR258" s="16"/>
      <c r="HS258" s="16"/>
      <c r="HT258" s="16"/>
      <c r="HU258" s="16"/>
      <c r="HV258" s="16"/>
      <c r="HW258" s="16"/>
      <c r="HX258" s="16"/>
      <c r="HY258" s="16"/>
      <c r="HZ258" s="16"/>
      <c r="IA258" s="16"/>
      <c r="IB258" s="16"/>
      <c r="IC258" s="16"/>
      <c r="ID258" s="16"/>
      <c r="IE258" s="16"/>
      <c r="IF258" s="16"/>
      <c r="IG258" s="16"/>
      <c r="IH258" s="16"/>
      <c r="II258" s="16"/>
      <c r="IJ258" s="16"/>
      <c r="IK258" s="16"/>
      <c r="IL258" s="16"/>
      <c r="IM258" s="16"/>
      <c r="IN258" s="16"/>
      <c r="IO258" s="16"/>
      <c r="IP258" s="16"/>
      <c r="IQ258" s="16"/>
      <c r="IR258" s="16"/>
      <c r="IS258" s="16"/>
      <c r="IT258" s="16"/>
      <c r="IU258" s="16"/>
    </row>
    <row r="259" spans="1:255" x14ac:dyDescent="0.2">
      <c r="A259" s="54">
        <v>73</v>
      </c>
      <c r="B259" s="55" t="s">
        <v>527</v>
      </c>
      <c r="C259" s="56" t="s">
        <v>94</v>
      </c>
      <c r="D259" s="57">
        <v>2.7679999999999998</v>
      </c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  <c r="EY259" s="16"/>
      <c r="EZ259" s="16"/>
      <c r="FA259" s="16"/>
      <c r="FB259" s="16"/>
      <c r="FC259" s="16"/>
      <c r="FD259" s="16"/>
      <c r="FE259" s="16"/>
      <c r="FF259" s="16"/>
      <c r="FG259" s="16"/>
      <c r="FH259" s="16"/>
      <c r="FI259" s="16"/>
      <c r="FJ259" s="16"/>
      <c r="FK259" s="16"/>
      <c r="FL259" s="16"/>
      <c r="FM259" s="16"/>
      <c r="FN259" s="16"/>
      <c r="FO259" s="16"/>
      <c r="FP259" s="16"/>
      <c r="FQ259" s="16"/>
      <c r="FR259" s="16"/>
      <c r="FS259" s="16"/>
      <c r="FT259" s="16"/>
      <c r="FU259" s="16"/>
      <c r="FV259" s="16"/>
      <c r="FW259" s="16"/>
      <c r="FX259" s="16"/>
      <c r="FY259" s="16"/>
      <c r="FZ259" s="16"/>
      <c r="GA259" s="16"/>
      <c r="GB259" s="16"/>
      <c r="GC259" s="16"/>
      <c r="GD259" s="16"/>
      <c r="GE259" s="16"/>
      <c r="GF259" s="16"/>
      <c r="GG259" s="16"/>
      <c r="GH259" s="16"/>
      <c r="GI259" s="16"/>
      <c r="GJ259" s="16"/>
      <c r="GK259" s="16"/>
      <c r="GL259" s="16"/>
      <c r="GM259" s="16"/>
      <c r="GN259" s="16"/>
      <c r="GO259" s="16"/>
      <c r="GP259" s="16"/>
      <c r="GQ259" s="16"/>
      <c r="GR259" s="16"/>
      <c r="GS259" s="16"/>
      <c r="GT259" s="16"/>
      <c r="GU259" s="16"/>
      <c r="GV259" s="16"/>
      <c r="GW259" s="16"/>
      <c r="GX259" s="16"/>
      <c r="GY259" s="16"/>
      <c r="GZ259" s="16"/>
      <c r="HA259" s="16"/>
      <c r="HB259" s="16"/>
      <c r="HC259" s="16"/>
      <c r="HD259" s="16"/>
      <c r="HE259" s="16"/>
      <c r="HF259" s="16"/>
      <c r="HG259" s="16"/>
      <c r="HH259" s="16"/>
      <c r="HI259" s="16"/>
      <c r="HJ259" s="16"/>
      <c r="HK259" s="16"/>
      <c r="HL259" s="16"/>
      <c r="HM259" s="16"/>
      <c r="HN259" s="16"/>
      <c r="HO259" s="16"/>
      <c r="HP259" s="16"/>
      <c r="HQ259" s="16"/>
      <c r="HR259" s="16"/>
      <c r="HS259" s="16"/>
      <c r="HT259" s="16"/>
      <c r="HU259" s="16"/>
      <c r="HV259" s="16"/>
      <c r="HW259" s="16"/>
      <c r="HX259" s="16"/>
      <c r="HY259" s="16"/>
      <c r="HZ259" s="16"/>
      <c r="IA259" s="16"/>
      <c r="IB259" s="16"/>
      <c r="IC259" s="16"/>
      <c r="ID259" s="16"/>
      <c r="IE259" s="16"/>
      <c r="IF259" s="16"/>
      <c r="IG259" s="16"/>
      <c r="IH259" s="16"/>
      <c r="II259" s="16"/>
      <c r="IJ259" s="16"/>
      <c r="IK259" s="16"/>
      <c r="IL259" s="16"/>
      <c r="IM259" s="16"/>
      <c r="IN259" s="16"/>
      <c r="IO259" s="16"/>
      <c r="IP259" s="16"/>
      <c r="IQ259" s="16"/>
      <c r="IR259" s="16"/>
      <c r="IS259" s="16"/>
      <c r="IT259" s="16"/>
      <c r="IU259" s="16"/>
    </row>
    <row r="260" spans="1:255" x14ac:dyDescent="0.2">
      <c r="A260" s="50" t="s">
        <v>528</v>
      </c>
      <c r="B260" s="51" t="s">
        <v>529</v>
      </c>
      <c r="C260" s="52" t="s">
        <v>94</v>
      </c>
      <c r="D260" s="53">
        <f>Source!I380</f>
        <v>2.7679999999999998</v>
      </c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6"/>
      <c r="DJ260" s="16"/>
      <c r="DK260" s="16"/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16"/>
      <c r="DW260" s="16"/>
      <c r="DX260" s="16"/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16"/>
      <c r="EJ260" s="16"/>
      <c r="EK260" s="16"/>
      <c r="EL260" s="16"/>
      <c r="EM260" s="16"/>
      <c r="EN260" s="16"/>
      <c r="EO260" s="16"/>
      <c r="EP260" s="16"/>
      <c r="EQ260" s="16"/>
      <c r="ER260" s="16"/>
      <c r="ES260" s="16"/>
      <c r="ET260" s="16"/>
      <c r="EU260" s="16"/>
      <c r="EV260" s="16"/>
      <c r="EW260" s="16"/>
      <c r="EX260" s="16"/>
      <c r="EY260" s="16"/>
      <c r="EZ260" s="16"/>
      <c r="FA260" s="16"/>
      <c r="FB260" s="16"/>
      <c r="FC260" s="16"/>
      <c r="FD260" s="16"/>
      <c r="FE260" s="16"/>
      <c r="FF260" s="16"/>
      <c r="FG260" s="16"/>
      <c r="FH260" s="16"/>
      <c r="FI260" s="16"/>
      <c r="FJ260" s="16"/>
      <c r="FK260" s="16"/>
      <c r="FL260" s="16"/>
      <c r="FM260" s="16"/>
      <c r="FN260" s="16"/>
      <c r="FO260" s="16"/>
      <c r="FP260" s="16"/>
      <c r="FQ260" s="16"/>
      <c r="FR260" s="16"/>
      <c r="FS260" s="16"/>
      <c r="FT260" s="16"/>
      <c r="FU260" s="16"/>
      <c r="FV260" s="16"/>
      <c r="FW260" s="16"/>
      <c r="FX260" s="16"/>
      <c r="FY260" s="16"/>
      <c r="FZ260" s="16"/>
      <c r="GA260" s="16"/>
      <c r="GB260" s="16"/>
      <c r="GC260" s="16"/>
      <c r="GD260" s="16"/>
      <c r="GE260" s="16"/>
      <c r="GF260" s="16"/>
      <c r="GG260" s="16"/>
      <c r="GH260" s="16"/>
      <c r="GI260" s="16"/>
      <c r="GJ260" s="16"/>
      <c r="GK260" s="16"/>
      <c r="GL260" s="16"/>
      <c r="GM260" s="16"/>
      <c r="GN260" s="16"/>
      <c r="GO260" s="16"/>
      <c r="GP260" s="16"/>
      <c r="GQ260" s="16"/>
      <c r="GR260" s="16"/>
      <c r="GS260" s="16"/>
      <c r="GT260" s="16"/>
      <c r="GU260" s="16"/>
      <c r="GV260" s="16"/>
      <c r="GW260" s="16"/>
      <c r="GX260" s="16"/>
      <c r="GY260" s="16"/>
      <c r="GZ260" s="16"/>
      <c r="HA260" s="16"/>
      <c r="HB260" s="16"/>
      <c r="HC260" s="16"/>
      <c r="HD260" s="16"/>
      <c r="HE260" s="16"/>
      <c r="HF260" s="16"/>
      <c r="HG260" s="16"/>
      <c r="HH260" s="16"/>
      <c r="HI260" s="16"/>
      <c r="HJ260" s="16"/>
      <c r="HK260" s="16"/>
      <c r="HL260" s="16"/>
      <c r="HM260" s="16"/>
      <c r="HN260" s="16"/>
      <c r="HO260" s="16"/>
      <c r="HP260" s="16"/>
      <c r="HQ260" s="16"/>
      <c r="HR260" s="16"/>
      <c r="HS260" s="16"/>
      <c r="HT260" s="16"/>
      <c r="HU260" s="16"/>
      <c r="HV260" s="16"/>
      <c r="HW260" s="16"/>
      <c r="HX260" s="16"/>
      <c r="HY260" s="16"/>
      <c r="HZ260" s="16"/>
      <c r="IA260" s="16"/>
      <c r="IB260" s="16"/>
      <c r="IC260" s="16"/>
      <c r="ID260" s="16"/>
      <c r="IE260" s="16"/>
      <c r="IF260" s="16"/>
      <c r="IG260" s="16"/>
      <c r="IH260" s="16"/>
      <c r="II260" s="16"/>
      <c r="IJ260" s="16"/>
      <c r="IK260" s="16"/>
      <c r="IL260" s="16"/>
      <c r="IM260" s="16"/>
      <c r="IN260" s="16"/>
      <c r="IO260" s="16"/>
      <c r="IP260" s="16"/>
      <c r="IQ260" s="16"/>
      <c r="IR260" s="16"/>
      <c r="IS260" s="16"/>
      <c r="IT260" s="16"/>
      <c r="IU260" s="16"/>
    </row>
    <row r="261" spans="1:255" x14ac:dyDescent="0.2">
      <c r="A261" s="50" t="s">
        <v>531</v>
      </c>
      <c r="B261" s="51" t="s">
        <v>533</v>
      </c>
      <c r="C261" s="52" t="s">
        <v>177</v>
      </c>
      <c r="D261" s="53">
        <f>Source!I381</f>
        <v>-44.287999999999997</v>
      </c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6"/>
      <c r="EZ261" s="16"/>
      <c r="FA261" s="16"/>
      <c r="FB261" s="16"/>
      <c r="FC261" s="16"/>
      <c r="FD261" s="16"/>
      <c r="FE261" s="16"/>
      <c r="FF261" s="16"/>
      <c r="FG261" s="16"/>
      <c r="FH261" s="16"/>
      <c r="FI261" s="16"/>
      <c r="FJ261" s="16"/>
      <c r="FK261" s="16"/>
      <c r="FL261" s="16"/>
      <c r="FM261" s="16"/>
      <c r="FN261" s="16"/>
      <c r="FO261" s="16"/>
      <c r="FP261" s="16"/>
      <c r="FQ261" s="16"/>
      <c r="FR261" s="16"/>
      <c r="FS261" s="16"/>
      <c r="FT261" s="16"/>
      <c r="FU261" s="16"/>
      <c r="FV261" s="16"/>
      <c r="FW261" s="16"/>
      <c r="FX261" s="16"/>
      <c r="FY261" s="16"/>
      <c r="FZ261" s="16"/>
      <c r="GA261" s="16"/>
      <c r="GB261" s="16"/>
      <c r="GC261" s="16"/>
      <c r="GD261" s="16"/>
      <c r="GE261" s="16"/>
      <c r="GF261" s="16"/>
      <c r="GG261" s="16"/>
      <c r="GH261" s="16"/>
      <c r="GI261" s="16"/>
      <c r="GJ261" s="16"/>
      <c r="GK261" s="16"/>
      <c r="GL261" s="16"/>
      <c r="GM261" s="16"/>
      <c r="GN261" s="16"/>
      <c r="GO261" s="16"/>
      <c r="GP261" s="16"/>
      <c r="GQ261" s="16"/>
      <c r="GR261" s="16"/>
      <c r="GS261" s="16"/>
      <c r="GT261" s="16"/>
      <c r="GU261" s="16"/>
      <c r="GV261" s="16"/>
      <c r="GW261" s="16"/>
      <c r="GX261" s="16"/>
      <c r="GY261" s="16"/>
      <c r="GZ261" s="16"/>
      <c r="HA261" s="16"/>
      <c r="HB261" s="16"/>
      <c r="HC261" s="16"/>
      <c r="HD261" s="16"/>
      <c r="HE261" s="16"/>
      <c r="HF261" s="16"/>
      <c r="HG261" s="16"/>
      <c r="HH261" s="16"/>
      <c r="HI261" s="16"/>
      <c r="HJ261" s="16"/>
      <c r="HK261" s="16"/>
      <c r="HL261" s="16"/>
      <c r="HM261" s="16"/>
      <c r="HN261" s="16"/>
      <c r="HO261" s="16"/>
      <c r="HP261" s="16"/>
      <c r="HQ261" s="16"/>
      <c r="HR261" s="16"/>
      <c r="HS261" s="16"/>
      <c r="HT261" s="16"/>
      <c r="HU261" s="16"/>
      <c r="HV261" s="16"/>
      <c r="HW261" s="16"/>
      <c r="HX261" s="16"/>
      <c r="HY261" s="16"/>
      <c r="HZ261" s="16"/>
      <c r="IA261" s="16"/>
      <c r="IB261" s="16"/>
      <c r="IC261" s="16"/>
      <c r="ID261" s="16"/>
      <c r="IE261" s="16"/>
      <c r="IF261" s="16"/>
      <c r="IG261" s="16"/>
      <c r="IH261" s="16"/>
      <c r="II261" s="16"/>
      <c r="IJ261" s="16"/>
      <c r="IK261" s="16"/>
      <c r="IL261" s="16"/>
      <c r="IM261" s="16"/>
      <c r="IN261" s="16"/>
      <c r="IO261" s="16"/>
      <c r="IP261" s="16"/>
      <c r="IQ261" s="16"/>
      <c r="IR261" s="16"/>
      <c r="IS261" s="16"/>
      <c r="IT261" s="16"/>
      <c r="IU261" s="16"/>
    </row>
    <row r="262" spans="1:255" x14ac:dyDescent="0.2">
      <c r="A262" s="50" t="s">
        <v>535</v>
      </c>
      <c r="B262" s="51" t="s">
        <v>537</v>
      </c>
      <c r="C262" s="52" t="s">
        <v>503</v>
      </c>
      <c r="D262" s="53">
        <f>Source!I382</f>
        <v>4.12</v>
      </c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6"/>
      <c r="EN262" s="16"/>
      <c r="EO262" s="16"/>
      <c r="EP262" s="16"/>
      <c r="EQ262" s="16"/>
      <c r="ER262" s="16"/>
      <c r="ES262" s="16"/>
      <c r="ET262" s="16"/>
      <c r="EU262" s="16"/>
      <c r="EV262" s="16"/>
      <c r="EW262" s="16"/>
      <c r="EX262" s="16"/>
      <c r="EY262" s="16"/>
      <c r="EZ262" s="16"/>
      <c r="FA262" s="16"/>
      <c r="FB262" s="16"/>
      <c r="FC262" s="16"/>
      <c r="FD262" s="16"/>
      <c r="FE262" s="16"/>
      <c r="FF262" s="16"/>
      <c r="FG262" s="16"/>
      <c r="FH262" s="16"/>
      <c r="FI262" s="16"/>
      <c r="FJ262" s="16"/>
      <c r="FK262" s="16"/>
      <c r="FL262" s="16"/>
      <c r="FM262" s="16"/>
      <c r="FN262" s="16"/>
      <c r="FO262" s="16"/>
      <c r="FP262" s="16"/>
      <c r="FQ262" s="16"/>
      <c r="FR262" s="16"/>
      <c r="FS262" s="16"/>
      <c r="FT262" s="16"/>
      <c r="FU262" s="16"/>
      <c r="FV262" s="16"/>
      <c r="FW262" s="16"/>
      <c r="FX262" s="16"/>
      <c r="FY262" s="16"/>
      <c r="FZ262" s="16"/>
      <c r="GA262" s="16"/>
      <c r="GB262" s="16"/>
      <c r="GC262" s="16"/>
      <c r="GD262" s="16"/>
      <c r="GE262" s="16"/>
      <c r="GF262" s="16"/>
      <c r="GG262" s="16"/>
      <c r="GH262" s="16"/>
      <c r="GI262" s="16"/>
      <c r="GJ262" s="16"/>
      <c r="GK262" s="16"/>
      <c r="GL262" s="16"/>
      <c r="GM262" s="16"/>
      <c r="GN262" s="16"/>
      <c r="GO262" s="16"/>
      <c r="GP262" s="16"/>
      <c r="GQ262" s="16"/>
      <c r="GR262" s="16"/>
      <c r="GS262" s="16"/>
      <c r="GT262" s="16"/>
      <c r="GU262" s="16"/>
      <c r="GV262" s="16"/>
      <c r="GW262" s="16"/>
      <c r="GX262" s="16"/>
      <c r="GY262" s="16"/>
      <c r="GZ262" s="16"/>
      <c r="HA262" s="16"/>
      <c r="HB262" s="16"/>
      <c r="HC262" s="16"/>
      <c r="HD262" s="16"/>
      <c r="HE262" s="16"/>
      <c r="HF262" s="16"/>
      <c r="HG262" s="16"/>
      <c r="HH262" s="16"/>
      <c r="HI262" s="16"/>
      <c r="HJ262" s="16"/>
      <c r="HK262" s="16"/>
      <c r="HL262" s="16"/>
      <c r="HM262" s="16"/>
      <c r="HN262" s="16"/>
      <c r="HO262" s="16"/>
      <c r="HP262" s="16"/>
      <c r="HQ262" s="16"/>
      <c r="HR262" s="16"/>
      <c r="HS262" s="16"/>
      <c r="HT262" s="16"/>
      <c r="HU262" s="16"/>
      <c r="HV262" s="16"/>
      <c r="HW262" s="16"/>
      <c r="HX262" s="16"/>
      <c r="HY262" s="16"/>
      <c r="HZ262" s="16"/>
      <c r="IA262" s="16"/>
      <c r="IB262" s="16"/>
      <c r="IC262" s="16"/>
      <c r="ID262" s="16"/>
      <c r="IE262" s="16"/>
      <c r="IF262" s="16"/>
      <c r="IG262" s="16"/>
      <c r="IH262" s="16"/>
      <c r="II262" s="16"/>
      <c r="IJ262" s="16"/>
      <c r="IK262" s="16"/>
      <c r="IL262" s="16"/>
      <c r="IM262" s="16"/>
      <c r="IN262" s="16"/>
      <c r="IO262" s="16"/>
      <c r="IP262" s="16"/>
      <c r="IQ262" s="16"/>
      <c r="IR262" s="16"/>
      <c r="IS262" s="16"/>
      <c r="IT262" s="16"/>
      <c r="IU262" s="16"/>
    </row>
    <row r="263" spans="1:255" x14ac:dyDescent="0.2">
      <c r="A263" s="50" t="s">
        <v>539</v>
      </c>
      <c r="B263" s="51" t="s">
        <v>234</v>
      </c>
      <c r="C263" s="52" t="s">
        <v>94</v>
      </c>
      <c r="D263" s="53">
        <f>Source!I383</f>
        <v>-2.7680000000000001E-4</v>
      </c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16"/>
      <c r="IJ263" s="16"/>
      <c r="IK263" s="16"/>
      <c r="IL263" s="16"/>
      <c r="IM263" s="16"/>
      <c r="IN263" s="16"/>
      <c r="IO263" s="16"/>
      <c r="IP263" s="16"/>
      <c r="IQ263" s="16"/>
      <c r="IR263" s="16"/>
      <c r="IS263" s="16"/>
      <c r="IT263" s="16"/>
      <c r="IU263" s="16"/>
    </row>
    <row r="264" spans="1:255" ht="36" x14ac:dyDescent="0.2">
      <c r="A264" s="50" t="s">
        <v>540</v>
      </c>
      <c r="B264" s="51" t="s">
        <v>238</v>
      </c>
      <c r="C264" s="52" t="s">
        <v>239</v>
      </c>
      <c r="D264" s="53">
        <f>Source!I384</f>
        <v>-5.1761599999999998E-2</v>
      </c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6"/>
      <c r="HW264" s="16"/>
      <c r="HX264" s="16"/>
      <c r="HY264" s="16"/>
      <c r="HZ264" s="16"/>
      <c r="IA264" s="16"/>
      <c r="IB264" s="16"/>
      <c r="IC264" s="16"/>
      <c r="ID264" s="16"/>
      <c r="IE264" s="16"/>
      <c r="IF264" s="16"/>
      <c r="IG264" s="16"/>
      <c r="IH264" s="16"/>
      <c r="II264" s="16"/>
      <c r="IJ264" s="16"/>
      <c r="IK264" s="16"/>
      <c r="IL264" s="16"/>
      <c r="IM264" s="16"/>
      <c r="IN264" s="16"/>
      <c r="IO264" s="16"/>
      <c r="IP264" s="16"/>
      <c r="IQ264" s="16"/>
      <c r="IR264" s="16"/>
      <c r="IS264" s="16"/>
      <c r="IT264" s="16"/>
      <c r="IU264" s="16"/>
    </row>
    <row r="265" spans="1:255" x14ac:dyDescent="0.2">
      <c r="A265" s="50" t="s">
        <v>541</v>
      </c>
      <c r="B265" s="51" t="s">
        <v>243</v>
      </c>
      <c r="C265" s="52" t="s">
        <v>94</v>
      </c>
      <c r="D265" s="53">
        <f>Source!I385</f>
        <v>-5.3699000000000004E-3</v>
      </c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  <c r="GB265" s="16"/>
      <c r="GC265" s="16"/>
      <c r="GD265" s="16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6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6"/>
      <c r="HP265" s="16"/>
      <c r="HQ265" s="16"/>
      <c r="HR265" s="16"/>
      <c r="HS265" s="16"/>
      <c r="HT265" s="16"/>
      <c r="HU265" s="16"/>
      <c r="HV265" s="16"/>
      <c r="HW265" s="16"/>
      <c r="HX265" s="16"/>
      <c r="HY265" s="16"/>
      <c r="HZ265" s="16"/>
      <c r="IA265" s="16"/>
      <c r="IB265" s="16"/>
      <c r="IC265" s="16"/>
      <c r="ID265" s="16"/>
      <c r="IE265" s="16"/>
      <c r="IF265" s="16"/>
      <c r="IG265" s="16"/>
      <c r="IH265" s="16"/>
      <c r="II265" s="16"/>
      <c r="IJ265" s="16"/>
      <c r="IK265" s="16"/>
      <c r="IL265" s="16"/>
      <c r="IM265" s="16"/>
      <c r="IN265" s="16"/>
      <c r="IO265" s="16"/>
      <c r="IP265" s="16"/>
      <c r="IQ265" s="16"/>
      <c r="IR265" s="16"/>
      <c r="IS265" s="16"/>
      <c r="IT265" s="16"/>
      <c r="IU265" s="16"/>
    </row>
    <row r="266" spans="1:255" ht="24" x14ac:dyDescent="0.2">
      <c r="A266" s="50" t="s">
        <v>542</v>
      </c>
      <c r="B266" s="51" t="s">
        <v>247</v>
      </c>
      <c r="C266" s="52" t="s">
        <v>52</v>
      </c>
      <c r="D266" s="53">
        <f>Source!I386</f>
        <v>-2.8510000000000002E-3</v>
      </c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16"/>
      <c r="IJ266" s="16"/>
      <c r="IK266" s="16"/>
      <c r="IL266" s="16"/>
      <c r="IM266" s="16"/>
      <c r="IN266" s="16"/>
      <c r="IO266" s="16"/>
      <c r="IP266" s="16"/>
      <c r="IQ266" s="16"/>
      <c r="IR266" s="16"/>
      <c r="IS266" s="16"/>
      <c r="IT266" s="16"/>
      <c r="IU266" s="16"/>
    </row>
    <row r="267" spans="1:255" ht="36" x14ac:dyDescent="0.2">
      <c r="A267" s="54">
        <v>74</v>
      </c>
      <c r="B267" s="55" t="s">
        <v>251</v>
      </c>
      <c r="C267" s="56" t="s">
        <v>24</v>
      </c>
      <c r="D267" s="57">
        <v>1.2849999999999999</v>
      </c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16"/>
      <c r="IJ267" s="16"/>
      <c r="IK267" s="16"/>
      <c r="IL267" s="16"/>
      <c r="IM267" s="16"/>
      <c r="IN267" s="16"/>
      <c r="IO267" s="16"/>
      <c r="IP267" s="16"/>
      <c r="IQ267" s="16"/>
      <c r="IR267" s="16"/>
      <c r="IS267" s="16"/>
      <c r="IT267" s="16"/>
      <c r="IU267" s="16"/>
    </row>
    <row r="268" spans="1:255" ht="13.5" thickBot="1" x14ac:dyDescent="0.25">
      <c r="A268" s="50" t="s">
        <v>544</v>
      </c>
      <c r="B268" s="51" t="s">
        <v>259</v>
      </c>
      <c r="C268" s="52" t="s">
        <v>94</v>
      </c>
      <c r="D268" s="53">
        <f>Source!I388</f>
        <v>3.1611E-2</v>
      </c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/>
      <c r="IM268" s="16"/>
      <c r="IN268" s="16"/>
      <c r="IO268" s="16"/>
      <c r="IP268" s="16"/>
      <c r="IQ268" s="16"/>
      <c r="IR268" s="16"/>
      <c r="IS268" s="16"/>
      <c r="IT268" s="16"/>
      <c r="IU268" s="16"/>
    </row>
    <row r="269" spans="1:255" x14ac:dyDescent="0.2">
      <c r="A269" s="38"/>
      <c r="B269" s="38"/>
      <c r="C269" s="38"/>
      <c r="D269" s="38"/>
    </row>
    <row r="270" spans="1:255" x14ac:dyDescent="0.2">
      <c r="A270" s="39"/>
      <c r="B270" s="40" t="s">
        <v>545</v>
      </c>
      <c r="C270" s="40"/>
      <c r="D270" s="40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41" t="str">
        <f>B270</f>
        <v>Ограждение оборудования</v>
      </c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16"/>
      <c r="IJ270" s="16"/>
      <c r="IK270" s="16"/>
      <c r="IL270" s="16"/>
      <c r="IM270" s="16"/>
      <c r="IN270" s="16"/>
      <c r="IO270" s="16"/>
      <c r="IP270" s="16"/>
      <c r="IQ270" s="16"/>
      <c r="IR270" s="16"/>
      <c r="IS270" s="16"/>
      <c r="IT270" s="16"/>
      <c r="IU270" s="16"/>
    </row>
    <row r="271" spans="1:255" ht="13.5" thickBot="1" x14ac:dyDescent="0.25"/>
    <row r="272" spans="1:255" ht="24" x14ac:dyDescent="0.2">
      <c r="A272" s="42">
        <v>75</v>
      </c>
      <c r="B272" s="43" t="s">
        <v>548</v>
      </c>
      <c r="C272" s="44" t="s">
        <v>478</v>
      </c>
      <c r="D272" s="45">
        <v>1.1599999999999999</v>
      </c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  <c r="GB272" s="16"/>
      <c r="GC272" s="16"/>
      <c r="GD272" s="16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6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6"/>
      <c r="HP272" s="16"/>
      <c r="HQ272" s="16"/>
      <c r="HR272" s="16"/>
      <c r="HS272" s="16"/>
      <c r="HT272" s="16"/>
      <c r="HU272" s="16"/>
      <c r="HV272" s="16"/>
      <c r="HW272" s="16"/>
      <c r="HX272" s="16"/>
      <c r="HY272" s="16"/>
      <c r="HZ272" s="16"/>
      <c r="IA272" s="16"/>
      <c r="IB272" s="16"/>
      <c r="IC272" s="16"/>
      <c r="ID272" s="16"/>
      <c r="IE272" s="16"/>
      <c r="IF272" s="16"/>
      <c r="IG272" s="16"/>
      <c r="IH272" s="16"/>
      <c r="II272" s="16"/>
      <c r="IJ272" s="16"/>
      <c r="IK272" s="16"/>
      <c r="IL272" s="16"/>
      <c r="IM272" s="16"/>
      <c r="IN272" s="16"/>
      <c r="IO272" s="16"/>
      <c r="IP272" s="16"/>
      <c r="IQ272" s="16"/>
      <c r="IR272" s="16"/>
      <c r="IS272" s="16"/>
      <c r="IT272" s="16"/>
      <c r="IU272" s="16"/>
    </row>
    <row r="273" spans="1:255" ht="24" x14ac:dyDescent="0.2">
      <c r="A273" s="50" t="s">
        <v>550</v>
      </c>
      <c r="B273" s="51" t="s">
        <v>487</v>
      </c>
      <c r="C273" s="52" t="s">
        <v>488</v>
      </c>
      <c r="D273" s="53">
        <f>Source!I391</f>
        <v>0.98599999999999999</v>
      </c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/>
      <c r="HO273" s="16"/>
      <c r="HP273" s="16"/>
      <c r="HQ273" s="16"/>
      <c r="HR273" s="16"/>
      <c r="HS273" s="16"/>
      <c r="HT273" s="16"/>
      <c r="HU273" s="16"/>
      <c r="HV273" s="16"/>
      <c r="HW273" s="16"/>
      <c r="HX273" s="16"/>
      <c r="HY273" s="16"/>
      <c r="HZ273" s="16"/>
      <c r="IA273" s="16"/>
      <c r="IB273" s="16"/>
      <c r="IC273" s="16"/>
      <c r="ID273" s="16"/>
      <c r="IE273" s="16"/>
      <c r="IF273" s="16"/>
      <c r="IG273" s="16"/>
      <c r="IH273" s="16"/>
      <c r="II273" s="16"/>
      <c r="IJ273" s="16"/>
      <c r="IK273" s="16"/>
      <c r="IL273" s="16"/>
      <c r="IM273" s="16"/>
      <c r="IN273" s="16"/>
      <c r="IO273" s="16"/>
      <c r="IP273" s="16"/>
      <c r="IQ273" s="16"/>
      <c r="IR273" s="16"/>
      <c r="IS273" s="16"/>
      <c r="IT273" s="16"/>
      <c r="IU273" s="16"/>
    </row>
    <row r="274" spans="1:255" ht="24" x14ac:dyDescent="0.2">
      <c r="A274" s="54">
        <v>76</v>
      </c>
      <c r="B274" s="55" t="s">
        <v>553</v>
      </c>
      <c r="C274" s="56" t="s">
        <v>478</v>
      </c>
      <c r="D274" s="57">
        <v>-1.1599999999999999</v>
      </c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16"/>
      <c r="FW274" s="16"/>
      <c r="FX274" s="16"/>
      <c r="FY274" s="16"/>
      <c r="FZ274" s="16"/>
      <c r="GA274" s="16"/>
      <c r="GB274" s="16"/>
      <c r="GC274" s="16"/>
      <c r="GD274" s="16"/>
      <c r="GE274" s="16"/>
      <c r="GF274" s="16"/>
      <c r="GG274" s="16"/>
      <c r="GH274" s="16"/>
      <c r="GI274" s="16"/>
      <c r="GJ274" s="16"/>
      <c r="GK274" s="16"/>
      <c r="GL274" s="16"/>
      <c r="GM274" s="16"/>
      <c r="GN274" s="16"/>
      <c r="GO274" s="16"/>
      <c r="GP274" s="16"/>
      <c r="GQ274" s="16"/>
      <c r="GR274" s="16"/>
      <c r="GS274" s="16"/>
      <c r="GT274" s="16"/>
      <c r="GU274" s="16"/>
      <c r="GV274" s="16"/>
      <c r="GW274" s="16"/>
      <c r="GX274" s="16"/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16"/>
      <c r="HJ274" s="16"/>
      <c r="HK274" s="16"/>
      <c r="HL274" s="16"/>
      <c r="HM274" s="16"/>
      <c r="HN274" s="16"/>
      <c r="HO274" s="16"/>
      <c r="HP274" s="16"/>
      <c r="HQ274" s="16"/>
      <c r="HR274" s="16"/>
      <c r="HS274" s="16"/>
      <c r="HT274" s="16"/>
      <c r="HU274" s="16"/>
      <c r="HV274" s="16"/>
      <c r="HW274" s="16"/>
      <c r="HX274" s="16"/>
      <c r="HY274" s="16"/>
      <c r="HZ274" s="16"/>
      <c r="IA274" s="16"/>
      <c r="IB274" s="16"/>
      <c r="IC274" s="16"/>
      <c r="ID274" s="16"/>
      <c r="IE274" s="16"/>
      <c r="IF274" s="16"/>
      <c r="IG274" s="16"/>
      <c r="IH274" s="16"/>
      <c r="II274" s="16"/>
      <c r="IJ274" s="16"/>
      <c r="IK274" s="16"/>
      <c r="IL274" s="16"/>
      <c r="IM274" s="16"/>
      <c r="IN274" s="16"/>
      <c r="IO274" s="16"/>
      <c r="IP274" s="16"/>
      <c r="IQ274" s="16"/>
      <c r="IR274" s="16"/>
      <c r="IS274" s="16"/>
      <c r="IT274" s="16"/>
      <c r="IU274" s="16"/>
    </row>
    <row r="275" spans="1:255" ht="24" x14ac:dyDescent="0.2">
      <c r="A275" s="50" t="s">
        <v>555</v>
      </c>
      <c r="B275" s="51" t="s">
        <v>487</v>
      </c>
      <c r="C275" s="52" t="s">
        <v>488</v>
      </c>
      <c r="D275" s="53">
        <f>Source!I393</f>
        <v>-0.34799999999999998</v>
      </c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6"/>
      <c r="EW275" s="16"/>
      <c r="EX275" s="16"/>
      <c r="EY275" s="16"/>
      <c r="EZ275" s="16"/>
      <c r="FA275" s="16"/>
      <c r="FB275" s="16"/>
      <c r="FC275" s="16"/>
      <c r="FD275" s="16"/>
      <c r="FE275" s="16"/>
      <c r="FF275" s="16"/>
      <c r="FG275" s="16"/>
      <c r="FH275" s="16"/>
      <c r="FI275" s="16"/>
      <c r="FJ275" s="16"/>
      <c r="FK275" s="16"/>
      <c r="FL275" s="16"/>
      <c r="FM275" s="16"/>
      <c r="FN275" s="16"/>
      <c r="FO275" s="16"/>
      <c r="FP275" s="16"/>
      <c r="FQ275" s="16"/>
      <c r="FR275" s="16"/>
      <c r="FS275" s="16"/>
      <c r="FT275" s="16"/>
      <c r="FU275" s="16"/>
      <c r="FV275" s="16"/>
      <c r="FW275" s="16"/>
      <c r="FX275" s="16"/>
      <c r="FY275" s="16"/>
      <c r="FZ275" s="16"/>
      <c r="GA275" s="16"/>
      <c r="GB275" s="16"/>
      <c r="GC275" s="16"/>
      <c r="GD275" s="16"/>
      <c r="GE275" s="16"/>
      <c r="GF275" s="16"/>
      <c r="GG275" s="16"/>
      <c r="GH275" s="16"/>
      <c r="GI275" s="16"/>
      <c r="GJ275" s="16"/>
      <c r="GK275" s="16"/>
      <c r="GL275" s="16"/>
      <c r="GM275" s="16"/>
      <c r="GN275" s="16"/>
      <c r="GO275" s="16"/>
      <c r="GP275" s="16"/>
      <c r="GQ275" s="16"/>
      <c r="GR275" s="16"/>
      <c r="GS275" s="16"/>
      <c r="GT275" s="16"/>
      <c r="GU275" s="16"/>
      <c r="GV275" s="16"/>
      <c r="GW275" s="16"/>
      <c r="GX275" s="16"/>
      <c r="GY275" s="16"/>
      <c r="GZ275" s="16"/>
      <c r="HA275" s="16"/>
      <c r="HB275" s="16"/>
      <c r="HC275" s="16"/>
      <c r="HD275" s="16"/>
      <c r="HE275" s="16"/>
      <c r="HF275" s="16"/>
      <c r="HG275" s="16"/>
      <c r="HH275" s="16"/>
      <c r="HI275" s="16"/>
      <c r="HJ275" s="16"/>
      <c r="HK275" s="16"/>
      <c r="HL275" s="16"/>
      <c r="HM275" s="16"/>
      <c r="HN275" s="16"/>
      <c r="HO275" s="16"/>
      <c r="HP275" s="16"/>
      <c r="HQ275" s="16"/>
      <c r="HR275" s="16"/>
      <c r="HS275" s="16"/>
      <c r="HT275" s="16"/>
      <c r="HU275" s="16"/>
      <c r="HV275" s="16"/>
      <c r="HW275" s="16"/>
      <c r="HX275" s="16"/>
      <c r="HY275" s="16"/>
      <c r="HZ275" s="16"/>
      <c r="IA275" s="16"/>
      <c r="IB275" s="16"/>
      <c r="IC275" s="16"/>
      <c r="ID275" s="16"/>
      <c r="IE275" s="16"/>
      <c r="IF275" s="16"/>
      <c r="IG275" s="16"/>
      <c r="IH275" s="16"/>
      <c r="II275" s="16"/>
      <c r="IJ275" s="16"/>
      <c r="IK275" s="16"/>
      <c r="IL275" s="16"/>
      <c r="IM275" s="16"/>
      <c r="IN275" s="16"/>
      <c r="IO275" s="16"/>
      <c r="IP275" s="16"/>
      <c r="IQ275" s="16"/>
      <c r="IR275" s="16"/>
      <c r="IS275" s="16"/>
      <c r="IT275" s="16"/>
      <c r="IU275" s="16"/>
    </row>
    <row r="276" spans="1:255" x14ac:dyDescent="0.2">
      <c r="A276" s="54">
        <v>77</v>
      </c>
      <c r="B276" s="55" t="s">
        <v>557</v>
      </c>
      <c r="C276" s="56" t="s">
        <v>94</v>
      </c>
      <c r="D276" s="57">
        <v>0.52569999999999995</v>
      </c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6"/>
      <c r="EO276" s="16"/>
      <c r="EP276" s="16"/>
      <c r="EQ276" s="16"/>
      <c r="ER276" s="16"/>
      <c r="ES276" s="16"/>
      <c r="ET276" s="16"/>
      <c r="EU276" s="16"/>
      <c r="EV276" s="16"/>
      <c r="EW276" s="16"/>
      <c r="EX276" s="16"/>
      <c r="EY276" s="16"/>
      <c r="EZ276" s="16"/>
      <c r="FA276" s="16"/>
      <c r="FB276" s="16"/>
      <c r="FC276" s="16"/>
      <c r="FD276" s="16"/>
      <c r="FE276" s="16"/>
      <c r="FF276" s="16"/>
      <c r="FG276" s="16"/>
      <c r="FH276" s="16"/>
      <c r="FI276" s="16"/>
      <c r="FJ276" s="16"/>
      <c r="FK276" s="16"/>
      <c r="FL276" s="16"/>
      <c r="FM276" s="16"/>
      <c r="FN276" s="16"/>
      <c r="FO276" s="16"/>
      <c r="FP276" s="16"/>
      <c r="FQ276" s="16"/>
      <c r="FR276" s="16"/>
      <c r="FS276" s="16"/>
      <c r="FT276" s="16"/>
      <c r="FU276" s="16"/>
      <c r="FV276" s="16"/>
      <c r="FW276" s="16"/>
      <c r="FX276" s="16"/>
      <c r="FY276" s="16"/>
      <c r="FZ276" s="16"/>
      <c r="GA276" s="16"/>
      <c r="GB276" s="16"/>
      <c r="GC276" s="16"/>
      <c r="GD276" s="16"/>
      <c r="GE276" s="16"/>
      <c r="GF276" s="16"/>
      <c r="GG276" s="16"/>
      <c r="GH276" s="16"/>
      <c r="GI276" s="16"/>
      <c r="GJ276" s="16"/>
      <c r="GK276" s="16"/>
      <c r="GL276" s="16"/>
      <c r="GM276" s="16"/>
      <c r="GN276" s="16"/>
      <c r="GO276" s="16"/>
      <c r="GP276" s="16"/>
      <c r="GQ276" s="16"/>
      <c r="GR276" s="16"/>
      <c r="GS276" s="16"/>
      <c r="GT276" s="16"/>
      <c r="GU276" s="16"/>
      <c r="GV276" s="16"/>
      <c r="GW276" s="16"/>
      <c r="GX276" s="16"/>
      <c r="GY276" s="16"/>
      <c r="GZ276" s="16"/>
      <c r="HA276" s="16"/>
      <c r="HB276" s="16"/>
      <c r="HC276" s="16"/>
      <c r="HD276" s="16"/>
      <c r="HE276" s="16"/>
      <c r="HF276" s="16"/>
      <c r="HG276" s="16"/>
      <c r="HH276" s="16"/>
      <c r="HI276" s="16"/>
      <c r="HJ276" s="16"/>
      <c r="HK276" s="16"/>
      <c r="HL276" s="16"/>
      <c r="HM276" s="16"/>
      <c r="HN276" s="16"/>
      <c r="HO276" s="16"/>
      <c r="HP276" s="16"/>
      <c r="HQ276" s="16"/>
      <c r="HR276" s="16"/>
      <c r="HS276" s="16"/>
      <c r="HT276" s="16"/>
      <c r="HU276" s="16"/>
      <c r="HV276" s="16"/>
      <c r="HW276" s="16"/>
      <c r="HX276" s="16"/>
      <c r="HY276" s="16"/>
      <c r="HZ276" s="16"/>
      <c r="IA276" s="16"/>
      <c r="IB276" s="16"/>
      <c r="IC276" s="16"/>
      <c r="ID276" s="16"/>
      <c r="IE276" s="16"/>
      <c r="IF276" s="16"/>
      <c r="IG276" s="16"/>
      <c r="IH276" s="16"/>
      <c r="II276" s="16"/>
      <c r="IJ276" s="16"/>
      <c r="IK276" s="16"/>
      <c r="IL276" s="16"/>
      <c r="IM276" s="16"/>
      <c r="IN276" s="16"/>
      <c r="IO276" s="16"/>
      <c r="IP276" s="16"/>
      <c r="IQ276" s="16"/>
      <c r="IR276" s="16"/>
      <c r="IS276" s="16"/>
      <c r="IT276" s="16"/>
      <c r="IU276" s="16"/>
    </row>
    <row r="277" spans="1:255" x14ac:dyDescent="0.2">
      <c r="A277" s="50" t="s">
        <v>558</v>
      </c>
      <c r="B277" s="51" t="s">
        <v>559</v>
      </c>
      <c r="C277" s="52" t="s">
        <v>94</v>
      </c>
      <c r="D277" s="53">
        <f>Source!I395</f>
        <v>0.52569999999999995</v>
      </c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6"/>
      <c r="EZ277" s="16"/>
      <c r="FA277" s="16"/>
      <c r="FB277" s="16"/>
      <c r="FC277" s="16"/>
      <c r="FD277" s="16"/>
      <c r="FE277" s="16"/>
      <c r="FF277" s="16"/>
      <c r="FG277" s="16"/>
      <c r="FH277" s="16"/>
      <c r="FI277" s="16"/>
      <c r="FJ277" s="16"/>
      <c r="FK277" s="16"/>
      <c r="FL277" s="16"/>
      <c r="FM277" s="16"/>
      <c r="FN277" s="16"/>
      <c r="FO277" s="16"/>
      <c r="FP277" s="16"/>
      <c r="FQ277" s="16"/>
      <c r="FR277" s="16"/>
      <c r="FS277" s="16"/>
      <c r="FT277" s="16"/>
      <c r="FU277" s="16"/>
      <c r="FV277" s="16"/>
      <c r="FW277" s="16"/>
      <c r="FX277" s="16"/>
      <c r="FY277" s="16"/>
      <c r="FZ277" s="16"/>
      <c r="GA277" s="16"/>
      <c r="GB277" s="16"/>
      <c r="GC277" s="16"/>
      <c r="GD277" s="16"/>
      <c r="GE277" s="16"/>
      <c r="GF277" s="16"/>
      <c r="GG277" s="16"/>
      <c r="GH277" s="16"/>
      <c r="GI277" s="16"/>
      <c r="GJ277" s="16"/>
      <c r="GK277" s="16"/>
      <c r="GL277" s="16"/>
      <c r="GM277" s="16"/>
      <c r="GN277" s="16"/>
      <c r="GO277" s="16"/>
      <c r="GP277" s="16"/>
      <c r="GQ277" s="16"/>
      <c r="GR277" s="16"/>
      <c r="GS277" s="16"/>
      <c r="GT277" s="16"/>
      <c r="GU277" s="16"/>
      <c r="GV277" s="16"/>
      <c r="GW277" s="16"/>
      <c r="GX277" s="16"/>
      <c r="GY277" s="16"/>
      <c r="GZ277" s="16"/>
      <c r="HA277" s="16"/>
      <c r="HB277" s="16"/>
      <c r="HC277" s="16"/>
      <c r="HD277" s="16"/>
      <c r="HE277" s="16"/>
      <c r="HF277" s="16"/>
      <c r="HG277" s="16"/>
      <c r="HH277" s="16"/>
      <c r="HI277" s="16"/>
      <c r="HJ277" s="16"/>
      <c r="HK277" s="16"/>
      <c r="HL277" s="16"/>
      <c r="HM277" s="16"/>
      <c r="HN277" s="16"/>
      <c r="HO277" s="16"/>
      <c r="HP277" s="16"/>
      <c r="HQ277" s="16"/>
      <c r="HR277" s="16"/>
      <c r="HS277" s="16"/>
      <c r="HT277" s="16"/>
      <c r="HU277" s="16"/>
      <c r="HV277" s="16"/>
      <c r="HW277" s="16"/>
      <c r="HX277" s="16"/>
      <c r="HY277" s="16"/>
      <c r="HZ277" s="16"/>
      <c r="IA277" s="16"/>
      <c r="IB277" s="16"/>
      <c r="IC277" s="16"/>
      <c r="ID277" s="16"/>
      <c r="IE277" s="16"/>
      <c r="IF277" s="16"/>
      <c r="IG277" s="16"/>
      <c r="IH277" s="16"/>
      <c r="II277" s="16"/>
      <c r="IJ277" s="16"/>
      <c r="IK277" s="16"/>
      <c r="IL277" s="16"/>
      <c r="IM277" s="16"/>
      <c r="IN277" s="16"/>
      <c r="IO277" s="16"/>
      <c r="IP277" s="16"/>
      <c r="IQ277" s="16"/>
      <c r="IR277" s="16"/>
      <c r="IS277" s="16"/>
      <c r="IT277" s="16"/>
      <c r="IU277" s="16"/>
    </row>
    <row r="278" spans="1:255" x14ac:dyDescent="0.2">
      <c r="A278" s="50" t="s">
        <v>560</v>
      </c>
      <c r="B278" s="51" t="s">
        <v>533</v>
      </c>
      <c r="C278" s="52" t="s">
        <v>177</v>
      </c>
      <c r="D278" s="53">
        <f>Source!I396</f>
        <v>-8.4111999999999991</v>
      </c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6"/>
      <c r="GB278" s="16"/>
      <c r="GC278" s="16"/>
      <c r="GD278" s="16"/>
      <c r="GE278" s="16"/>
      <c r="GF278" s="16"/>
      <c r="GG278" s="16"/>
      <c r="GH278" s="16"/>
      <c r="GI278" s="16"/>
      <c r="GJ278" s="16"/>
      <c r="GK278" s="16"/>
      <c r="GL278" s="16"/>
      <c r="GM278" s="16"/>
      <c r="GN278" s="16"/>
      <c r="GO278" s="16"/>
      <c r="GP278" s="16"/>
      <c r="GQ278" s="16"/>
      <c r="GR278" s="16"/>
      <c r="GS278" s="16"/>
      <c r="GT278" s="16"/>
      <c r="GU278" s="16"/>
      <c r="GV278" s="16"/>
      <c r="GW278" s="16"/>
      <c r="GX278" s="16"/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16"/>
      <c r="HJ278" s="16"/>
      <c r="HK278" s="16"/>
      <c r="HL278" s="16"/>
      <c r="HM278" s="16"/>
      <c r="HN278" s="16"/>
      <c r="HO278" s="16"/>
      <c r="HP278" s="16"/>
      <c r="HQ278" s="16"/>
      <c r="HR278" s="16"/>
      <c r="HS278" s="16"/>
      <c r="HT278" s="16"/>
      <c r="HU278" s="16"/>
      <c r="HV278" s="16"/>
      <c r="HW278" s="16"/>
      <c r="HX278" s="16"/>
      <c r="HY278" s="16"/>
      <c r="HZ278" s="16"/>
      <c r="IA278" s="16"/>
      <c r="IB278" s="16"/>
      <c r="IC278" s="16"/>
      <c r="ID278" s="16"/>
      <c r="IE278" s="16"/>
      <c r="IF278" s="16"/>
      <c r="IG278" s="16"/>
      <c r="IH278" s="16"/>
      <c r="II278" s="16"/>
      <c r="IJ278" s="16"/>
      <c r="IK278" s="16"/>
      <c r="IL278" s="16"/>
      <c r="IM278" s="16"/>
      <c r="IN278" s="16"/>
      <c r="IO278" s="16"/>
      <c r="IP278" s="16"/>
      <c r="IQ278" s="16"/>
      <c r="IR278" s="16"/>
      <c r="IS278" s="16"/>
      <c r="IT278" s="16"/>
      <c r="IU278" s="16"/>
    </row>
    <row r="279" spans="1:255" x14ac:dyDescent="0.2">
      <c r="A279" s="50" t="s">
        <v>561</v>
      </c>
      <c r="B279" s="51" t="s">
        <v>562</v>
      </c>
      <c r="C279" s="52" t="s">
        <v>503</v>
      </c>
      <c r="D279" s="53">
        <f>Source!I397</f>
        <v>1.1599999999999999</v>
      </c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6"/>
      <c r="EN279" s="16"/>
      <c r="EO279" s="16"/>
      <c r="EP279" s="16"/>
      <c r="EQ279" s="16"/>
      <c r="ER279" s="16"/>
      <c r="ES279" s="16"/>
      <c r="ET279" s="16"/>
      <c r="EU279" s="16"/>
      <c r="EV279" s="16"/>
      <c r="EW279" s="16"/>
      <c r="EX279" s="16"/>
      <c r="EY279" s="16"/>
      <c r="EZ279" s="16"/>
      <c r="FA279" s="16"/>
      <c r="FB279" s="16"/>
      <c r="FC279" s="16"/>
      <c r="FD279" s="16"/>
      <c r="FE279" s="16"/>
      <c r="FF279" s="16"/>
      <c r="FG279" s="16"/>
      <c r="FH279" s="16"/>
      <c r="FI279" s="16"/>
      <c r="FJ279" s="16"/>
      <c r="FK279" s="16"/>
      <c r="FL279" s="16"/>
      <c r="FM279" s="16"/>
      <c r="FN279" s="16"/>
      <c r="FO279" s="16"/>
      <c r="FP279" s="16"/>
      <c r="FQ279" s="16"/>
      <c r="FR279" s="16"/>
      <c r="FS279" s="16"/>
      <c r="FT279" s="16"/>
      <c r="FU279" s="16"/>
      <c r="FV279" s="16"/>
      <c r="FW279" s="16"/>
      <c r="FX279" s="16"/>
      <c r="FY279" s="16"/>
      <c r="FZ279" s="16"/>
      <c r="GA279" s="16"/>
      <c r="GB279" s="16"/>
      <c r="GC279" s="16"/>
      <c r="GD279" s="16"/>
      <c r="GE279" s="16"/>
      <c r="GF279" s="16"/>
      <c r="GG279" s="16"/>
      <c r="GH279" s="16"/>
      <c r="GI279" s="16"/>
      <c r="GJ279" s="16"/>
      <c r="GK279" s="16"/>
      <c r="GL279" s="16"/>
      <c r="GM279" s="16"/>
      <c r="GN279" s="16"/>
      <c r="GO279" s="16"/>
      <c r="GP279" s="16"/>
      <c r="GQ279" s="16"/>
      <c r="GR279" s="16"/>
      <c r="GS279" s="16"/>
      <c r="GT279" s="16"/>
      <c r="GU279" s="16"/>
      <c r="GV279" s="16"/>
      <c r="GW279" s="16"/>
      <c r="GX279" s="16"/>
      <c r="GY279" s="16"/>
      <c r="GZ279" s="16"/>
      <c r="HA279" s="16"/>
      <c r="HB279" s="16"/>
      <c r="HC279" s="16"/>
      <c r="HD279" s="16"/>
      <c r="HE279" s="16"/>
      <c r="HF279" s="16"/>
      <c r="HG279" s="16"/>
      <c r="HH279" s="16"/>
      <c r="HI279" s="16"/>
      <c r="HJ279" s="16"/>
      <c r="HK279" s="16"/>
      <c r="HL279" s="16"/>
      <c r="HM279" s="16"/>
      <c r="HN279" s="16"/>
      <c r="HO279" s="16"/>
      <c r="HP279" s="16"/>
      <c r="HQ279" s="16"/>
      <c r="HR279" s="16"/>
      <c r="HS279" s="16"/>
      <c r="HT279" s="16"/>
      <c r="HU279" s="16"/>
      <c r="HV279" s="16"/>
      <c r="HW279" s="16"/>
      <c r="HX279" s="16"/>
      <c r="HY279" s="16"/>
      <c r="HZ279" s="16"/>
      <c r="IA279" s="16"/>
      <c r="IB279" s="16"/>
      <c r="IC279" s="16"/>
      <c r="ID279" s="16"/>
      <c r="IE279" s="16"/>
      <c r="IF279" s="16"/>
      <c r="IG279" s="16"/>
      <c r="IH279" s="16"/>
      <c r="II279" s="16"/>
      <c r="IJ279" s="16"/>
      <c r="IK279" s="16"/>
      <c r="IL279" s="16"/>
      <c r="IM279" s="16"/>
      <c r="IN279" s="16"/>
      <c r="IO279" s="16"/>
      <c r="IP279" s="16"/>
      <c r="IQ279" s="16"/>
      <c r="IR279" s="16"/>
      <c r="IS279" s="16"/>
      <c r="IT279" s="16"/>
      <c r="IU279" s="16"/>
    </row>
    <row r="280" spans="1:255" x14ac:dyDescent="0.2">
      <c r="A280" s="50" t="s">
        <v>563</v>
      </c>
      <c r="B280" s="51" t="s">
        <v>234</v>
      </c>
      <c r="C280" s="52" t="s">
        <v>94</v>
      </c>
      <c r="D280" s="53">
        <f>Source!I398</f>
        <v>-5.2599999999999998E-5</v>
      </c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6"/>
      <c r="EY280" s="16"/>
      <c r="EZ280" s="16"/>
      <c r="FA280" s="16"/>
      <c r="FB280" s="16"/>
      <c r="FC280" s="16"/>
      <c r="FD280" s="16"/>
      <c r="FE280" s="16"/>
      <c r="FF280" s="16"/>
      <c r="FG280" s="16"/>
      <c r="FH280" s="16"/>
      <c r="FI280" s="16"/>
      <c r="FJ280" s="16"/>
      <c r="FK280" s="16"/>
      <c r="FL280" s="16"/>
      <c r="FM280" s="16"/>
      <c r="FN280" s="16"/>
      <c r="FO280" s="16"/>
      <c r="FP280" s="16"/>
      <c r="FQ280" s="16"/>
      <c r="FR280" s="16"/>
      <c r="FS280" s="16"/>
      <c r="FT280" s="16"/>
      <c r="FU280" s="16"/>
      <c r="FV280" s="16"/>
      <c r="FW280" s="16"/>
      <c r="FX280" s="16"/>
      <c r="FY280" s="16"/>
      <c r="FZ280" s="16"/>
      <c r="GA280" s="16"/>
      <c r="GB280" s="16"/>
      <c r="GC280" s="16"/>
      <c r="GD280" s="16"/>
      <c r="GE280" s="16"/>
      <c r="GF280" s="16"/>
      <c r="GG280" s="16"/>
      <c r="GH280" s="16"/>
      <c r="GI280" s="16"/>
      <c r="GJ280" s="16"/>
      <c r="GK280" s="16"/>
      <c r="GL280" s="16"/>
      <c r="GM280" s="16"/>
      <c r="GN280" s="16"/>
      <c r="GO280" s="16"/>
      <c r="GP280" s="16"/>
      <c r="GQ280" s="16"/>
      <c r="GR280" s="16"/>
      <c r="GS280" s="16"/>
      <c r="GT280" s="16"/>
      <c r="GU280" s="16"/>
      <c r="GV280" s="16"/>
      <c r="GW280" s="16"/>
      <c r="GX280" s="16"/>
      <c r="GY280" s="16"/>
      <c r="GZ280" s="16"/>
      <c r="HA280" s="16"/>
      <c r="HB280" s="16"/>
      <c r="HC280" s="16"/>
      <c r="HD280" s="16"/>
      <c r="HE280" s="16"/>
      <c r="HF280" s="16"/>
      <c r="HG280" s="16"/>
      <c r="HH280" s="16"/>
      <c r="HI280" s="16"/>
      <c r="HJ280" s="16"/>
      <c r="HK280" s="16"/>
      <c r="HL280" s="16"/>
      <c r="HM280" s="16"/>
      <c r="HN280" s="16"/>
      <c r="HO280" s="16"/>
      <c r="HP280" s="16"/>
      <c r="HQ280" s="16"/>
      <c r="HR280" s="16"/>
      <c r="HS280" s="16"/>
      <c r="HT280" s="16"/>
      <c r="HU280" s="16"/>
      <c r="HV280" s="16"/>
      <c r="HW280" s="16"/>
      <c r="HX280" s="16"/>
      <c r="HY280" s="16"/>
      <c r="HZ280" s="16"/>
      <c r="IA280" s="16"/>
      <c r="IB280" s="16"/>
      <c r="IC280" s="16"/>
      <c r="ID280" s="16"/>
      <c r="IE280" s="16"/>
      <c r="IF280" s="16"/>
      <c r="IG280" s="16"/>
      <c r="IH280" s="16"/>
      <c r="II280" s="16"/>
      <c r="IJ280" s="16"/>
      <c r="IK280" s="16"/>
      <c r="IL280" s="16"/>
      <c r="IM280" s="16"/>
      <c r="IN280" s="16"/>
      <c r="IO280" s="16"/>
      <c r="IP280" s="16"/>
      <c r="IQ280" s="16"/>
      <c r="IR280" s="16"/>
      <c r="IS280" s="16"/>
      <c r="IT280" s="16"/>
      <c r="IU280" s="16"/>
    </row>
    <row r="281" spans="1:255" ht="36" x14ac:dyDescent="0.2">
      <c r="A281" s="50" t="s">
        <v>564</v>
      </c>
      <c r="B281" s="51" t="s">
        <v>238</v>
      </c>
      <c r="C281" s="52" t="s">
        <v>239</v>
      </c>
      <c r="D281" s="53">
        <f>Source!I399</f>
        <v>-9.8306000000000001E-3</v>
      </c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16"/>
      <c r="EJ281" s="16"/>
      <c r="EK281" s="16"/>
      <c r="EL281" s="16"/>
      <c r="EM281" s="16"/>
      <c r="EN281" s="16"/>
      <c r="EO281" s="16"/>
      <c r="EP281" s="16"/>
      <c r="EQ281" s="16"/>
      <c r="ER281" s="16"/>
      <c r="ES281" s="16"/>
      <c r="ET281" s="16"/>
      <c r="EU281" s="16"/>
      <c r="EV281" s="16"/>
      <c r="EW281" s="16"/>
      <c r="EX281" s="16"/>
      <c r="EY281" s="16"/>
      <c r="EZ281" s="16"/>
      <c r="FA281" s="16"/>
      <c r="FB281" s="16"/>
      <c r="FC281" s="16"/>
      <c r="FD281" s="16"/>
      <c r="FE281" s="16"/>
      <c r="FF281" s="16"/>
      <c r="FG281" s="16"/>
      <c r="FH281" s="16"/>
      <c r="FI281" s="16"/>
      <c r="FJ281" s="16"/>
      <c r="FK281" s="16"/>
      <c r="FL281" s="16"/>
      <c r="FM281" s="16"/>
      <c r="FN281" s="16"/>
      <c r="FO281" s="16"/>
      <c r="FP281" s="16"/>
      <c r="FQ281" s="16"/>
      <c r="FR281" s="16"/>
      <c r="FS281" s="16"/>
      <c r="FT281" s="16"/>
      <c r="FU281" s="16"/>
      <c r="FV281" s="16"/>
      <c r="FW281" s="16"/>
      <c r="FX281" s="16"/>
      <c r="FY281" s="16"/>
      <c r="FZ281" s="16"/>
      <c r="GA281" s="16"/>
      <c r="GB281" s="16"/>
      <c r="GC281" s="16"/>
      <c r="GD281" s="16"/>
      <c r="GE281" s="16"/>
      <c r="GF281" s="16"/>
      <c r="GG281" s="16"/>
      <c r="GH281" s="16"/>
      <c r="GI281" s="16"/>
      <c r="GJ281" s="16"/>
      <c r="GK281" s="16"/>
      <c r="GL281" s="16"/>
      <c r="GM281" s="16"/>
      <c r="GN281" s="16"/>
      <c r="GO281" s="16"/>
      <c r="GP281" s="16"/>
      <c r="GQ281" s="16"/>
      <c r="GR281" s="16"/>
      <c r="GS281" s="16"/>
      <c r="GT281" s="16"/>
      <c r="GU281" s="16"/>
      <c r="GV281" s="16"/>
      <c r="GW281" s="16"/>
      <c r="GX281" s="16"/>
      <c r="GY281" s="16"/>
      <c r="GZ281" s="16"/>
      <c r="HA281" s="16"/>
      <c r="HB281" s="16"/>
      <c r="HC281" s="16"/>
      <c r="HD281" s="16"/>
      <c r="HE281" s="16"/>
      <c r="HF281" s="16"/>
      <c r="HG281" s="16"/>
      <c r="HH281" s="16"/>
      <c r="HI281" s="16"/>
      <c r="HJ281" s="16"/>
      <c r="HK281" s="16"/>
      <c r="HL281" s="16"/>
      <c r="HM281" s="16"/>
      <c r="HN281" s="16"/>
      <c r="HO281" s="16"/>
      <c r="HP281" s="16"/>
      <c r="HQ281" s="16"/>
      <c r="HR281" s="16"/>
      <c r="HS281" s="16"/>
      <c r="HT281" s="16"/>
      <c r="HU281" s="16"/>
      <c r="HV281" s="16"/>
      <c r="HW281" s="16"/>
      <c r="HX281" s="16"/>
      <c r="HY281" s="16"/>
      <c r="HZ281" s="16"/>
      <c r="IA281" s="16"/>
      <c r="IB281" s="16"/>
      <c r="IC281" s="16"/>
      <c r="ID281" s="16"/>
      <c r="IE281" s="16"/>
      <c r="IF281" s="16"/>
      <c r="IG281" s="16"/>
      <c r="IH281" s="16"/>
      <c r="II281" s="16"/>
      <c r="IJ281" s="16"/>
      <c r="IK281" s="16"/>
      <c r="IL281" s="16"/>
      <c r="IM281" s="16"/>
      <c r="IN281" s="16"/>
      <c r="IO281" s="16"/>
      <c r="IP281" s="16"/>
      <c r="IQ281" s="16"/>
      <c r="IR281" s="16"/>
      <c r="IS281" s="16"/>
      <c r="IT281" s="16"/>
      <c r="IU281" s="16"/>
    </row>
    <row r="282" spans="1:255" x14ac:dyDescent="0.2">
      <c r="A282" s="50" t="s">
        <v>565</v>
      </c>
      <c r="B282" s="51" t="s">
        <v>243</v>
      </c>
      <c r="C282" s="52" t="s">
        <v>94</v>
      </c>
      <c r="D282" s="53">
        <f>Source!I400</f>
        <v>-1.0199E-3</v>
      </c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16"/>
      <c r="FW282" s="16"/>
      <c r="FX282" s="16"/>
      <c r="FY282" s="16"/>
      <c r="FZ282" s="16"/>
      <c r="GA282" s="16"/>
      <c r="GB282" s="16"/>
      <c r="GC282" s="16"/>
      <c r="GD282" s="16"/>
      <c r="GE282" s="16"/>
      <c r="GF282" s="16"/>
      <c r="GG282" s="16"/>
      <c r="GH282" s="16"/>
      <c r="GI282" s="16"/>
      <c r="GJ282" s="16"/>
      <c r="GK282" s="16"/>
      <c r="GL282" s="16"/>
      <c r="GM282" s="16"/>
      <c r="GN282" s="16"/>
      <c r="GO282" s="16"/>
      <c r="GP282" s="16"/>
      <c r="GQ282" s="16"/>
      <c r="GR282" s="16"/>
      <c r="GS282" s="16"/>
      <c r="GT282" s="16"/>
      <c r="GU282" s="16"/>
      <c r="GV282" s="16"/>
      <c r="GW282" s="16"/>
      <c r="GX282" s="16"/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16"/>
      <c r="HJ282" s="16"/>
      <c r="HK282" s="16"/>
      <c r="HL282" s="16"/>
      <c r="HM282" s="16"/>
      <c r="HN282" s="16"/>
      <c r="HO282" s="16"/>
      <c r="HP282" s="16"/>
      <c r="HQ282" s="16"/>
      <c r="HR282" s="16"/>
      <c r="HS282" s="16"/>
      <c r="HT282" s="16"/>
      <c r="HU282" s="16"/>
      <c r="HV282" s="16"/>
      <c r="HW282" s="16"/>
      <c r="HX282" s="16"/>
      <c r="HY282" s="16"/>
      <c r="HZ282" s="16"/>
      <c r="IA282" s="16"/>
      <c r="IB282" s="16"/>
      <c r="IC282" s="16"/>
      <c r="ID282" s="16"/>
      <c r="IE282" s="16"/>
      <c r="IF282" s="16"/>
      <c r="IG282" s="16"/>
      <c r="IH282" s="16"/>
      <c r="II282" s="16"/>
      <c r="IJ282" s="16"/>
      <c r="IK282" s="16"/>
      <c r="IL282" s="16"/>
      <c r="IM282" s="16"/>
      <c r="IN282" s="16"/>
      <c r="IO282" s="16"/>
      <c r="IP282" s="16"/>
      <c r="IQ282" s="16"/>
      <c r="IR282" s="16"/>
      <c r="IS282" s="16"/>
      <c r="IT282" s="16"/>
      <c r="IU282" s="16"/>
    </row>
    <row r="283" spans="1:255" ht="24" x14ac:dyDescent="0.2">
      <c r="A283" s="50" t="s">
        <v>566</v>
      </c>
      <c r="B283" s="51" t="s">
        <v>247</v>
      </c>
      <c r="C283" s="52" t="s">
        <v>52</v>
      </c>
      <c r="D283" s="53">
        <f>Source!I401</f>
        <v>-5.4149999999999999E-4</v>
      </c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6"/>
      <c r="GB283" s="16"/>
      <c r="GC283" s="16"/>
      <c r="GD283" s="16"/>
      <c r="GE283" s="16"/>
      <c r="GF283" s="16"/>
      <c r="GG283" s="16"/>
      <c r="GH283" s="16"/>
      <c r="GI283" s="16"/>
      <c r="GJ283" s="16"/>
      <c r="GK283" s="16"/>
      <c r="GL283" s="16"/>
      <c r="GM283" s="16"/>
      <c r="GN283" s="16"/>
      <c r="GO283" s="16"/>
      <c r="GP283" s="16"/>
      <c r="GQ283" s="16"/>
      <c r="GR283" s="16"/>
      <c r="GS283" s="16"/>
      <c r="GT283" s="16"/>
      <c r="GU283" s="16"/>
      <c r="GV283" s="16"/>
      <c r="GW283" s="16"/>
      <c r="GX283" s="16"/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16"/>
      <c r="HJ283" s="16"/>
      <c r="HK283" s="16"/>
      <c r="HL283" s="16"/>
      <c r="HM283" s="16"/>
      <c r="HN283" s="16"/>
      <c r="HO283" s="16"/>
      <c r="HP283" s="16"/>
      <c r="HQ283" s="16"/>
      <c r="HR283" s="16"/>
      <c r="HS283" s="16"/>
      <c r="HT283" s="16"/>
      <c r="HU283" s="16"/>
      <c r="HV283" s="16"/>
      <c r="HW283" s="16"/>
      <c r="HX283" s="16"/>
      <c r="HY283" s="16"/>
      <c r="HZ283" s="16"/>
      <c r="IA283" s="16"/>
      <c r="IB283" s="16"/>
      <c r="IC283" s="16"/>
      <c r="ID283" s="16"/>
      <c r="IE283" s="16"/>
      <c r="IF283" s="16"/>
      <c r="IG283" s="16"/>
      <c r="IH283" s="16"/>
      <c r="II283" s="16"/>
      <c r="IJ283" s="16"/>
      <c r="IK283" s="16"/>
      <c r="IL283" s="16"/>
      <c r="IM283" s="16"/>
      <c r="IN283" s="16"/>
      <c r="IO283" s="16"/>
      <c r="IP283" s="16"/>
      <c r="IQ283" s="16"/>
      <c r="IR283" s="16"/>
      <c r="IS283" s="16"/>
      <c r="IT283" s="16"/>
      <c r="IU283" s="16"/>
    </row>
    <row r="284" spans="1:255" ht="36" x14ac:dyDescent="0.2">
      <c r="A284" s="54">
        <v>78</v>
      </c>
      <c r="B284" s="55" t="s">
        <v>251</v>
      </c>
      <c r="C284" s="56" t="s">
        <v>24</v>
      </c>
      <c r="D284" s="57">
        <v>0.45400000000000001</v>
      </c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16"/>
      <c r="FW284" s="16"/>
      <c r="FX284" s="16"/>
      <c r="FY284" s="16"/>
      <c r="FZ284" s="16"/>
      <c r="GA284" s="16"/>
      <c r="GB284" s="16"/>
      <c r="GC284" s="16"/>
      <c r="GD284" s="16"/>
      <c r="GE284" s="16"/>
      <c r="GF284" s="16"/>
      <c r="GG284" s="16"/>
      <c r="GH284" s="16"/>
      <c r="GI284" s="16"/>
      <c r="GJ284" s="16"/>
      <c r="GK284" s="16"/>
      <c r="GL284" s="16"/>
      <c r="GM284" s="16"/>
      <c r="GN284" s="16"/>
      <c r="GO284" s="16"/>
      <c r="GP284" s="16"/>
      <c r="GQ284" s="16"/>
      <c r="GR284" s="16"/>
      <c r="GS284" s="16"/>
      <c r="GT284" s="16"/>
      <c r="GU284" s="16"/>
      <c r="GV284" s="16"/>
      <c r="GW284" s="16"/>
      <c r="GX284" s="16"/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16"/>
      <c r="HJ284" s="16"/>
      <c r="HK284" s="16"/>
      <c r="HL284" s="16"/>
      <c r="HM284" s="16"/>
      <c r="HN284" s="16"/>
      <c r="HO284" s="16"/>
      <c r="HP284" s="16"/>
      <c r="HQ284" s="16"/>
      <c r="HR284" s="16"/>
      <c r="HS284" s="16"/>
      <c r="HT284" s="16"/>
      <c r="HU284" s="16"/>
      <c r="HV284" s="16"/>
      <c r="HW284" s="16"/>
      <c r="HX284" s="16"/>
      <c r="HY284" s="16"/>
      <c r="HZ284" s="16"/>
      <c r="IA284" s="16"/>
      <c r="IB284" s="16"/>
      <c r="IC284" s="16"/>
      <c r="ID284" s="16"/>
      <c r="IE284" s="16"/>
      <c r="IF284" s="16"/>
      <c r="IG284" s="16"/>
      <c r="IH284" s="16"/>
      <c r="II284" s="16"/>
      <c r="IJ284" s="16"/>
      <c r="IK284" s="16"/>
      <c r="IL284" s="16"/>
      <c r="IM284" s="16"/>
      <c r="IN284" s="16"/>
      <c r="IO284" s="16"/>
      <c r="IP284" s="16"/>
      <c r="IQ284" s="16"/>
      <c r="IR284" s="16"/>
      <c r="IS284" s="16"/>
      <c r="IT284" s="16"/>
      <c r="IU284" s="16"/>
    </row>
    <row r="285" spans="1:255" ht="13.5" thickBot="1" x14ac:dyDescent="0.25">
      <c r="A285" s="50" t="s">
        <v>568</v>
      </c>
      <c r="B285" s="51" t="s">
        <v>259</v>
      </c>
      <c r="C285" s="52" t="s">
        <v>94</v>
      </c>
      <c r="D285" s="53">
        <f>Source!I403</f>
        <v>1.11684E-2</v>
      </c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/>
      <c r="FG285" s="16"/>
      <c r="FH285" s="16"/>
      <c r="FI285" s="16"/>
      <c r="FJ285" s="16"/>
      <c r="FK285" s="16"/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16"/>
      <c r="FW285" s="16"/>
      <c r="FX285" s="16"/>
      <c r="FY285" s="16"/>
      <c r="FZ285" s="16"/>
      <c r="GA285" s="16"/>
      <c r="GB285" s="16"/>
      <c r="GC285" s="16"/>
      <c r="GD285" s="16"/>
      <c r="GE285" s="16"/>
      <c r="GF285" s="16"/>
      <c r="GG285" s="16"/>
      <c r="GH285" s="16"/>
      <c r="GI285" s="16"/>
      <c r="GJ285" s="16"/>
      <c r="GK285" s="16"/>
      <c r="GL285" s="16"/>
      <c r="GM285" s="16"/>
      <c r="GN285" s="16"/>
      <c r="GO285" s="16"/>
      <c r="GP285" s="16"/>
      <c r="GQ285" s="16"/>
      <c r="GR285" s="16"/>
      <c r="GS285" s="16"/>
      <c r="GT285" s="16"/>
      <c r="GU285" s="16"/>
      <c r="GV285" s="16"/>
      <c r="GW285" s="16"/>
      <c r="GX285" s="16"/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16"/>
      <c r="HJ285" s="16"/>
      <c r="HK285" s="16"/>
      <c r="HL285" s="16"/>
      <c r="HM285" s="16"/>
      <c r="HN285" s="16"/>
      <c r="HO285" s="16"/>
      <c r="HP285" s="16"/>
      <c r="HQ285" s="16"/>
      <c r="HR285" s="16"/>
      <c r="HS285" s="16"/>
      <c r="HT285" s="16"/>
      <c r="HU285" s="16"/>
      <c r="HV285" s="16"/>
      <c r="HW285" s="16"/>
      <c r="HX285" s="16"/>
      <c r="HY285" s="16"/>
      <c r="HZ285" s="16"/>
      <c r="IA285" s="16"/>
      <c r="IB285" s="16"/>
      <c r="IC285" s="16"/>
      <c r="ID285" s="16"/>
      <c r="IE285" s="16"/>
      <c r="IF285" s="16"/>
      <c r="IG285" s="16"/>
      <c r="IH285" s="16"/>
      <c r="II285" s="16"/>
      <c r="IJ285" s="16"/>
      <c r="IK285" s="16"/>
      <c r="IL285" s="16"/>
      <c r="IM285" s="16"/>
      <c r="IN285" s="16"/>
      <c r="IO285" s="16"/>
      <c r="IP285" s="16"/>
      <c r="IQ285" s="16"/>
      <c r="IR285" s="16"/>
      <c r="IS285" s="16"/>
      <c r="IT285" s="16"/>
      <c r="IU285" s="16"/>
    </row>
    <row r="286" spans="1:255" x14ac:dyDescent="0.2">
      <c r="A286" s="38"/>
      <c r="B286" s="38"/>
      <c r="C286" s="38"/>
      <c r="D286" s="38"/>
    </row>
    <row r="287" spans="1:255" x14ac:dyDescent="0.2">
      <c r="A287" t="s">
        <v>976</v>
      </c>
      <c r="B287" t="s">
        <v>989</v>
      </c>
    </row>
    <row r="288" spans="1:255" ht="13.5" thickBot="1" x14ac:dyDescent="0.25"/>
    <row r="289" spans="1:255" x14ac:dyDescent="0.2">
      <c r="A289" s="42">
        <v>79</v>
      </c>
      <c r="B289" s="43" t="s">
        <v>572</v>
      </c>
      <c r="C289" s="44" t="s">
        <v>94</v>
      </c>
      <c r="D289" s="45">
        <v>0.122</v>
      </c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6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  <c r="EY289" s="16"/>
      <c r="EZ289" s="16"/>
      <c r="FA289" s="16"/>
      <c r="FB289" s="16"/>
      <c r="FC289" s="16"/>
      <c r="FD289" s="16"/>
      <c r="FE289" s="16"/>
      <c r="FF289" s="16"/>
      <c r="FG289" s="16"/>
      <c r="FH289" s="16"/>
      <c r="FI289" s="16"/>
      <c r="FJ289" s="16"/>
      <c r="FK289" s="16"/>
      <c r="FL289" s="16"/>
      <c r="FM289" s="16"/>
      <c r="FN289" s="16"/>
      <c r="FO289" s="16"/>
      <c r="FP289" s="16"/>
      <c r="FQ289" s="16"/>
      <c r="FR289" s="16"/>
      <c r="FS289" s="16"/>
      <c r="FT289" s="16"/>
      <c r="FU289" s="16"/>
      <c r="FV289" s="16"/>
      <c r="FW289" s="16"/>
      <c r="FX289" s="16"/>
      <c r="FY289" s="16"/>
      <c r="FZ289" s="16"/>
      <c r="GA289" s="16"/>
      <c r="GB289" s="16"/>
      <c r="GC289" s="16"/>
      <c r="GD289" s="16"/>
      <c r="GE289" s="16"/>
      <c r="GF289" s="16"/>
      <c r="GG289" s="16"/>
      <c r="GH289" s="16"/>
      <c r="GI289" s="16"/>
      <c r="GJ289" s="16"/>
      <c r="GK289" s="16"/>
      <c r="GL289" s="16"/>
      <c r="GM289" s="16"/>
      <c r="GN289" s="16"/>
      <c r="GO289" s="16"/>
      <c r="GP289" s="16"/>
      <c r="GQ289" s="16"/>
      <c r="GR289" s="16"/>
      <c r="GS289" s="16"/>
      <c r="GT289" s="16"/>
      <c r="GU289" s="16"/>
      <c r="GV289" s="16"/>
      <c r="GW289" s="16"/>
      <c r="GX289" s="16"/>
      <c r="GY289" s="16"/>
      <c r="GZ289" s="16"/>
      <c r="HA289" s="16"/>
      <c r="HB289" s="16"/>
      <c r="HC289" s="16"/>
      <c r="HD289" s="16"/>
      <c r="HE289" s="16"/>
      <c r="HF289" s="16"/>
      <c r="HG289" s="16"/>
      <c r="HH289" s="16"/>
      <c r="HI289" s="16"/>
      <c r="HJ289" s="16"/>
      <c r="HK289" s="16"/>
      <c r="HL289" s="16"/>
      <c r="HM289" s="16"/>
      <c r="HN289" s="16"/>
      <c r="HO289" s="16"/>
      <c r="HP289" s="16"/>
      <c r="HQ289" s="16"/>
      <c r="HR289" s="16"/>
      <c r="HS289" s="16"/>
      <c r="HT289" s="16"/>
      <c r="HU289" s="16"/>
      <c r="HV289" s="16"/>
      <c r="HW289" s="16"/>
      <c r="HX289" s="16"/>
      <c r="HY289" s="16"/>
      <c r="HZ289" s="16"/>
      <c r="IA289" s="16"/>
      <c r="IB289" s="16"/>
      <c r="IC289" s="16"/>
      <c r="ID289" s="16"/>
      <c r="IE289" s="16"/>
      <c r="IF289" s="16"/>
      <c r="IG289" s="16"/>
      <c r="IH289" s="16"/>
      <c r="II289" s="16"/>
      <c r="IJ289" s="16"/>
      <c r="IK289" s="16"/>
      <c r="IL289" s="16"/>
      <c r="IM289" s="16"/>
      <c r="IN289" s="16"/>
      <c r="IO289" s="16"/>
      <c r="IP289" s="16"/>
      <c r="IQ289" s="16"/>
      <c r="IR289" s="16"/>
      <c r="IS289" s="16"/>
      <c r="IT289" s="16"/>
      <c r="IU289" s="16"/>
    </row>
    <row r="290" spans="1:255" ht="36" x14ac:dyDescent="0.2">
      <c r="A290" s="50" t="s">
        <v>574</v>
      </c>
      <c r="B290" s="51" t="s">
        <v>575</v>
      </c>
      <c r="C290" s="52" t="s">
        <v>94</v>
      </c>
      <c r="D290" s="53">
        <f>Source!I440</f>
        <v>0.122</v>
      </c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6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  <c r="EY290" s="16"/>
      <c r="EZ290" s="16"/>
      <c r="FA290" s="16"/>
      <c r="FB290" s="16"/>
      <c r="FC290" s="16"/>
      <c r="FD290" s="16"/>
      <c r="FE290" s="16"/>
      <c r="FF290" s="16"/>
      <c r="FG290" s="16"/>
      <c r="FH290" s="16"/>
      <c r="FI290" s="16"/>
      <c r="FJ290" s="16"/>
      <c r="FK290" s="16"/>
      <c r="FL290" s="16"/>
      <c r="FM290" s="16"/>
      <c r="FN290" s="16"/>
      <c r="FO290" s="16"/>
      <c r="FP290" s="16"/>
      <c r="FQ290" s="16"/>
      <c r="FR290" s="16"/>
      <c r="FS290" s="16"/>
      <c r="FT290" s="16"/>
      <c r="FU290" s="16"/>
      <c r="FV290" s="16"/>
      <c r="FW290" s="16"/>
      <c r="FX290" s="16"/>
      <c r="FY290" s="16"/>
      <c r="FZ290" s="16"/>
      <c r="GA290" s="16"/>
      <c r="GB290" s="16"/>
      <c r="GC290" s="16"/>
      <c r="GD290" s="16"/>
      <c r="GE290" s="16"/>
      <c r="GF290" s="16"/>
      <c r="GG290" s="16"/>
      <c r="GH290" s="16"/>
      <c r="GI290" s="16"/>
      <c r="GJ290" s="16"/>
      <c r="GK290" s="16"/>
      <c r="GL290" s="16"/>
      <c r="GM290" s="16"/>
      <c r="GN290" s="16"/>
      <c r="GO290" s="16"/>
      <c r="GP290" s="16"/>
      <c r="GQ290" s="16"/>
      <c r="GR290" s="16"/>
      <c r="GS290" s="16"/>
      <c r="GT290" s="16"/>
      <c r="GU290" s="16"/>
      <c r="GV290" s="16"/>
      <c r="GW290" s="16"/>
      <c r="GX290" s="16"/>
      <c r="GY290" s="16"/>
      <c r="GZ290" s="16"/>
      <c r="HA290" s="16"/>
      <c r="HB290" s="16"/>
      <c r="HC290" s="16"/>
      <c r="HD290" s="16"/>
      <c r="HE290" s="16"/>
      <c r="HF290" s="16"/>
      <c r="HG290" s="16"/>
      <c r="HH290" s="16"/>
      <c r="HI290" s="16"/>
      <c r="HJ290" s="16"/>
      <c r="HK290" s="16"/>
      <c r="HL290" s="16"/>
      <c r="HM290" s="16"/>
      <c r="HN290" s="16"/>
      <c r="HO290" s="16"/>
      <c r="HP290" s="16"/>
      <c r="HQ290" s="16"/>
      <c r="HR290" s="16"/>
      <c r="HS290" s="16"/>
      <c r="HT290" s="16"/>
      <c r="HU290" s="16"/>
      <c r="HV290" s="16"/>
      <c r="HW290" s="16"/>
      <c r="HX290" s="16"/>
      <c r="HY290" s="16"/>
      <c r="HZ290" s="16"/>
      <c r="IA290" s="16"/>
      <c r="IB290" s="16"/>
      <c r="IC290" s="16"/>
      <c r="ID290" s="16"/>
      <c r="IE290" s="16"/>
      <c r="IF290" s="16"/>
      <c r="IG290" s="16"/>
      <c r="IH290" s="16"/>
      <c r="II290" s="16"/>
      <c r="IJ290" s="16"/>
      <c r="IK290" s="16"/>
      <c r="IL290" s="16"/>
      <c r="IM290" s="16"/>
      <c r="IN290" s="16"/>
      <c r="IO290" s="16"/>
      <c r="IP290" s="16"/>
      <c r="IQ290" s="16"/>
      <c r="IR290" s="16"/>
      <c r="IS290" s="16"/>
      <c r="IT290" s="16"/>
      <c r="IU290" s="16"/>
    </row>
    <row r="291" spans="1:255" x14ac:dyDescent="0.2">
      <c r="A291" s="54">
        <v>80</v>
      </c>
      <c r="B291" s="55" t="s">
        <v>580</v>
      </c>
      <c r="C291" s="56" t="s">
        <v>94</v>
      </c>
      <c r="D291" s="57">
        <v>5.1400000000000001E-2</v>
      </c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16"/>
      <c r="FW291" s="16"/>
      <c r="FX291" s="16"/>
      <c r="FY291" s="16"/>
      <c r="FZ291" s="16"/>
      <c r="GA291" s="16"/>
      <c r="GB291" s="16"/>
      <c r="GC291" s="16"/>
      <c r="GD291" s="16"/>
      <c r="GE291" s="16"/>
      <c r="GF291" s="16"/>
      <c r="GG291" s="16"/>
      <c r="GH291" s="16"/>
      <c r="GI291" s="16"/>
      <c r="GJ291" s="16"/>
      <c r="GK291" s="16"/>
      <c r="GL291" s="16"/>
      <c r="GM291" s="16"/>
      <c r="GN291" s="16"/>
      <c r="GO291" s="16"/>
      <c r="GP291" s="16"/>
      <c r="GQ291" s="16"/>
      <c r="GR291" s="16"/>
      <c r="GS291" s="16"/>
      <c r="GT291" s="16"/>
      <c r="GU291" s="16"/>
      <c r="GV291" s="16"/>
      <c r="GW291" s="16"/>
      <c r="GX291" s="16"/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16"/>
      <c r="HJ291" s="16"/>
      <c r="HK291" s="16"/>
      <c r="HL291" s="16"/>
      <c r="HM291" s="16"/>
      <c r="HN291" s="16"/>
      <c r="HO291" s="16"/>
      <c r="HP291" s="16"/>
      <c r="HQ291" s="16"/>
      <c r="HR291" s="16"/>
      <c r="HS291" s="16"/>
      <c r="HT291" s="16"/>
      <c r="HU291" s="16"/>
      <c r="HV291" s="16"/>
      <c r="HW291" s="16"/>
      <c r="HX291" s="16"/>
      <c r="HY291" s="16"/>
      <c r="HZ291" s="16"/>
      <c r="IA291" s="16"/>
      <c r="IB291" s="16"/>
      <c r="IC291" s="16"/>
      <c r="ID291" s="16"/>
      <c r="IE291" s="16"/>
      <c r="IF291" s="16"/>
      <c r="IG291" s="16"/>
      <c r="IH291" s="16"/>
      <c r="II291" s="16"/>
      <c r="IJ291" s="16"/>
      <c r="IK291" s="16"/>
      <c r="IL291" s="16"/>
      <c r="IM291" s="16"/>
      <c r="IN291" s="16"/>
      <c r="IO291" s="16"/>
      <c r="IP291" s="16"/>
      <c r="IQ291" s="16"/>
      <c r="IR291" s="16"/>
      <c r="IS291" s="16"/>
      <c r="IT291" s="16"/>
      <c r="IU291" s="16"/>
    </row>
    <row r="292" spans="1:255" x14ac:dyDescent="0.2">
      <c r="A292" s="50" t="s">
        <v>582</v>
      </c>
      <c r="B292" s="51" t="s">
        <v>583</v>
      </c>
      <c r="C292" s="52" t="s">
        <v>94</v>
      </c>
      <c r="D292" s="53">
        <f>Source!I442</f>
        <v>2.1499999999999998E-2</v>
      </c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6"/>
      <c r="EZ292" s="16"/>
      <c r="FA292" s="16"/>
      <c r="FB292" s="16"/>
      <c r="FC292" s="16"/>
      <c r="FD292" s="16"/>
      <c r="FE292" s="16"/>
      <c r="FF292" s="16"/>
      <c r="FG292" s="16"/>
      <c r="FH292" s="16"/>
      <c r="FI292" s="16"/>
      <c r="FJ292" s="16"/>
      <c r="FK292" s="16"/>
      <c r="FL292" s="16"/>
      <c r="FM292" s="16"/>
      <c r="FN292" s="16"/>
      <c r="FO292" s="16"/>
      <c r="FP292" s="16"/>
      <c r="FQ292" s="16"/>
      <c r="FR292" s="16"/>
      <c r="FS292" s="16"/>
      <c r="FT292" s="16"/>
      <c r="FU292" s="16"/>
      <c r="FV292" s="16"/>
      <c r="FW292" s="16"/>
      <c r="FX292" s="16"/>
      <c r="FY292" s="16"/>
      <c r="FZ292" s="16"/>
      <c r="GA292" s="16"/>
      <c r="GB292" s="16"/>
      <c r="GC292" s="16"/>
      <c r="GD292" s="16"/>
      <c r="GE292" s="16"/>
      <c r="GF292" s="16"/>
      <c r="GG292" s="16"/>
      <c r="GH292" s="16"/>
      <c r="GI292" s="16"/>
      <c r="GJ292" s="16"/>
      <c r="GK292" s="16"/>
      <c r="GL292" s="16"/>
      <c r="GM292" s="16"/>
      <c r="GN292" s="16"/>
      <c r="GO292" s="16"/>
      <c r="GP292" s="16"/>
      <c r="GQ292" s="16"/>
      <c r="GR292" s="16"/>
      <c r="GS292" s="16"/>
      <c r="GT292" s="16"/>
      <c r="GU292" s="16"/>
      <c r="GV292" s="16"/>
      <c r="GW292" s="16"/>
      <c r="GX292" s="16"/>
      <c r="GY292" s="16"/>
      <c r="GZ292" s="16"/>
      <c r="HA292" s="16"/>
      <c r="HB292" s="16"/>
      <c r="HC292" s="16"/>
      <c r="HD292" s="16"/>
      <c r="HE292" s="16"/>
      <c r="HF292" s="16"/>
      <c r="HG292" s="16"/>
      <c r="HH292" s="16"/>
      <c r="HI292" s="16"/>
      <c r="HJ292" s="16"/>
      <c r="HK292" s="16"/>
      <c r="HL292" s="16"/>
      <c r="HM292" s="16"/>
      <c r="HN292" s="16"/>
      <c r="HO292" s="16"/>
      <c r="HP292" s="16"/>
      <c r="HQ292" s="16"/>
      <c r="HR292" s="16"/>
      <c r="HS292" s="16"/>
      <c r="HT292" s="16"/>
      <c r="HU292" s="16"/>
      <c r="HV292" s="16"/>
      <c r="HW292" s="16"/>
      <c r="HX292" s="16"/>
      <c r="HY292" s="16"/>
      <c r="HZ292" s="16"/>
      <c r="IA292" s="16"/>
      <c r="IB292" s="16"/>
      <c r="IC292" s="16"/>
      <c r="ID292" s="16"/>
      <c r="IE292" s="16"/>
      <c r="IF292" s="16"/>
      <c r="IG292" s="16"/>
      <c r="IH292" s="16"/>
      <c r="II292" s="16"/>
      <c r="IJ292" s="16"/>
      <c r="IK292" s="16"/>
      <c r="IL292" s="16"/>
      <c r="IM292" s="16"/>
      <c r="IN292" s="16"/>
      <c r="IO292" s="16"/>
      <c r="IP292" s="16"/>
      <c r="IQ292" s="16"/>
      <c r="IR292" s="16"/>
      <c r="IS292" s="16"/>
      <c r="IT292" s="16"/>
      <c r="IU292" s="16"/>
    </row>
    <row r="293" spans="1:255" x14ac:dyDescent="0.2">
      <c r="A293" s="50" t="s">
        <v>586</v>
      </c>
      <c r="B293" s="51" t="s">
        <v>587</v>
      </c>
      <c r="C293" s="52" t="s">
        <v>94</v>
      </c>
      <c r="D293" s="53">
        <f>Source!I443</f>
        <v>2.9899999999999996E-2</v>
      </c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  <c r="FD293" s="16"/>
      <c r="FE293" s="16"/>
      <c r="FF293" s="16"/>
      <c r="FG293" s="16"/>
      <c r="FH293" s="16"/>
      <c r="FI293" s="16"/>
      <c r="FJ293" s="16"/>
      <c r="FK293" s="16"/>
      <c r="FL293" s="16"/>
      <c r="FM293" s="16"/>
      <c r="FN293" s="16"/>
      <c r="FO293" s="16"/>
      <c r="FP293" s="16"/>
      <c r="FQ293" s="16"/>
      <c r="FR293" s="16"/>
      <c r="FS293" s="16"/>
      <c r="FT293" s="16"/>
      <c r="FU293" s="16"/>
      <c r="FV293" s="16"/>
      <c r="FW293" s="16"/>
      <c r="FX293" s="16"/>
      <c r="FY293" s="16"/>
      <c r="FZ293" s="16"/>
      <c r="GA293" s="16"/>
      <c r="GB293" s="16"/>
      <c r="GC293" s="16"/>
      <c r="GD293" s="16"/>
      <c r="GE293" s="16"/>
      <c r="GF293" s="16"/>
      <c r="GG293" s="16"/>
      <c r="GH293" s="16"/>
      <c r="GI293" s="16"/>
      <c r="GJ293" s="16"/>
      <c r="GK293" s="16"/>
      <c r="GL293" s="16"/>
      <c r="GM293" s="16"/>
      <c r="GN293" s="16"/>
      <c r="GO293" s="16"/>
      <c r="GP293" s="16"/>
      <c r="GQ293" s="16"/>
      <c r="GR293" s="16"/>
      <c r="GS293" s="16"/>
      <c r="GT293" s="16"/>
      <c r="GU293" s="16"/>
      <c r="GV293" s="16"/>
      <c r="GW293" s="16"/>
      <c r="GX293" s="16"/>
      <c r="GY293" s="16"/>
      <c r="GZ293" s="16"/>
      <c r="HA293" s="16"/>
      <c r="HB293" s="16"/>
      <c r="HC293" s="16"/>
      <c r="HD293" s="16"/>
      <c r="HE293" s="16"/>
      <c r="HF293" s="16"/>
      <c r="HG293" s="16"/>
      <c r="HH293" s="16"/>
      <c r="HI293" s="16"/>
      <c r="HJ293" s="16"/>
      <c r="HK293" s="16"/>
      <c r="HL293" s="16"/>
      <c r="HM293" s="16"/>
      <c r="HN293" s="16"/>
      <c r="HO293" s="16"/>
      <c r="HP293" s="16"/>
      <c r="HQ293" s="16"/>
      <c r="HR293" s="16"/>
      <c r="HS293" s="16"/>
      <c r="HT293" s="16"/>
      <c r="HU293" s="16"/>
      <c r="HV293" s="16"/>
      <c r="HW293" s="16"/>
      <c r="HX293" s="16"/>
      <c r="HY293" s="16"/>
      <c r="HZ293" s="16"/>
      <c r="IA293" s="16"/>
      <c r="IB293" s="16"/>
      <c r="IC293" s="16"/>
      <c r="ID293" s="16"/>
      <c r="IE293" s="16"/>
      <c r="IF293" s="16"/>
      <c r="IG293" s="16"/>
      <c r="IH293" s="16"/>
      <c r="II293" s="16"/>
      <c r="IJ293" s="16"/>
      <c r="IK293" s="16"/>
      <c r="IL293" s="16"/>
      <c r="IM293" s="16"/>
      <c r="IN293" s="16"/>
      <c r="IO293" s="16"/>
      <c r="IP293" s="16"/>
      <c r="IQ293" s="16"/>
      <c r="IR293" s="16"/>
      <c r="IS293" s="16"/>
      <c r="IT293" s="16"/>
      <c r="IU293" s="16"/>
    </row>
    <row r="294" spans="1:255" ht="36" x14ac:dyDescent="0.2">
      <c r="A294" s="54">
        <v>81</v>
      </c>
      <c r="B294" s="55" t="s">
        <v>251</v>
      </c>
      <c r="C294" s="56" t="s">
        <v>24</v>
      </c>
      <c r="D294" s="57">
        <v>8.4000000000000005E-2</v>
      </c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/>
      <c r="FG294" s="16"/>
      <c r="FH294" s="16"/>
      <c r="FI294" s="16"/>
      <c r="FJ294" s="16"/>
      <c r="FK294" s="16"/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16"/>
      <c r="FW294" s="16"/>
      <c r="FX294" s="16"/>
      <c r="FY294" s="16"/>
      <c r="FZ294" s="16"/>
      <c r="GA294" s="16"/>
      <c r="GB294" s="16"/>
      <c r="GC294" s="16"/>
      <c r="GD294" s="16"/>
      <c r="GE294" s="16"/>
      <c r="GF294" s="16"/>
      <c r="GG294" s="16"/>
      <c r="GH294" s="16"/>
      <c r="GI294" s="16"/>
      <c r="GJ294" s="16"/>
      <c r="GK294" s="16"/>
      <c r="GL294" s="16"/>
      <c r="GM294" s="16"/>
      <c r="GN294" s="16"/>
      <c r="GO294" s="16"/>
      <c r="GP294" s="16"/>
      <c r="GQ294" s="16"/>
      <c r="GR294" s="16"/>
      <c r="GS294" s="16"/>
      <c r="GT294" s="16"/>
      <c r="GU294" s="16"/>
      <c r="GV294" s="16"/>
      <c r="GW294" s="16"/>
      <c r="GX294" s="16"/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16"/>
      <c r="HJ294" s="16"/>
      <c r="HK294" s="16"/>
      <c r="HL294" s="16"/>
      <c r="HM294" s="16"/>
      <c r="HN294" s="16"/>
      <c r="HO294" s="16"/>
      <c r="HP294" s="16"/>
      <c r="HQ294" s="16"/>
      <c r="HR294" s="16"/>
      <c r="HS294" s="16"/>
      <c r="HT294" s="16"/>
      <c r="HU294" s="16"/>
      <c r="HV294" s="16"/>
      <c r="HW294" s="16"/>
      <c r="HX294" s="16"/>
      <c r="HY294" s="16"/>
      <c r="HZ294" s="16"/>
      <c r="IA294" s="16"/>
      <c r="IB294" s="16"/>
      <c r="IC294" s="16"/>
      <c r="ID294" s="16"/>
      <c r="IE294" s="16"/>
      <c r="IF294" s="16"/>
      <c r="IG294" s="16"/>
      <c r="IH294" s="16"/>
      <c r="II294" s="16"/>
      <c r="IJ294" s="16"/>
      <c r="IK294" s="16"/>
      <c r="IL294" s="16"/>
      <c r="IM294" s="16"/>
      <c r="IN294" s="16"/>
      <c r="IO294" s="16"/>
      <c r="IP294" s="16"/>
      <c r="IQ294" s="16"/>
      <c r="IR294" s="16"/>
      <c r="IS294" s="16"/>
      <c r="IT294" s="16"/>
      <c r="IU294" s="16"/>
    </row>
    <row r="295" spans="1:255" x14ac:dyDescent="0.2">
      <c r="A295" s="50" t="s">
        <v>590</v>
      </c>
      <c r="B295" s="51" t="s">
        <v>259</v>
      </c>
      <c r="C295" s="52" t="s">
        <v>94</v>
      </c>
      <c r="D295" s="53">
        <f>Source!I445</f>
        <v>2.0663999999999999E-3</v>
      </c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/>
      <c r="HM295" s="16"/>
      <c r="HN295" s="16"/>
      <c r="HO295" s="16"/>
      <c r="HP295" s="16"/>
      <c r="HQ295" s="16"/>
      <c r="HR295" s="16"/>
      <c r="HS295" s="16"/>
      <c r="HT295" s="16"/>
      <c r="HU295" s="16"/>
      <c r="HV295" s="16"/>
      <c r="HW295" s="16"/>
      <c r="HX295" s="16"/>
      <c r="HY295" s="16"/>
      <c r="HZ295" s="16"/>
      <c r="IA295" s="16"/>
      <c r="IB295" s="16"/>
      <c r="IC295" s="16"/>
      <c r="ID295" s="16"/>
      <c r="IE295" s="16"/>
      <c r="IF295" s="16"/>
      <c r="IG295" s="16"/>
      <c r="IH295" s="16"/>
      <c r="II295" s="16"/>
      <c r="IJ295" s="16"/>
      <c r="IK295" s="16"/>
      <c r="IL295" s="16"/>
      <c r="IM295" s="16"/>
      <c r="IN295" s="16"/>
      <c r="IO295" s="16"/>
      <c r="IP295" s="16"/>
      <c r="IQ295" s="16"/>
      <c r="IR295" s="16"/>
      <c r="IS295" s="16"/>
      <c r="IT295" s="16"/>
      <c r="IU295" s="16"/>
    </row>
    <row r="296" spans="1:255" x14ac:dyDescent="0.2">
      <c r="A296" s="54">
        <v>82</v>
      </c>
      <c r="B296" s="55" t="s">
        <v>593</v>
      </c>
      <c r="C296" s="56" t="s">
        <v>594</v>
      </c>
      <c r="D296" s="57">
        <v>1.24E-2</v>
      </c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6"/>
      <c r="DJ296" s="1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6"/>
      <c r="EZ296" s="16"/>
      <c r="FA296" s="16"/>
      <c r="FB296" s="16"/>
      <c r="FC296" s="16"/>
      <c r="FD296" s="16"/>
      <c r="FE296" s="16"/>
      <c r="FF296" s="16"/>
      <c r="FG296" s="16"/>
      <c r="FH296" s="16"/>
      <c r="FI296" s="16"/>
      <c r="FJ296" s="16"/>
      <c r="FK296" s="16"/>
      <c r="FL296" s="16"/>
      <c r="FM296" s="16"/>
      <c r="FN296" s="16"/>
      <c r="FO296" s="16"/>
      <c r="FP296" s="16"/>
      <c r="FQ296" s="16"/>
      <c r="FR296" s="16"/>
      <c r="FS296" s="16"/>
      <c r="FT296" s="16"/>
      <c r="FU296" s="16"/>
      <c r="FV296" s="16"/>
      <c r="FW296" s="16"/>
      <c r="FX296" s="16"/>
      <c r="FY296" s="16"/>
      <c r="FZ296" s="16"/>
      <c r="GA296" s="16"/>
      <c r="GB296" s="16"/>
      <c r="GC296" s="16"/>
      <c r="GD296" s="16"/>
      <c r="GE296" s="16"/>
      <c r="GF296" s="16"/>
      <c r="GG296" s="16"/>
      <c r="GH296" s="16"/>
      <c r="GI296" s="16"/>
      <c r="GJ296" s="16"/>
      <c r="GK296" s="16"/>
      <c r="GL296" s="16"/>
      <c r="GM296" s="16"/>
      <c r="GN296" s="16"/>
      <c r="GO296" s="16"/>
      <c r="GP296" s="16"/>
      <c r="GQ296" s="16"/>
      <c r="GR296" s="16"/>
      <c r="GS296" s="16"/>
      <c r="GT296" s="16"/>
      <c r="GU296" s="16"/>
      <c r="GV296" s="16"/>
      <c r="GW296" s="16"/>
      <c r="GX296" s="16"/>
      <c r="GY296" s="16"/>
      <c r="GZ296" s="16"/>
      <c r="HA296" s="16"/>
      <c r="HB296" s="16"/>
      <c r="HC296" s="16"/>
      <c r="HD296" s="16"/>
      <c r="HE296" s="16"/>
      <c r="HF296" s="16"/>
      <c r="HG296" s="16"/>
      <c r="HH296" s="16"/>
      <c r="HI296" s="16"/>
      <c r="HJ296" s="16"/>
      <c r="HK296" s="16"/>
      <c r="HL296" s="16"/>
      <c r="HM296" s="16"/>
      <c r="HN296" s="16"/>
      <c r="HO296" s="16"/>
      <c r="HP296" s="16"/>
      <c r="HQ296" s="16"/>
      <c r="HR296" s="16"/>
      <c r="HS296" s="16"/>
      <c r="HT296" s="16"/>
      <c r="HU296" s="16"/>
      <c r="HV296" s="16"/>
      <c r="HW296" s="16"/>
      <c r="HX296" s="16"/>
      <c r="HY296" s="16"/>
      <c r="HZ296" s="16"/>
      <c r="IA296" s="16"/>
      <c r="IB296" s="16"/>
      <c r="IC296" s="16"/>
      <c r="ID296" s="16"/>
      <c r="IE296" s="16"/>
      <c r="IF296" s="16"/>
      <c r="IG296" s="16"/>
      <c r="IH296" s="16"/>
      <c r="II296" s="16"/>
      <c r="IJ296" s="16"/>
      <c r="IK296" s="16"/>
      <c r="IL296" s="16"/>
      <c r="IM296" s="16"/>
      <c r="IN296" s="16"/>
      <c r="IO296" s="16"/>
      <c r="IP296" s="16"/>
      <c r="IQ296" s="16"/>
      <c r="IR296" s="16"/>
      <c r="IS296" s="16"/>
      <c r="IT296" s="16"/>
      <c r="IU296" s="16"/>
    </row>
    <row r="297" spans="1:255" x14ac:dyDescent="0.2">
      <c r="A297" s="50" t="s">
        <v>596</v>
      </c>
      <c r="B297" s="51" t="s">
        <v>597</v>
      </c>
      <c r="C297" s="52" t="s">
        <v>52</v>
      </c>
      <c r="D297" s="53">
        <f>Source!I447</f>
        <v>1.2647999999999999</v>
      </c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6"/>
      <c r="DK297" s="16"/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16"/>
      <c r="DW297" s="16"/>
      <c r="DX297" s="16"/>
      <c r="DY297" s="16"/>
      <c r="DZ297" s="16"/>
      <c r="EA297" s="16"/>
      <c r="EB297" s="16"/>
      <c r="EC297" s="16"/>
      <c r="ED297" s="16"/>
      <c r="EE297" s="16"/>
      <c r="EF297" s="16"/>
      <c r="EG297" s="16"/>
      <c r="EH297" s="16"/>
      <c r="EI297" s="16"/>
      <c r="EJ297" s="16"/>
      <c r="EK297" s="16"/>
      <c r="EL297" s="16"/>
      <c r="EM297" s="16"/>
      <c r="EN297" s="16"/>
      <c r="EO297" s="16"/>
      <c r="EP297" s="16"/>
      <c r="EQ297" s="16"/>
      <c r="ER297" s="16"/>
      <c r="ES297" s="16"/>
      <c r="ET297" s="16"/>
      <c r="EU297" s="16"/>
      <c r="EV297" s="16"/>
      <c r="EW297" s="16"/>
      <c r="EX297" s="16"/>
      <c r="EY297" s="16"/>
      <c r="EZ297" s="16"/>
      <c r="FA297" s="16"/>
      <c r="FB297" s="16"/>
      <c r="FC297" s="16"/>
      <c r="FD297" s="16"/>
      <c r="FE297" s="16"/>
      <c r="FF297" s="16"/>
      <c r="FG297" s="16"/>
      <c r="FH297" s="16"/>
      <c r="FI297" s="16"/>
      <c r="FJ297" s="16"/>
      <c r="FK297" s="16"/>
      <c r="FL297" s="16"/>
      <c r="FM297" s="16"/>
      <c r="FN297" s="16"/>
      <c r="FO297" s="16"/>
      <c r="FP297" s="16"/>
      <c r="FQ297" s="16"/>
      <c r="FR297" s="16"/>
      <c r="FS297" s="16"/>
      <c r="FT297" s="16"/>
      <c r="FU297" s="16"/>
      <c r="FV297" s="16"/>
      <c r="FW297" s="16"/>
      <c r="FX297" s="16"/>
      <c r="FY297" s="16"/>
      <c r="FZ297" s="16"/>
      <c r="GA297" s="16"/>
      <c r="GB297" s="16"/>
      <c r="GC297" s="16"/>
      <c r="GD297" s="16"/>
      <c r="GE297" s="16"/>
      <c r="GF297" s="16"/>
      <c r="GG297" s="16"/>
      <c r="GH297" s="16"/>
      <c r="GI297" s="16"/>
      <c r="GJ297" s="16"/>
      <c r="GK297" s="16"/>
      <c r="GL297" s="16"/>
      <c r="GM297" s="16"/>
      <c r="GN297" s="16"/>
      <c r="GO297" s="16"/>
      <c r="GP297" s="16"/>
      <c r="GQ297" s="16"/>
      <c r="GR297" s="16"/>
      <c r="GS297" s="16"/>
      <c r="GT297" s="16"/>
      <c r="GU297" s="16"/>
      <c r="GV297" s="16"/>
      <c r="GW297" s="16"/>
      <c r="GX297" s="16"/>
      <c r="GY297" s="16"/>
      <c r="GZ297" s="16"/>
      <c r="HA297" s="16"/>
      <c r="HB297" s="16"/>
      <c r="HC297" s="16"/>
      <c r="HD297" s="16"/>
      <c r="HE297" s="16"/>
      <c r="HF297" s="16"/>
      <c r="HG297" s="16"/>
      <c r="HH297" s="16"/>
      <c r="HI297" s="16"/>
      <c r="HJ297" s="16"/>
      <c r="HK297" s="16"/>
      <c r="HL297" s="16"/>
      <c r="HM297" s="16"/>
      <c r="HN297" s="16"/>
      <c r="HO297" s="16"/>
      <c r="HP297" s="16"/>
      <c r="HQ297" s="16"/>
      <c r="HR297" s="16"/>
      <c r="HS297" s="16"/>
      <c r="HT297" s="16"/>
      <c r="HU297" s="16"/>
      <c r="HV297" s="16"/>
      <c r="HW297" s="16"/>
      <c r="HX297" s="16"/>
      <c r="HY297" s="16"/>
      <c r="HZ297" s="16"/>
      <c r="IA297" s="16"/>
      <c r="IB297" s="16"/>
      <c r="IC297" s="16"/>
      <c r="ID297" s="16"/>
      <c r="IE297" s="16"/>
      <c r="IF297" s="16"/>
      <c r="IG297" s="16"/>
      <c r="IH297" s="16"/>
      <c r="II297" s="16"/>
      <c r="IJ297" s="16"/>
      <c r="IK297" s="16"/>
      <c r="IL297" s="16"/>
      <c r="IM297" s="16"/>
      <c r="IN297" s="16"/>
      <c r="IO297" s="16"/>
      <c r="IP297" s="16"/>
      <c r="IQ297" s="16"/>
      <c r="IR297" s="16"/>
      <c r="IS297" s="16"/>
      <c r="IT297" s="16"/>
      <c r="IU297" s="16"/>
    </row>
    <row r="298" spans="1:255" x14ac:dyDescent="0.2">
      <c r="A298" s="54">
        <v>83</v>
      </c>
      <c r="B298" s="55" t="s">
        <v>93</v>
      </c>
      <c r="C298" s="56" t="s">
        <v>94</v>
      </c>
      <c r="D298" s="57">
        <v>0.14000000000000001</v>
      </c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  <c r="FD298" s="16"/>
      <c r="FE298" s="16"/>
      <c r="FF298" s="16"/>
      <c r="FG298" s="16"/>
      <c r="FH298" s="16"/>
      <c r="FI298" s="16"/>
      <c r="FJ298" s="16"/>
      <c r="FK298" s="16"/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16"/>
      <c r="FW298" s="16"/>
      <c r="FX298" s="16"/>
      <c r="FY298" s="16"/>
      <c r="FZ298" s="16"/>
      <c r="GA298" s="16"/>
      <c r="GB298" s="16"/>
      <c r="GC298" s="16"/>
      <c r="GD298" s="16"/>
      <c r="GE298" s="16"/>
      <c r="GF298" s="16"/>
      <c r="GG298" s="16"/>
      <c r="GH298" s="16"/>
      <c r="GI298" s="16"/>
      <c r="GJ298" s="16"/>
      <c r="GK298" s="16"/>
      <c r="GL298" s="16"/>
      <c r="GM298" s="16"/>
      <c r="GN298" s="16"/>
      <c r="GO298" s="16"/>
      <c r="GP298" s="16"/>
      <c r="GQ298" s="16"/>
      <c r="GR298" s="16"/>
      <c r="GS298" s="16"/>
      <c r="GT298" s="16"/>
      <c r="GU298" s="16"/>
      <c r="GV298" s="16"/>
      <c r="GW298" s="16"/>
      <c r="GX298" s="16"/>
      <c r="GY298" s="16"/>
      <c r="GZ298" s="16"/>
      <c r="HA298" s="16"/>
      <c r="HB298" s="16"/>
      <c r="HC298" s="16"/>
      <c r="HD298" s="16"/>
      <c r="HE298" s="16"/>
      <c r="HF298" s="16"/>
      <c r="HG298" s="16"/>
      <c r="HH298" s="16"/>
      <c r="HI298" s="16"/>
      <c r="HJ298" s="16"/>
      <c r="HK298" s="16"/>
      <c r="HL298" s="16"/>
      <c r="HM298" s="16"/>
      <c r="HN298" s="16"/>
      <c r="HO298" s="16"/>
      <c r="HP298" s="16"/>
      <c r="HQ298" s="16"/>
      <c r="HR298" s="16"/>
      <c r="HS298" s="16"/>
      <c r="HT298" s="16"/>
      <c r="HU298" s="16"/>
      <c r="HV298" s="16"/>
      <c r="HW298" s="16"/>
      <c r="HX298" s="16"/>
      <c r="HY298" s="16"/>
      <c r="HZ298" s="16"/>
      <c r="IA298" s="16"/>
      <c r="IB298" s="16"/>
      <c r="IC298" s="16"/>
      <c r="ID298" s="16"/>
      <c r="IE298" s="16"/>
      <c r="IF298" s="16"/>
      <c r="IG298" s="16"/>
      <c r="IH298" s="16"/>
      <c r="II298" s="16"/>
      <c r="IJ298" s="16"/>
      <c r="IK298" s="16"/>
      <c r="IL298" s="16"/>
      <c r="IM298" s="16"/>
      <c r="IN298" s="16"/>
      <c r="IO298" s="16"/>
      <c r="IP298" s="16"/>
      <c r="IQ298" s="16"/>
      <c r="IR298" s="16"/>
      <c r="IS298" s="16"/>
      <c r="IT298" s="16"/>
      <c r="IU298" s="16"/>
    </row>
    <row r="299" spans="1:255" x14ac:dyDescent="0.2">
      <c r="A299" s="50" t="s">
        <v>601</v>
      </c>
      <c r="B299" s="51" t="s">
        <v>602</v>
      </c>
      <c r="C299" s="52" t="s">
        <v>94</v>
      </c>
      <c r="D299" s="53">
        <f>Source!I449</f>
        <v>0.14000000000000001</v>
      </c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  <c r="CZ299" s="16"/>
      <c r="DA299" s="16"/>
      <c r="DB299" s="16"/>
      <c r="DC299" s="16"/>
      <c r="DD299" s="16"/>
      <c r="DE299" s="16"/>
      <c r="DF299" s="16"/>
      <c r="DG299" s="16"/>
      <c r="DH299" s="16"/>
      <c r="DI299" s="16"/>
      <c r="DJ299" s="16"/>
      <c r="DK299" s="16"/>
      <c r="DL299" s="16"/>
      <c r="DM299" s="16"/>
      <c r="DN299" s="16"/>
      <c r="DO299" s="16"/>
      <c r="DP299" s="16"/>
      <c r="DQ299" s="16"/>
      <c r="DR299" s="16"/>
      <c r="DS299" s="16"/>
      <c r="DT299" s="16"/>
      <c r="DU299" s="16"/>
      <c r="DV299" s="16"/>
      <c r="DW299" s="16"/>
      <c r="DX299" s="16"/>
      <c r="DY299" s="16"/>
      <c r="DZ299" s="16"/>
      <c r="EA299" s="16"/>
      <c r="EB299" s="16"/>
      <c r="EC299" s="16"/>
      <c r="ED299" s="16"/>
      <c r="EE299" s="16"/>
      <c r="EF299" s="16"/>
      <c r="EG299" s="16"/>
      <c r="EH299" s="16"/>
      <c r="EI299" s="16"/>
      <c r="EJ299" s="16"/>
      <c r="EK299" s="16"/>
      <c r="EL299" s="16"/>
      <c r="EM299" s="16"/>
      <c r="EN299" s="16"/>
      <c r="EO299" s="16"/>
      <c r="EP299" s="16"/>
      <c r="EQ299" s="16"/>
      <c r="ER299" s="16"/>
      <c r="ES299" s="16"/>
      <c r="ET299" s="16"/>
      <c r="EU299" s="16"/>
      <c r="EV299" s="16"/>
      <c r="EW299" s="16"/>
      <c r="EX299" s="16"/>
      <c r="EY299" s="16"/>
      <c r="EZ299" s="16"/>
      <c r="FA299" s="16"/>
      <c r="FB299" s="16"/>
      <c r="FC299" s="16"/>
      <c r="FD299" s="16"/>
      <c r="FE299" s="16"/>
      <c r="FF299" s="16"/>
      <c r="FG299" s="16"/>
      <c r="FH299" s="16"/>
      <c r="FI299" s="16"/>
      <c r="FJ299" s="16"/>
      <c r="FK299" s="16"/>
      <c r="FL299" s="16"/>
      <c r="FM299" s="16"/>
      <c r="FN299" s="16"/>
      <c r="FO299" s="16"/>
      <c r="FP299" s="16"/>
      <c r="FQ299" s="16"/>
      <c r="FR299" s="16"/>
      <c r="FS299" s="16"/>
      <c r="FT299" s="16"/>
      <c r="FU299" s="16"/>
      <c r="FV299" s="16"/>
      <c r="FW299" s="16"/>
      <c r="FX299" s="16"/>
      <c r="FY299" s="16"/>
      <c r="FZ299" s="16"/>
      <c r="GA299" s="16"/>
      <c r="GB299" s="16"/>
      <c r="GC299" s="16"/>
      <c r="GD299" s="16"/>
      <c r="GE299" s="16"/>
      <c r="GF299" s="16"/>
      <c r="GG299" s="16"/>
      <c r="GH299" s="16"/>
      <c r="GI299" s="16"/>
      <c r="GJ299" s="16"/>
      <c r="GK299" s="16"/>
      <c r="GL299" s="16"/>
      <c r="GM299" s="16"/>
      <c r="GN299" s="16"/>
      <c r="GO299" s="16"/>
      <c r="GP299" s="16"/>
      <c r="GQ299" s="16"/>
      <c r="GR299" s="16"/>
      <c r="GS299" s="16"/>
      <c r="GT299" s="16"/>
      <c r="GU299" s="16"/>
      <c r="GV299" s="16"/>
      <c r="GW299" s="16"/>
      <c r="GX299" s="16"/>
      <c r="GY299" s="16"/>
      <c r="GZ299" s="16"/>
      <c r="HA299" s="16"/>
      <c r="HB299" s="16"/>
      <c r="HC299" s="16"/>
      <c r="HD299" s="16"/>
      <c r="HE299" s="16"/>
      <c r="HF299" s="16"/>
      <c r="HG299" s="16"/>
      <c r="HH299" s="16"/>
      <c r="HI299" s="16"/>
      <c r="HJ299" s="16"/>
      <c r="HK299" s="16"/>
      <c r="HL299" s="16"/>
      <c r="HM299" s="16"/>
      <c r="HN299" s="16"/>
      <c r="HO299" s="16"/>
      <c r="HP299" s="16"/>
      <c r="HQ299" s="16"/>
      <c r="HR299" s="16"/>
      <c r="HS299" s="16"/>
      <c r="HT299" s="16"/>
      <c r="HU299" s="16"/>
      <c r="HV299" s="16"/>
      <c r="HW299" s="16"/>
      <c r="HX299" s="16"/>
      <c r="HY299" s="16"/>
      <c r="HZ299" s="16"/>
      <c r="IA299" s="16"/>
      <c r="IB299" s="16"/>
      <c r="IC299" s="16"/>
      <c r="ID299" s="16"/>
      <c r="IE299" s="16"/>
      <c r="IF299" s="16"/>
      <c r="IG299" s="16"/>
      <c r="IH299" s="16"/>
      <c r="II299" s="16"/>
      <c r="IJ299" s="16"/>
      <c r="IK299" s="16"/>
      <c r="IL299" s="16"/>
      <c r="IM299" s="16"/>
      <c r="IN299" s="16"/>
      <c r="IO299" s="16"/>
      <c r="IP299" s="16"/>
      <c r="IQ299" s="16"/>
      <c r="IR299" s="16"/>
      <c r="IS299" s="16"/>
      <c r="IT299" s="16"/>
      <c r="IU299" s="16"/>
    </row>
    <row r="300" spans="1:255" ht="24" x14ac:dyDescent="0.2">
      <c r="A300" s="54">
        <v>84</v>
      </c>
      <c r="B300" s="55" t="s">
        <v>606</v>
      </c>
      <c r="C300" s="56" t="s">
        <v>24</v>
      </c>
      <c r="D300" s="57">
        <v>0.10299999999999999</v>
      </c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  <c r="CZ300" s="16"/>
      <c r="DA300" s="16"/>
      <c r="DB300" s="16"/>
      <c r="DC300" s="16"/>
      <c r="DD300" s="16"/>
      <c r="DE300" s="16"/>
      <c r="DF300" s="16"/>
      <c r="DG300" s="16"/>
      <c r="DH300" s="16"/>
      <c r="DI300" s="16"/>
      <c r="DJ300" s="1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6"/>
      <c r="EZ300" s="16"/>
      <c r="FA300" s="16"/>
      <c r="FB300" s="16"/>
      <c r="FC300" s="16"/>
      <c r="FD300" s="16"/>
      <c r="FE300" s="16"/>
      <c r="FF300" s="16"/>
      <c r="FG300" s="16"/>
      <c r="FH300" s="16"/>
      <c r="FI300" s="16"/>
      <c r="FJ300" s="16"/>
      <c r="FK300" s="16"/>
      <c r="FL300" s="16"/>
      <c r="FM300" s="16"/>
      <c r="FN300" s="16"/>
      <c r="FO300" s="16"/>
      <c r="FP300" s="16"/>
      <c r="FQ300" s="16"/>
      <c r="FR300" s="16"/>
      <c r="FS300" s="16"/>
      <c r="FT300" s="16"/>
      <c r="FU300" s="16"/>
      <c r="FV300" s="16"/>
      <c r="FW300" s="16"/>
      <c r="FX300" s="16"/>
      <c r="FY300" s="16"/>
      <c r="FZ300" s="16"/>
      <c r="GA300" s="16"/>
      <c r="GB300" s="16"/>
      <c r="GC300" s="16"/>
      <c r="GD300" s="16"/>
      <c r="GE300" s="16"/>
      <c r="GF300" s="16"/>
      <c r="GG300" s="16"/>
      <c r="GH300" s="16"/>
      <c r="GI300" s="16"/>
      <c r="GJ300" s="16"/>
      <c r="GK300" s="16"/>
      <c r="GL300" s="16"/>
      <c r="GM300" s="16"/>
      <c r="GN300" s="16"/>
      <c r="GO300" s="16"/>
      <c r="GP300" s="16"/>
      <c r="GQ300" s="16"/>
      <c r="GR300" s="16"/>
      <c r="GS300" s="16"/>
      <c r="GT300" s="16"/>
      <c r="GU300" s="16"/>
      <c r="GV300" s="16"/>
      <c r="GW300" s="16"/>
      <c r="GX300" s="16"/>
      <c r="GY300" s="16"/>
      <c r="GZ300" s="16"/>
      <c r="HA300" s="16"/>
      <c r="HB300" s="16"/>
      <c r="HC300" s="16"/>
      <c r="HD300" s="16"/>
      <c r="HE300" s="16"/>
      <c r="HF300" s="16"/>
      <c r="HG300" s="16"/>
      <c r="HH300" s="16"/>
      <c r="HI300" s="16"/>
      <c r="HJ300" s="16"/>
      <c r="HK300" s="16"/>
      <c r="HL300" s="16"/>
      <c r="HM300" s="16"/>
      <c r="HN300" s="16"/>
      <c r="HO300" s="16"/>
      <c r="HP300" s="16"/>
      <c r="HQ300" s="16"/>
      <c r="HR300" s="16"/>
      <c r="HS300" s="16"/>
      <c r="HT300" s="16"/>
      <c r="HU300" s="16"/>
      <c r="HV300" s="16"/>
      <c r="HW300" s="16"/>
      <c r="HX300" s="16"/>
      <c r="HY300" s="16"/>
      <c r="HZ300" s="16"/>
      <c r="IA300" s="16"/>
      <c r="IB300" s="16"/>
      <c r="IC300" s="16"/>
      <c r="ID300" s="16"/>
      <c r="IE300" s="16"/>
      <c r="IF300" s="16"/>
      <c r="IG300" s="16"/>
      <c r="IH300" s="16"/>
      <c r="II300" s="16"/>
      <c r="IJ300" s="16"/>
      <c r="IK300" s="16"/>
      <c r="IL300" s="16"/>
      <c r="IM300" s="16"/>
      <c r="IN300" s="16"/>
      <c r="IO300" s="16"/>
      <c r="IP300" s="16"/>
      <c r="IQ300" s="16"/>
      <c r="IR300" s="16"/>
      <c r="IS300" s="16"/>
      <c r="IT300" s="16"/>
      <c r="IU300" s="16"/>
    </row>
    <row r="301" spans="1:255" x14ac:dyDescent="0.2">
      <c r="A301" s="50" t="s">
        <v>607</v>
      </c>
      <c r="B301" s="51" t="s">
        <v>146</v>
      </c>
      <c r="C301" s="52" t="s">
        <v>52</v>
      </c>
      <c r="D301" s="53">
        <f>Source!I451</f>
        <v>0.15759000000000001</v>
      </c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6"/>
      <c r="DJ301" s="16"/>
      <c r="DK301" s="16"/>
      <c r="DL301" s="16"/>
      <c r="DM301" s="16"/>
      <c r="DN301" s="16"/>
      <c r="DO301" s="16"/>
      <c r="DP301" s="16"/>
      <c r="DQ301" s="16"/>
      <c r="DR301" s="16"/>
      <c r="DS301" s="16"/>
      <c r="DT301" s="16"/>
      <c r="DU301" s="16"/>
      <c r="DV301" s="16"/>
      <c r="DW301" s="16"/>
      <c r="DX301" s="16"/>
      <c r="DY301" s="16"/>
      <c r="DZ301" s="16"/>
      <c r="EA301" s="16"/>
      <c r="EB301" s="16"/>
      <c r="EC301" s="16"/>
      <c r="ED301" s="16"/>
      <c r="EE301" s="16"/>
      <c r="EF301" s="16"/>
      <c r="EG301" s="16"/>
      <c r="EH301" s="16"/>
      <c r="EI301" s="16"/>
      <c r="EJ301" s="16"/>
      <c r="EK301" s="16"/>
      <c r="EL301" s="16"/>
      <c r="EM301" s="16"/>
      <c r="EN301" s="16"/>
      <c r="EO301" s="16"/>
      <c r="EP301" s="16"/>
      <c r="EQ301" s="16"/>
      <c r="ER301" s="16"/>
      <c r="ES301" s="16"/>
      <c r="ET301" s="16"/>
      <c r="EU301" s="16"/>
      <c r="EV301" s="16"/>
      <c r="EW301" s="16"/>
      <c r="EX301" s="16"/>
      <c r="EY301" s="16"/>
      <c r="EZ301" s="16"/>
      <c r="FA301" s="16"/>
      <c r="FB301" s="16"/>
      <c r="FC301" s="16"/>
      <c r="FD301" s="16"/>
      <c r="FE301" s="16"/>
      <c r="FF301" s="16"/>
      <c r="FG301" s="16"/>
      <c r="FH301" s="16"/>
      <c r="FI301" s="16"/>
      <c r="FJ301" s="16"/>
      <c r="FK301" s="16"/>
      <c r="FL301" s="16"/>
      <c r="FM301" s="16"/>
      <c r="FN301" s="16"/>
      <c r="FO301" s="16"/>
      <c r="FP301" s="16"/>
      <c r="FQ301" s="16"/>
      <c r="FR301" s="16"/>
      <c r="FS301" s="16"/>
      <c r="FT301" s="16"/>
      <c r="FU301" s="16"/>
      <c r="FV301" s="16"/>
      <c r="FW301" s="16"/>
      <c r="FX301" s="16"/>
      <c r="FY301" s="16"/>
      <c r="FZ301" s="16"/>
      <c r="GA301" s="16"/>
      <c r="GB301" s="16"/>
      <c r="GC301" s="16"/>
      <c r="GD301" s="16"/>
      <c r="GE301" s="16"/>
      <c r="GF301" s="16"/>
      <c r="GG301" s="16"/>
      <c r="GH301" s="16"/>
      <c r="GI301" s="16"/>
      <c r="GJ301" s="16"/>
      <c r="GK301" s="16"/>
      <c r="GL301" s="16"/>
      <c r="GM301" s="16"/>
      <c r="GN301" s="16"/>
      <c r="GO301" s="16"/>
      <c r="GP301" s="16"/>
      <c r="GQ301" s="16"/>
      <c r="GR301" s="16"/>
      <c r="GS301" s="16"/>
      <c r="GT301" s="16"/>
      <c r="GU301" s="16"/>
      <c r="GV301" s="16"/>
      <c r="GW301" s="16"/>
      <c r="GX301" s="16"/>
      <c r="GY301" s="16"/>
      <c r="GZ301" s="16"/>
      <c r="HA301" s="16"/>
      <c r="HB301" s="16"/>
      <c r="HC301" s="16"/>
      <c r="HD301" s="16"/>
      <c r="HE301" s="16"/>
      <c r="HF301" s="16"/>
      <c r="HG301" s="16"/>
      <c r="HH301" s="16"/>
      <c r="HI301" s="16"/>
      <c r="HJ301" s="16"/>
      <c r="HK301" s="16"/>
      <c r="HL301" s="16"/>
      <c r="HM301" s="16"/>
      <c r="HN301" s="16"/>
      <c r="HO301" s="16"/>
      <c r="HP301" s="16"/>
      <c r="HQ301" s="16"/>
      <c r="HR301" s="16"/>
      <c r="HS301" s="16"/>
      <c r="HT301" s="16"/>
      <c r="HU301" s="16"/>
      <c r="HV301" s="16"/>
      <c r="HW301" s="16"/>
      <c r="HX301" s="16"/>
      <c r="HY301" s="16"/>
      <c r="HZ301" s="16"/>
      <c r="IA301" s="16"/>
      <c r="IB301" s="16"/>
      <c r="IC301" s="16"/>
      <c r="ID301" s="16"/>
      <c r="IE301" s="16"/>
      <c r="IF301" s="16"/>
      <c r="IG301" s="16"/>
      <c r="IH301" s="16"/>
      <c r="II301" s="16"/>
      <c r="IJ301" s="16"/>
      <c r="IK301" s="16"/>
      <c r="IL301" s="16"/>
      <c r="IM301" s="16"/>
      <c r="IN301" s="16"/>
      <c r="IO301" s="16"/>
      <c r="IP301" s="16"/>
      <c r="IQ301" s="16"/>
      <c r="IR301" s="16"/>
      <c r="IS301" s="16"/>
      <c r="IT301" s="16"/>
      <c r="IU301" s="16"/>
    </row>
    <row r="302" spans="1:255" ht="24" x14ac:dyDescent="0.2">
      <c r="A302" s="54">
        <v>85</v>
      </c>
      <c r="B302" s="55" t="s">
        <v>86</v>
      </c>
      <c r="C302" s="56" t="s">
        <v>24</v>
      </c>
      <c r="D302" s="57">
        <v>0.10299999999999999</v>
      </c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6"/>
      <c r="DJ302" s="16"/>
      <c r="DK302" s="16"/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16"/>
      <c r="DW302" s="16"/>
      <c r="DX302" s="16"/>
      <c r="DY302" s="16"/>
      <c r="DZ302" s="16"/>
      <c r="EA302" s="16"/>
      <c r="EB302" s="16"/>
      <c r="EC302" s="16"/>
      <c r="ED302" s="16"/>
      <c r="EE302" s="16"/>
      <c r="EF302" s="16"/>
      <c r="EG302" s="16"/>
      <c r="EH302" s="16"/>
      <c r="EI302" s="16"/>
      <c r="EJ302" s="16"/>
      <c r="EK302" s="16"/>
      <c r="EL302" s="16"/>
      <c r="EM302" s="16"/>
      <c r="EN302" s="16"/>
      <c r="EO302" s="16"/>
      <c r="EP302" s="16"/>
      <c r="EQ302" s="16"/>
      <c r="ER302" s="16"/>
      <c r="ES302" s="16"/>
      <c r="ET302" s="16"/>
      <c r="EU302" s="16"/>
      <c r="EV302" s="16"/>
      <c r="EW302" s="16"/>
      <c r="EX302" s="16"/>
      <c r="EY302" s="16"/>
      <c r="EZ302" s="16"/>
      <c r="FA302" s="16"/>
      <c r="FB302" s="16"/>
      <c r="FC302" s="16"/>
      <c r="FD302" s="16"/>
      <c r="FE302" s="16"/>
      <c r="FF302" s="16"/>
      <c r="FG302" s="16"/>
      <c r="FH302" s="16"/>
      <c r="FI302" s="16"/>
      <c r="FJ302" s="16"/>
      <c r="FK302" s="16"/>
      <c r="FL302" s="16"/>
      <c r="FM302" s="16"/>
      <c r="FN302" s="16"/>
      <c r="FO302" s="16"/>
      <c r="FP302" s="16"/>
      <c r="FQ302" s="16"/>
      <c r="FR302" s="16"/>
      <c r="FS302" s="16"/>
      <c r="FT302" s="16"/>
      <c r="FU302" s="16"/>
      <c r="FV302" s="16"/>
      <c r="FW302" s="16"/>
      <c r="FX302" s="16"/>
      <c r="FY302" s="16"/>
      <c r="FZ302" s="16"/>
      <c r="GA302" s="16"/>
      <c r="GB302" s="16"/>
      <c r="GC302" s="16"/>
      <c r="GD302" s="16"/>
      <c r="GE302" s="16"/>
      <c r="GF302" s="16"/>
      <c r="GG302" s="16"/>
      <c r="GH302" s="16"/>
      <c r="GI302" s="16"/>
      <c r="GJ302" s="16"/>
      <c r="GK302" s="16"/>
      <c r="GL302" s="16"/>
      <c r="GM302" s="16"/>
      <c r="GN302" s="16"/>
      <c r="GO302" s="16"/>
      <c r="GP302" s="16"/>
      <c r="GQ302" s="16"/>
      <c r="GR302" s="16"/>
      <c r="GS302" s="16"/>
      <c r="GT302" s="16"/>
      <c r="GU302" s="16"/>
      <c r="GV302" s="16"/>
      <c r="GW302" s="16"/>
      <c r="GX302" s="16"/>
      <c r="GY302" s="16"/>
      <c r="GZ302" s="16"/>
      <c r="HA302" s="16"/>
      <c r="HB302" s="16"/>
      <c r="HC302" s="16"/>
      <c r="HD302" s="16"/>
      <c r="HE302" s="16"/>
      <c r="HF302" s="16"/>
      <c r="HG302" s="16"/>
      <c r="HH302" s="16"/>
      <c r="HI302" s="16"/>
      <c r="HJ302" s="16"/>
      <c r="HK302" s="16"/>
      <c r="HL302" s="16"/>
      <c r="HM302" s="16"/>
      <c r="HN302" s="16"/>
      <c r="HO302" s="16"/>
      <c r="HP302" s="16"/>
      <c r="HQ302" s="16"/>
      <c r="HR302" s="16"/>
      <c r="HS302" s="16"/>
      <c r="HT302" s="16"/>
      <c r="HU302" s="16"/>
      <c r="HV302" s="16"/>
      <c r="HW302" s="16"/>
      <c r="HX302" s="16"/>
      <c r="HY302" s="16"/>
      <c r="HZ302" s="16"/>
      <c r="IA302" s="16"/>
      <c r="IB302" s="16"/>
      <c r="IC302" s="16"/>
      <c r="ID302" s="16"/>
      <c r="IE302" s="16"/>
      <c r="IF302" s="16"/>
      <c r="IG302" s="16"/>
      <c r="IH302" s="16"/>
      <c r="II302" s="16"/>
      <c r="IJ302" s="16"/>
      <c r="IK302" s="16"/>
      <c r="IL302" s="16"/>
      <c r="IM302" s="16"/>
      <c r="IN302" s="16"/>
      <c r="IO302" s="16"/>
      <c r="IP302" s="16"/>
      <c r="IQ302" s="16"/>
      <c r="IR302" s="16"/>
      <c r="IS302" s="16"/>
      <c r="IT302" s="16"/>
      <c r="IU302" s="16"/>
    </row>
    <row r="303" spans="1:255" x14ac:dyDescent="0.2">
      <c r="A303" s="50" t="s">
        <v>609</v>
      </c>
      <c r="B303" s="51" t="s">
        <v>146</v>
      </c>
      <c r="C303" s="52" t="s">
        <v>52</v>
      </c>
      <c r="D303" s="53">
        <f>Source!I453</f>
        <v>0.15759000000000001</v>
      </c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  <c r="CZ303" s="16"/>
      <c r="DA303" s="16"/>
      <c r="DB303" s="16"/>
      <c r="DC303" s="16"/>
      <c r="DD303" s="16"/>
      <c r="DE303" s="16"/>
      <c r="DF303" s="16"/>
      <c r="DG303" s="16"/>
      <c r="DH303" s="16"/>
      <c r="DI303" s="16"/>
      <c r="DJ303" s="16"/>
      <c r="DK303" s="16"/>
      <c r="DL303" s="16"/>
      <c r="DM303" s="16"/>
      <c r="DN303" s="16"/>
      <c r="DO303" s="16"/>
      <c r="DP303" s="16"/>
      <c r="DQ303" s="16"/>
      <c r="DR303" s="16"/>
      <c r="DS303" s="16"/>
      <c r="DT303" s="16"/>
      <c r="DU303" s="16"/>
      <c r="DV303" s="16"/>
      <c r="DW303" s="16"/>
      <c r="DX303" s="16"/>
      <c r="DY303" s="16"/>
      <c r="DZ303" s="16"/>
      <c r="EA303" s="16"/>
      <c r="EB303" s="16"/>
      <c r="EC303" s="16"/>
      <c r="ED303" s="16"/>
      <c r="EE303" s="16"/>
      <c r="EF303" s="16"/>
      <c r="EG303" s="16"/>
      <c r="EH303" s="16"/>
      <c r="EI303" s="16"/>
      <c r="EJ303" s="16"/>
      <c r="EK303" s="16"/>
      <c r="EL303" s="16"/>
      <c r="EM303" s="16"/>
      <c r="EN303" s="16"/>
      <c r="EO303" s="16"/>
      <c r="EP303" s="16"/>
      <c r="EQ303" s="16"/>
      <c r="ER303" s="16"/>
      <c r="ES303" s="16"/>
      <c r="ET303" s="16"/>
      <c r="EU303" s="16"/>
      <c r="EV303" s="16"/>
      <c r="EW303" s="16"/>
      <c r="EX303" s="16"/>
      <c r="EY303" s="16"/>
      <c r="EZ303" s="16"/>
      <c r="FA303" s="16"/>
      <c r="FB303" s="16"/>
      <c r="FC303" s="16"/>
      <c r="FD303" s="16"/>
      <c r="FE303" s="16"/>
      <c r="FF303" s="16"/>
      <c r="FG303" s="16"/>
      <c r="FH303" s="16"/>
      <c r="FI303" s="16"/>
      <c r="FJ303" s="16"/>
      <c r="FK303" s="16"/>
      <c r="FL303" s="16"/>
      <c r="FM303" s="16"/>
      <c r="FN303" s="16"/>
      <c r="FO303" s="16"/>
      <c r="FP303" s="16"/>
      <c r="FQ303" s="16"/>
      <c r="FR303" s="16"/>
      <c r="FS303" s="16"/>
      <c r="FT303" s="16"/>
      <c r="FU303" s="16"/>
      <c r="FV303" s="16"/>
      <c r="FW303" s="16"/>
      <c r="FX303" s="16"/>
      <c r="FY303" s="16"/>
      <c r="FZ303" s="16"/>
      <c r="GA303" s="16"/>
      <c r="GB303" s="16"/>
      <c r="GC303" s="16"/>
      <c r="GD303" s="16"/>
      <c r="GE303" s="16"/>
      <c r="GF303" s="16"/>
      <c r="GG303" s="16"/>
      <c r="GH303" s="16"/>
      <c r="GI303" s="16"/>
      <c r="GJ303" s="16"/>
      <c r="GK303" s="16"/>
      <c r="GL303" s="16"/>
      <c r="GM303" s="16"/>
      <c r="GN303" s="16"/>
      <c r="GO303" s="16"/>
      <c r="GP303" s="16"/>
      <c r="GQ303" s="16"/>
      <c r="GR303" s="16"/>
      <c r="GS303" s="16"/>
      <c r="GT303" s="16"/>
      <c r="GU303" s="16"/>
      <c r="GV303" s="16"/>
      <c r="GW303" s="16"/>
      <c r="GX303" s="16"/>
      <c r="GY303" s="16"/>
      <c r="GZ303" s="16"/>
      <c r="HA303" s="16"/>
      <c r="HB303" s="16"/>
      <c r="HC303" s="16"/>
      <c r="HD303" s="16"/>
      <c r="HE303" s="16"/>
      <c r="HF303" s="16"/>
      <c r="HG303" s="16"/>
      <c r="HH303" s="16"/>
      <c r="HI303" s="16"/>
      <c r="HJ303" s="16"/>
      <c r="HK303" s="16"/>
      <c r="HL303" s="16"/>
      <c r="HM303" s="16"/>
      <c r="HN303" s="16"/>
      <c r="HO303" s="16"/>
      <c r="HP303" s="16"/>
      <c r="HQ303" s="16"/>
      <c r="HR303" s="16"/>
      <c r="HS303" s="16"/>
      <c r="HT303" s="16"/>
      <c r="HU303" s="16"/>
      <c r="HV303" s="16"/>
      <c r="HW303" s="16"/>
      <c r="HX303" s="16"/>
      <c r="HY303" s="16"/>
      <c r="HZ303" s="16"/>
      <c r="IA303" s="16"/>
      <c r="IB303" s="16"/>
      <c r="IC303" s="16"/>
      <c r="ID303" s="16"/>
      <c r="IE303" s="16"/>
      <c r="IF303" s="16"/>
      <c r="IG303" s="16"/>
      <c r="IH303" s="16"/>
      <c r="II303" s="16"/>
      <c r="IJ303" s="16"/>
      <c r="IK303" s="16"/>
      <c r="IL303" s="16"/>
      <c r="IM303" s="16"/>
      <c r="IN303" s="16"/>
      <c r="IO303" s="16"/>
      <c r="IP303" s="16"/>
      <c r="IQ303" s="16"/>
      <c r="IR303" s="16"/>
      <c r="IS303" s="16"/>
      <c r="IT303" s="16"/>
      <c r="IU303" s="16"/>
    </row>
    <row r="304" spans="1:255" ht="24" x14ac:dyDescent="0.2">
      <c r="A304" s="54">
        <v>86</v>
      </c>
      <c r="B304" s="55" t="s">
        <v>611</v>
      </c>
      <c r="C304" s="56" t="s">
        <v>24</v>
      </c>
      <c r="D304" s="57">
        <v>0.10299999999999999</v>
      </c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6"/>
      <c r="DJ304" s="1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6"/>
      <c r="EZ304" s="16"/>
      <c r="FA304" s="16"/>
      <c r="FB304" s="16"/>
      <c r="FC304" s="16"/>
      <c r="FD304" s="16"/>
      <c r="FE304" s="16"/>
      <c r="FF304" s="16"/>
      <c r="FG304" s="16"/>
      <c r="FH304" s="16"/>
      <c r="FI304" s="16"/>
      <c r="FJ304" s="16"/>
      <c r="FK304" s="16"/>
      <c r="FL304" s="16"/>
      <c r="FM304" s="16"/>
      <c r="FN304" s="16"/>
      <c r="FO304" s="16"/>
      <c r="FP304" s="16"/>
      <c r="FQ304" s="16"/>
      <c r="FR304" s="16"/>
      <c r="FS304" s="16"/>
      <c r="FT304" s="16"/>
      <c r="FU304" s="16"/>
      <c r="FV304" s="16"/>
      <c r="FW304" s="16"/>
      <c r="FX304" s="16"/>
      <c r="FY304" s="16"/>
      <c r="FZ304" s="16"/>
      <c r="GA304" s="16"/>
      <c r="GB304" s="16"/>
      <c r="GC304" s="16"/>
      <c r="GD304" s="16"/>
      <c r="GE304" s="16"/>
      <c r="GF304" s="16"/>
      <c r="GG304" s="16"/>
      <c r="GH304" s="16"/>
      <c r="GI304" s="16"/>
      <c r="GJ304" s="16"/>
      <c r="GK304" s="16"/>
      <c r="GL304" s="16"/>
      <c r="GM304" s="16"/>
      <c r="GN304" s="16"/>
      <c r="GO304" s="16"/>
      <c r="GP304" s="16"/>
      <c r="GQ304" s="16"/>
      <c r="GR304" s="16"/>
      <c r="GS304" s="16"/>
      <c r="GT304" s="16"/>
      <c r="GU304" s="16"/>
      <c r="GV304" s="16"/>
      <c r="GW304" s="16"/>
      <c r="GX304" s="16"/>
      <c r="GY304" s="16"/>
      <c r="GZ304" s="16"/>
      <c r="HA304" s="16"/>
      <c r="HB304" s="16"/>
      <c r="HC304" s="16"/>
      <c r="HD304" s="16"/>
      <c r="HE304" s="16"/>
      <c r="HF304" s="16"/>
      <c r="HG304" s="16"/>
      <c r="HH304" s="16"/>
      <c r="HI304" s="16"/>
      <c r="HJ304" s="16"/>
      <c r="HK304" s="16"/>
      <c r="HL304" s="16"/>
      <c r="HM304" s="16"/>
      <c r="HN304" s="16"/>
      <c r="HO304" s="16"/>
      <c r="HP304" s="16"/>
      <c r="HQ304" s="16"/>
      <c r="HR304" s="16"/>
      <c r="HS304" s="16"/>
      <c r="HT304" s="16"/>
      <c r="HU304" s="16"/>
      <c r="HV304" s="16"/>
      <c r="HW304" s="16"/>
      <c r="HX304" s="16"/>
      <c r="HY304" s="16"/>
      <c r="HZ304" s="16"/>
      <c r="IA304" s="16"/>
      <c r="IB304" s="16"/>
      <c r="IC304" s="16"/>
      <c r="ID304" s="16"/>
      <c r="IE304" s="16"/>
      <c r="IF304" s="16"/>
      <c r="IG304" s="16"/>
      <c r="IH304" s="16"/>
      <c r="II304" s="16"/>
      <c r="IJ304" s="16"/>
      <c r="IK304" s="16"/>
      <c r="IL304" s="16"/>
      <c r="IM304" s="16"/>
      <c r="IN304" s="16"/>
      <c r="IO304" s="16"/>
      <c r="IP304" s="16"/>
      <c r="IQ304" s="16"/>
      <c r="IR304" s="16"/>
      <c r="IS304" s="16"/>
      <c r="IT304" s="16"/>
      <c r="IU304" s="16"/>
    </row>
    <row r="305" spans="1:255" x14ac:dyDescent="0.2">
      <c r="A305" s="50" t="s">
        <v>612</v>
      </c>
      <c r="B305" s="51" t="s">
        <v>112</v>
      </c>
      <c r="C305" s="52" t="s">
        <v>94</v>
      </c>
      <c r="D305" s="53">
        <f>Source!I455</f>
        <v>-4.6350000000000002E-3</v>
      </c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6"/>
      <c r="DJ305" s="16"/>
      <c r="DK305" s="16"/>
      <c r="DL305" s="16"/>
      <c r="DM305" s="16"/>
      <c r="DN305" s="16"/>
      <c r="DO305" s="16"/>
      <c r="DP305" s="16"/>
      <c r="DQ305" s="16"/>
      <c r="DR305" s="16"/>
      <c r="DS305" s="16"/>
      <c r="DT305" s="16"/>
      <c r="DU305" s="16"/>
      <c r="DV305" s="16"/>
      <c r="DW305" s="16"/>
      <c r="DX305" s="16"/>
      <c r="DY305" s="16"/>
      <c r="DZ305" s="16"/>
      <c r="EA305" s="16"/>
      <c r="EB305" s="16"/>
      <c r="EC305" s="16"/>
      <c r="ED305" s="16"/>
      <c r="EE305" s="16"/>
      <c r="EF305" s="16"/>
      <c r="EG305" s="16"/>
      <c r="EH305" s="16"/>
      <c r="EI305" s="16"/>
      <c r="EJ305" s="16"/>
      <c r="EK305" s="16"/>
      <c r="EL305" s="16"/>
      <c r="EM305" s="16"/>
      <c r="EN305" s="16"/>
      <c r="EO305" s="16"/>
      <c r="EP305" s="16"/>
      <c r="EQ305" s="16"/>
      <c r="ER305" s="16"/>
      <c r="ES305" s="16"/>
      <c r="ET305" s="16"/>
      <c r="EU305" s="16"/>
      <c r="EV305" s="16"/>
      <c r="EW305" s="16"/>
      <c r="EX305" s="16"/>
      <c r="EY305" s="16"/>
      <c r="EZ305" s="16"/>
      <c r="FA305" s="16"/>
      <c r="FB305" s="16"/>
      <c r="FC305" s="16"/>
      <c r="FD305" s="16"/>
      <c r="FE305" s="16"/>
      <c r="FF305" s="16"/>
      <c r="FG305" s="16"/>
      <c r="FH305" s="16"/>
      <c r="FI305" s="16"/>
      <c r="FJ305" s="16"/>
      <c r="FK305" s="16"/>
      <c r="FL305" s="16"/>
      <c r="FM305" s="16"/>
      <c r="FN305" s="16"/>
      <c r="FO305" s="16"/>
      <c r="FP305" s="16"/>
      <c r="FQ305" s="16"/>
      <c r="FR305" s="16"/>
      <c r="FS305" s="16"/>
      <c r="FT305" s="16"/>
      <c r="FU305" s="16"/>
      <c r="FV305" s="16"/>
      <c r="FW305" s="16"/>
      <c r="FX305" s="16"/>
      <c r="FY305" s="16"/>
      <c r="FZ305" s="16"/>
      <c r="GA305" s="16"/>
      <c r="GB305" s="16"/>
      <c r="GC305" s="16"/>
      <c r="GD305" s="16"/>
      <c r="GE305" s="16"/>
      <c r="GF305" s="16"/>
      <c r="GG305" s="16"/>
      <c r="GH305" s="16"/>
      <c r="GI305" s="16"/>
      <c r="GJ305" s="16"/>
      <c r="GK305" s="16"/>
      <c r="GL305" s="16"/>
      <c r="GM305" s="16"/>
      <c r="GN305" s="16"/>
      <c r="GO305" s="16"/>
      <c r="GP305" s="16"/>
      <c r="GQ305" s="16"/>
      <c r="GR305" s="16"/>
      <c r="GS305" s="16"/>
      <c r="GT305" s="16"/>
      <c r="GU305" s="16"/>
      <c r="GV305" s="16"/>
      <c r="GW305" s="16"/>
      <c r="GX305" s="16"/>
      <c r="GY305" s="16"/>
      <c r="GZ305" s="16"/>
      <c r="HA305" s="16"/>
      <c r="HB305" s="16"/>
      <c r="HC305" s="16"/>
      <c r="HD305" s="16"/>
      <c r="HE305" s="16"/>
      <c r="HF305" s="16"/>
      <c r="HG305" s="16"/>
      <c r="HH305" s="16"/>
      <c r="HI305" s="16"/>
      <c r="HJ305" s="16"/>
      <c r="HK305" s="16"/>
      <c r="HL305" s="16"/>
      <c r="HM305" s="16"/>
      <c r="HN305" s="16"/>
      <c r="HO305" s="16"/>
      <c r="HP305" s="16"/>
      <c r="HQ305" s="16"/>
      <c r="HR305" s="16"/>
      <c r="HS305" s="16"/>
      <c r="HT305" s="16"/>
      <c r="HU305" s="16"/>
      <c r="HV305" s="16"/>
      <c r="HW305" s="16"/>
      <c r="HX305" s="16"/>
      <c r="HY305" s="16"/>
      <c r="HZ305" s="16"/>
      <c r="IA305" s="16"/>
      <c r="IB305" s="16"/>
      <c r="IC305" s="16"/>
      <c r="ID305" s="16"/>
      <c r="IE305" s="16"/>
      <c r="IF305" s="16"/>
      <c r="IG305" s="16"/>
      <c r="IH305" s="16"/>
      <c r="II305" s="16"/>
      <c r="IJ305" s="16"/>
      <c r="IK305" s="16"/>
      <c r="IL305" s="16"/>
      <c r="IM305" s="16"/>
      <c r="IN305" s="16"/>
      <c r="IO305" s="16"/>
      <c r="IP305" s="16"/>
      <c r="IQ305" s="16"/>
      <c r="IR305" s="16"/>
      <c r="IS305" s="16"/>
      <c r="IT305" s="16"/>
      <c r="IU305" s="16"/>
    </row>
    <row r="306" spans="1:255" x14ac:dyDescent="0.2">
      <c r="A306" s="50" t="s">
        <v>613</v>
      </c>
      <c r="B306" s="51" t="s">
        <v>116</v>
      </c>
      <c r="C306" s="52" t="s">
        <v>117</v>
      </c>
      <c r="D306" s="53">
        <f>Source!I456</f>
        <v>4.6349999999999998</v>
      </c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16"/>
      <c r="EJ306" s="16"/>
      <c r="EK306" s="16"/>
      <c r="EL306" s="16"/>
      <c r="EM306" s="16"/>
      <c r="EN306" s="16"/>
      <c r="EO306" s="16"/>
      <c r="EP306" s="16"/>
      <c r="EQ306" s="16"/>
      <c r="ER306" s="16"/>
      <c r="ES306" s="16"/>
      <c r="ET306" s="16"/>
      <c r="EU306" s="16"/>
      <c r="EV306" s="16"/>
      <c r="EW306" s="16"/>
      <c r="EX306" s="16"/>
      <c r="EY306" s="16"/>
      <c r="EZ306" s="16"/>
      <c r="FA306" s="16"/>
      <c r="FB306" s="16"/>
      <c r="FC306" s="16"/>
      <c r="FD306" s="16"/>
      <c r="FE306" s="16"/>
      <c r="FF306" s="16"/>
      <c r="FG306" s="16"/>
      <c r="FH306" s="16"/>
      <c r="FI306" s="16"/>
      <c r="FJ306" s="16"/>
      <c r="FK306" s="16"/>
      <c r="FL306" s="16"/>
      <c r="FM306" s="16"/>
      <c r="FN306" s="16"/>
      <c r="FO306" s="16"/>
      <c r="FP306" s="16"/>
      <c r="FQ306" s="16"/>
      <c r="FR306" s="16"/>
      <c r="FS306" s="16"/>
      <c r="FT306" s="16"/>
      <c r="FU306" s="16"/>
      <c r="FV306" s="16"/>
      <c r="FW306" s="16"/>
      <c r="FX306" s="16"/>
      <c r="FY306" s="16"/>
      <c r="FZ306" s="16"/>
      <c r="GA306" s="16"/>
      <c r="GB306" s="16"/>
      <c r="GC306" s="16"/>
      <c r="GD306" s="16"/>
      <c r="GE306" s="16"/>
      <c r="GF306" s="16"/>
      <c r="GG306" s="16"/>
      <c r="GH306" s="16"/>
      <c r="GI306" s="16"/>
      <c r="GJ306" s="16"/>
      <c r="GK306" s="16"/>
      <c r="GL306" s="16"/>
      <c r="GM306" s="16"/>
      <c r="GN306" s="16"/>
      <c r="GO306" s="16"/>
      <c r="GP306" s="16"/>
      <c r="GQ306" s="16"/>
      <c r="GR306" s="16"/>
      <c r="GS306" s="16"/>
      <c r="GT306" s="16"/>
      <c r="GU306" s="16"/>
      <c r="GV306" s="16"/>
      <c r="GW306" s="16"/>
      <c r="GX306" s="16"/>
      <c r="GY306" s="16"/>
      <c r="GZ306" s="16"/>
      <c r="HA306" s="16"/>
      <c r="HB306" s="16"/>
      <c r="HC306" s="16"/>
      <c r="HD306" s="16"/>
      <c r="HE306" s="16"/>
      <c r="HF306" s="16"/>
      <c r="HG306" s="16"/>
      <c r="HH306" s="16"/>
      <c r="HI306" s="16"/>
      <c r="HJ306" s="16"/>
      <c r="HK306" s="16"/>
      <c r="HL306" s="16"/>
      <c r="HM306" s="16"/>
      <c r="HN306" s="16"/>
      <c r="HO306" s="16"/>
      <c r="HP306" s="16"/>
      <c r="HQ306" s="16"/>
      <c r="HR306" s="16"/>
      <c r="HS306" s="16"/>
      <c r="HT306" s="16"/>
      <c r="HU306" s="16"/>
      <c r="HV306" s="16"/>
      <c r="HW306" s="16"/>
      <c r="HX306" s="16"/>
      <c r="HY306" s="16"/>
      <c r="HZ306" s="16"/>
      <c r="IA306" s="16"/>
      <c r="IB306" s="16"/>
      <c r="IC306" s="16"/>
      <c r="ID306" s="16"/>
      <c r="IE306" s="16"/>
      <c r="IF306" s="16"/>
      <c r="IG306" s="16"/>
      <c r="IH306" s="16"/>
      <c r="II306" s="16"/>
      <c r="IJ306" s="16"/>
      <c r="IK306" s="16"/>
      <c r="IL306" s="16"/>
      <c r="IM306" s="16"/>
      <c r="IN306" s="16"/>
      <c r="IO306" s="16"/>
      <c r="IP306" s="16"/>
      <c r="IQ306" s="16"/>
      <c r="IR306" s="16"/>
      <c r="IS306" s="16"/>
      <c r="IT306" s="16"/>
      <c r="IU306" s="16"/>
    </row>
    <row r="307" spans="1:255" ht="24" x14ac:dyDescent="0.2">
      <c r="A307" s="54">
        <v>87</v>
      </c>
      <c r="B307" s="55" t="s">
        <v>121</v>
      </c>
      <c r="C307" s="56" t="s">
        <v>24</v>
      </c>
      <c r="D307" s="57">
        <v>0.10299999999999999</v>
      </c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6"/>
      <c r="EO307" s="16"/>
      <c r="EP307" s="16"/>
      <c r="EQ307" s="16"/>
      <c r="ER307" s="16"/>
      <c r="ES307" s="16"/>
      <c r="ET307" s="16"/>
      <c r="EU307" s="16"/>
      <c r="EV307" s="16"/>
      <c r="EW307" s="16"/>
      <c r="EX307" s="16"/>
      <c r="EY307" s="16"/>
      <c r="EZ307" s="16"/>
      <c r="FA307" s="16"/>
      <c r="FB307" s="16"/>
      <c r="FC307" s="16"/>
      <c r="FD307" s="16"/>
      <c r="FE307" s="16"/>
      <c r="FF307" s="16"/>
      <c r="FG307" s="16"/>
      <c r="FH307" s="16"/>
      <c r="FI307" s="16"/>
      <c r="FJ307" s="16"/>
      <c r="FK307" s="16"/>
      <c r="FL307" s="16"/>
      <c r="FM307" s="16"/>
      <c r="FN307" s="16"/>
      <c r="FO307" s="16"/>
      <c r="FP307" s="16"/>
      <c r="FQ307" s="16"/>
      <c r="FR307" s="16"/>
      <c r="FS307" s="16"/>
      <c r="FT307" s="16"/>
      <c r="FU307" s="16"/>
      <c r="FV307" s="16"/>
      <c r="FW307" s="16"/>
      <c r="FX307" s="16"/>
      <c r="FY307" s="16"/>
      <c r="FZ307" s="16"/>
      <c r="GA307" s="16"/>
      <c r="GB307" s="16"/>
      <c r="GC307" s="16"/>
      <c r="GD307" s="16"/>
      <c r="GE307" s="16"/>
      <c r="GF307" s="16"/>
      <c r="GG307" s="16"/>
      <c r="GH307" s="16"/>
      <c r="GI307" s="16"/>
      <c r="GJ307" s="16"/>
      <c r="GK307" s="16"/>
      <c r="GL307" s="16"/>
      <c r="GM307" s="16"/>
      <c r="GN307" s="16"/>
      <c r="GO307" s="16"/>
      <c r="GP307" s="16"/>
      <c r="GQ307" s="16"/>
      <c r="GR307" s="16"/>
      <c r="GS307" s="16"/>
      <c r="GT307" s="16"/>
      <c r="GU307" s="16"/>
      <c r="GV307" s="16"/>
      <c r="GW307" s="16"/>
      <c r="GX307" s="16"/>
      <c r="GY307" s="16"/>
      <c r="GZ307" s="16"/>
      <c r="HA307" s="16"/>
      <c r="HB307" s="16"/>
      <c r="HC307" s="16"/>
      <c r="HD307" s="16"/>
      <c r="HE307" s="16"/>
      <c r="HF307" s="16"/>
      <c r="HG307" s="16"/>
      <c r="HH307" s="16"/>
      <c r="HI307" s="16"/>
      <c r="HJ307" s="16"/>
      <c r="HK307" s="16"/>
      <c r="HL307" s="16"/>
      <c r="HM307" s="16"/>
      <c r="HN307" s="16"/>
      <c r="HO307" s="16"/>
      <c r="HP307" s="16"/>
      <c r="HQ307" s="16"/>
      <c r="HR307" s="16"/>
      <c r="HS307" s="16"/>
      <c r="HT307" s="16"/>
      <c r="HU307" s="16"/>
      <c r="HV307" s="16"/>
      <c r="HW307" s="16"/>
      <c r="HX307" s="16"/>
      <c r="HY307" s="16"/>
      <c r="HZ307" s="16"/>
      <c r="IA307" s="16"/>
      <c r="IB307" s="16"/>
      <c r="IC307" s="16"/>
      <c r="ID307" s="16"/>
      <c r="IE307" s="16"/>
      <c r="IF307" s="16"/>
      <c r="IG307" s="16"/>
      <c r="IH307" s="16"/>
      <c r="II307" s="16"/>
      <c r="IJ307" s="16"/>
      <c r="IK307" s="16"/>
      <c r="IL307" s="16"/>
      <c r="IM307" s="16"/>
      <c r="IN307" s="16"/>
      <c r="IO307" s="16"/>
      <c r="IP307" s="16"/>
      <c r="IQ307" s="16"/>
      <c r="IR307" s="16"/>
      <c r="IS307" s="16"/>
      <c r="IT307" s="16"/>
      <c r="IU307" s="16"/>
    </row>
    <row r="308" spans="1:255" x14ac:dyDescent="0.2">
      <c r="A308" s="50" t="s">
        <v>615</v>
      </c>
      <c r="B308" s="51" t="s">
        <v>617</v>
      </c>
      <c r="C308" s="52" t="s">
        <v>34</v>
      </c>
      <c r="D308" s="53">
        <f>Source!I458</f>
        <v>11.742000000000001</v>
      </c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6"/>
      <c r="DJ308" s="1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6"/>
      <c r="EZ308" s="16"/>
      <c r="FA308" s="16"/>
      <c r="FB308" s="16"/>
      <c r="FC308" s="16"/>
      <c r="FD308" s="16"/>
      <c r="FE308" s="16"/>
      <c r="FF308" s="16"/>
      <c r="FG308" s="16"/>
      <c r="FH308" s="16"/>
      <c r="FI308" s="16"/>
      <c r="FJ308" s="16"/>
      <c r="FK308" s="16"/>
      <c r="FL308" s="16"/>
      <c r="FM308" s="16"/>
      <c r="FN308" s="16"/>
      <c r="FO308" s="16"/>
      <c r="FP308" s="16"/>
      <c r="FQ308" s="16"/>
      <c r="FR308" s="16"/>
      <c r="FS308" s="16"/>
      <c r="FT308" s="16"/>
      <c r="FU308" s="16"/>
      <c r="FV308" s="16"/>
      <c r="FW308" s="16"/>
      <c r="FX308" s="16"/>
      <c r="FY308" s="16"/>
      <c r="FZ308" s="16"/>
      <c r="GA308" s="16"/>
      <c r="GB308" s="16"/>
      <c r="GC308" s="16"/>
      <c r="GD308" s="16"/>
      <c r="GE308" s="16"/>
      <c r="GF308" s="16"/>
      <c r="GG308" s="16"/>
      <c r="GH308" s="16"/>
      <c r="GI308" s="16"/>
      <c r="GJ308" s="16"/>
      <c r="GK308" s="16"/>
      <c r="GL308" s="16"/>
      <c r="GM308" s="16"/>
      <c r="GN308" s="16"/>
      <c r="GO308" s="16"/>
      <c r="GP308" s="16"/>
      <c r="GQ308" s="16"/>
      <c r="GR308" s="16"/>
      <c r="GS308" s="16"/>
      <c r="GT308" s="16"/>
      <c r="GU308" s="16"/>
      <c r="GV308" s="16"/>
      <c r="GW308" s="16"/>
      <c r="GX308" s="16"/>
      <c r="GY308" s="16"/>
      <c r="GZ308" s="16"/>
      <c r="HA308" s="16"/>
      <c r="HB308" s="16"/>
      <c r="HC308" s="16"/>
      <c r="HD308" s="16"/>
      <c r="HE308" s="16"/>
      <c r="HF308" s="16"/>
      <c r="HG308" s="16"/>
      <c r="HH308" s="16"/>
      <c r="HI308" s="16"/>
      <c r="HJ308" s="16"/>
      <c r="HK308" s="16"/>
      <c r="HL308" s="16"/>
      <c r="HM308" s="16"/>
      <c r="HN308" s="16"/>
      <c r="HO308" s="16"/>
      <c r="HP308" s="16"/>
      <c r="HQ308" s="16"/>
      <c r="HR308" s="16"/>
      <c r="HS308" s="16"/>
      <c r="HT308" s="16"/>
      <c r="HU308" s="16"/>
      <c r="HV308" s="16"/>
      <c r="HW308" s="16"/>
      <c r="HX308" s="16"/>
      <c r="HY308" s="16"/>
      <c r="HZ308" s="16"/>
      <c r="IA308" s="16"/>
      <c r="IB308" s="16"/>
      <c r="IC308" s="16"/>
      <c r="ID308" s="16"/>
      <c r="IE308" s="16"/>
      <c r="IF308" s="16"/>
      <c r="IG308" s="16"/>
      <c r="IH308" s="16"/>
      <c r="II308" s="16"/>
      <c r="IJ308" s="16"/>
      <c r="IK308" s="16"/>
      <c r="IL308" s="16"/>
      <c r="IM308" s="16"/>
      <c r="IN308" s="16"/>
      <c r="IO308" s="16"/>
      <c r="IP308" s="16"/>
      <c r="IQ308" s="16"/>
      <c r="IR308" s="16"/>
      <c r="IS308" s="16"/>
      <c r="IT308" s="16"/>
      <c r="IU308" s="16"/>
    </row>
    <row r="309" spans="1:255" x14ac:dyDescent="0.2">
      <c r="A309" s="50" t="s">
        <v>619</v>
      </c>
      <c r="B309" s="51" t="s">
        <v>621</v>
      </c>
      <c r="C309" s="52" t="s">
        <v>34</v>
      </c>
      <c r="D309" s="53">
        <f>Source!I459</f>
        <v>11.948</v>
      </c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  <c r="EY309" s="16"/>
      <c r="EZ309" s="16"/>
      <c r="FA309" s="16"/>
      <c r="FB309" s="16"/>
      <c r="FC309" s="16"/>
      <c r="FD309" s="16"/>
      <c r="FE309" s="16"/>
      <c r="FF309" s="16"/>
      <c r="FG309" s="16"/>
      <c r="FH309" s="16"/>
      <c r="FI309" s="16"/>
      <c r="FJ309" s="16"/>
      <c r="FK309" s="16"/>
      <c r="FL309" s="16"/>
      <c r="FM309" s="16"/>
      <c r="FN309" s="16"/>
      <c r="FO309" s="16"/>
      <c r="FP309" s="16"/>
      <c r="FQ309" s="16"/>
      <c r="FR309" s="16"/>
      <c r="FS309" s="16"/>
      <c r="FT309" s="16"/>
      <c r="FU309" s="16"/>
      <c r="FV309" s="16"/>
      <c r="FW309" s="16"/>
      <c r="FX309" s="16"/>
      <c r="FY309" s="16"/>
      <c r="FZ309" s="16"/>
      <c r="GA309" s="16"/>
      <c r="GB309" s="16"/>
      <c r="GC309" s="16"/>
      <c r="GD309" s="16"/>
      <c r="GE309" s="16"/>
      <c r="GF309" s="16"/>
      <c r="GG309" s="16"/>
      <c r="GH309" s="16"/>
      <c r="GI309" s="16"/>
      <c r="GJ309" s="16"/>
      <c r="GK309" s="16"/>
      <c r="GL309" s="16"/>
      <c r="GM309" s="16"/>
      <c r="GN309" s="16"/>
      <c r="GO309" s="16"/>
      <c r="GP309" s="16"/>
      <c r="GQ309" s="16"/>
      <c r="GR309" s="16"/>
      <c r="GS309" s="16"/>
      <c r="GT309" s="16"/>
      <c r="GU309" s="16"/>
      <c r="GV309" s="16"/>
      <c r="GW309" s="16"/>
      <c r="GX309" s="16"/>
      <c r="GY309" s="16"/>
      <c r="GZ309" s="16"/>
      <c r="HA309" s="16"/>
      <c r="HB309" s="16"/>
      <c r="HC309" s="16"/>
      <c r="HD309" s="16"/>
      <c r="HE309" s="16"/>
      <c r="HF309" s="16"/>
      <c r="HG309" s="16"/>
      <c r="HH309" s="16"/>
      <c r="HI309" s="16"/>
      <c r="HJ309" s="16"/>
      <c r="HK309" s="16"/>
      <c r="HL309" s="16"/>
      <c r="HM309" s="16"/>
      <c r="HN309" s="16"/>
      <c r="HO309" s="16"/>
      <c r="HP309" s="16"/>
      <c r="HQ309" s="16"/>
      <c r="HR309" s="16"/>
      <c r="HS309" s="16"/>
      <c r="HT309" s="16"/>
      <c r="HU309" s="16"/>
      <c r="HV309" s="16"/>
      <c r="HW309" s="16"/>
      <c r="HX309" s="16"/>
      <c r="HY309" s="16"/>
      <c r="HZ309" s="16"/>
      <c r="IA309" s="16"/>
      <c r="IB309" s="16"/>
      <c r="IC309" s="16"/>
      <c r="ID309" s="16"/>
      <c r="IE309" s="16"/>
      <c r="IF309" s="16"/>
      <c r="IG309" s="16"/>
      <c r="IH309" s="16"/>
      <c r="II309" s="16"/>
      <c r="IJ309" s="16"/>
      <c r="IK309" s="16"/>
      <c r="IL309" s="16"/>
      <c r="IM309" s="16"/>
      <c r="IN309" s="16"/>
      <c r="IO309" s="16"/>
      <c r="IP309" s="16"/>
      <c r="IQ309" s="16"/>
      <c r="IR309" s="16"/>
      <c r="IS309" s="16"/>
      <c r="IT309" s="16"/>
      <c r="IU309" s="16"/>
    </row>
    <row r="310" spans="1:255" ht="24" x14ac:dyDescent="0.2">
      <c r="A310" s="54">
        <v>88</v>
      </c>
      <c r="B310" s="55" t="s">
        <v>624</v>
      </c>
      <c r="C310" s="56" t="s">
        <v>24</v>
      </c>
      <c r="D310" s="57">
        <v>9.1999999999999998E-2</v>
      </c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6"/>
      <c r="DJ310" s="16"/>
      <c r="DK310" s="16"/>
      <c r="DL310" s="16"/>
      <c r="DM310" s="16"/>
      <c r="DN310" s="16"/>
      <c r="DO310" s="16"/>
      <c r="DP310" s="16"/>
      <c r="DQ310" s="16"/>
      <c r="DR310" s="16"/>
      <c r="DS310" s="16"/>
      <c r="DT310" s="16"/>
      <c r="DU310" s="16"/>
      <c r="DV310" s="16"/>
      <c r="DW310" s="16"/>
      <c r="DX310" s="16"/>
      <c r="DY310" s="16"/>
      <c r="DZ310" s="16"/>
      <c r="EA310" s="16"/>
      <c r="EB310" s="16"/>
      <c r="EC310" s="16"/>
      <c r="ED310" s="16"/>
      <c r="EE310" s="16"/>
      <c r="EF310" s="16"/>
      <c r="EG310" s="16"/>
      <c r="EH310" s="16"/>
      <c r="EI310" s="16"/>
      <c r="EJ310" s="16"/>
      <c r="EK310" s="16"/>
      <c r="EL310" s="16"/>
      <c r="EM310" s="16"/>
      <c r="EN310" s="16"/>
      <c r="EO310" s="16"/>
      <c r="EP310" s="16"/>
      <c r="EQ310" s="16"/>
      <c r="ER310" s="16"/>
      <c r="ES310" s="16"/>
      <c r="ET310" s="16"/>
      <c r="EU310" s="16"/>
      <c r="EV310" s="16"/>
      <c r="EW310" s="16"/>
      <c r="EX310" s="16"/>
      <c r="EY310" s="16"/>
      <c r="EZ310" s="16"/>
      <c r="FA310" s="16"/>
      <c r="FB310" s="16"/>
      <c r="FC310" s="16"/>
      <c r="FD310" s="16"/>
      <c r="FE310" s="16"/>
      <c r="FF310" s="16"/>
      <c r="FG310" s="16"/>
      <c r="FH310" s="16"/>
      <c r="FI310" s="16"/>
      <c r="FJ310" s="16"/>
      <c r="FK310" s="16"/>
      <c r="FL310" s="16"/>
      <c r="FM310" s="16"/>
      <c r="FN310" s="16"/>
      <c r="FO310" s="16"/>
      <c r="FP310" s="16"/>
      <c r="FQ310" s="16"/>
      <c r="FR310" s="16"/>
      <c r="FS310" s="16"/>
      <c r="FT310" s="16"/>
      <c r="FU310" s="16"/>
      <c r="FV310" s="16"/>
      <c r="FW310" s="16"/>
      <c r="FX310" s="16"/>
      <c r="FY310" s="16"/>
      <c r="FZ310" s="16"/>
      <c r="GA310" s="16"/>
      <c r="GB310" s="16"/>
      <c r="GC310" s="16"/>
      <c r="GD310" s="16"/>
      <c r="GE310" s="16"/>
      <c r="GF310" s="16"/>
      <c r="GG310" s="16"/>
      <c r="GH310" s="16"/>
      <c r="GI310" s="16"/>
      <c r="GJ310" s="16"/>
      <c r="GK310" s="16"/>
      <c r="GL310" s="16"/>
      <c r="GM310" s="16"/>
      <c r="GN310" s="16"/>
      <c r="GO310" s="16"/>
      <c r="GP310" s="16"/>
      <c r="GQ310" s="16"/>
      <c r="GR310" s="16"/>
      <c r="GS310" s="16"/>
      <c r="GT310" s="16"/>
      <c r="GU310" s="16"/>
      <c r="GV310" s="16"/>
      <c r="GW310" s="16"/>
      <c r="GX310" s="16"/>
      <c r="GY310" s="16"/>
      <c r="GZ310" s="16"/>
      <c r="HA310" s="16"/>
      <c r="HB310" s="16"/>
      <c r="HC310" s="16"/>
      <c r="HD310" s="16"/>
      <c r="HE310" s="16"/>
      <c r="HF310" s="16"/>
      <c r="HG310" s="16"/>
      <c r="HH310" s="16"/>
      <c r="HI310" s="16"/>
      <c r="HJ310" s="16"/>
      <c r="HK310" s="16"/>
      <c r="HL310" s="16"/>
      <c r="HM310" s="16"/>
      <c r="HN310" s="16"/>
      <c r="HO310" s="16"/>
      <c r="HP310" s="16"/>
      <c r="HQ310" s="16"/>
      <c r="HR310" s="16"/>
      <c r="HS310" s="16"/>
      <c r="HT310" s="16"/>
      <c r="HU310" s="16"/>
      <c r="HV310" s="16"/>
      <c r="HW310" s="16"/>
      <c r="HX310" s="16"/>
      <c r="HY310" s="16"/>
      <c r="HZ310" s="16"/>
      <c r="IA310" s="16"/>
      <c r="IB310" s="16"/>
      <c r="IC310" s="16"/>
      <c r="ID310" s="16"/>
      <c r="IE310" s="16"/>
      <c r="IF310" s="16"/>
      <c r="IG310" s="16"/>
      <c r="IH310" s="16"/>
      <c r="II310" s="16"/>
      <c r="IJ310" s="16"/>
      <c r="IK310" s="16"/>
      <c r="IL310" s="16"/>
      <c r="IM310" s="16"/>
      <c r="IN310" s="16"/>
      <c r="IO310" s="16"/>
      <c r="IP310" s="16"/>
      <c r="IQ310" s="16"/>
      <c r="IR310" s="16"/>
      <c r="IS310" s="16"/>
      <c r="IT310" s="16"/>
      <c r="IU310" s="16"/>
    </row>
    <row r="311" spans="1:255" ht="13.5" thickBot="1" x14ac:dyDescent="0.25">
      <c r="A311" s="54">
        <v>89</v>
      </c>
      <c r="B311" s="55" t="s">
        <v>627</v>
      </c>
      <c r="C311" s="56" t="s">
        <v>34</v>
      </c>
      <c r="D311" s="57">
        <v>33.479999999999997</v>
      </c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6"/>
      <c r="DY311" s="16"/>
      <c r="DZ311" s="16"/>
      <c r="EA311" s="16"/>
      <c r="EB311" s="16"/>
      <c r="EC311" s="16"/>
      <c r="ED311" s="16"/>
      <c r="EE311" s="16"/>
      <c r="EF311" s="16"/>
      <c r="EG311" s="16"/>
      <c r="EH311" s="16"/>
      <c r="EI311" s="16"/>
      <c r="EJ311" s="16"/>
      <c r="EK311" s="16"/>
      <c r="EL311" s="16"/>
      <c r="EM311" s="16"/>
      <c r="EN311" s="16"/>
      <c r="EO311" s="16"/>
      <c r="EP311" s="16"/>
      <c r="EQ311" s="16"/>
      <c r="ER311" s="16"/>
      <c r="ES311" s="16"/>
      <c r="ET311" s="16"/>
      <c r="EU311" s="16"/>
      <c r="EV311" s="16"/>
      <c r="EW311" s="16"/>
      <c r="EX311" s="16"/>
      <c r="EY311" s="16"/>
      <c r="EZ311" s="16"/>
      <c r="FA311" s="16"/>
      <c r="FB311" s="16"/>
      <c r="FC311" s="16"/>
      <c r="FD311" s="16"/>
      <c r="FE311" s="16"/>
      <c r="FF311" s="16"/>
      <c r="FG311" s="16"/>
      <c r="FH311" s="16"/>
      <c r="FI311" s="16"/>
      <c r="FJ311" s="16"/>
      <c r="FK311" s="16"/>
      <c r="FL311" s="16"/>
      <c r="FM311" s="16"/>
      <c r="FN311" s="16"/>
      <c r="FO311" s="16"/>
      <c r="FP311" s="16"/>
      <c r="FQ311" s="16"/>
      <c r="FR311" s="16"/>
      <c r="FS311" s="16"/>
      <c r="FT311" s="16"/>
      <c r="FU311" s="16"/>
      <c r="FV311" s="16"/>
      <c r="FW311" s="16"/>
      <c r="FX311" s="16"/>
      <c r="FY311" s="16"/>
      <c r="FZ311" s="16"/>
      <c r="GA311" s="16"/>
      <c r="GB311" s="16"/>
      <c r="GC311" s="16"/>
      <c r="GD311" s="16"/>
      <c r="GE311" s="16"/>
      <c r="GF311" s="16"/>
      <c r="GG311" s="16"/>
      <c r="GH311" s="16"/>
      <c r="GI311" s="16"/>
      <c r="GJ311" s="16"/>
      <c r="GK311" s="16"/>
      <c r="GL311" s="16"/>
      <c r="GM311" s="16"/>
      <c r="GN311" s="16"/>
      <c r="GO311" s="16"/>
      <c r="GP311" s="16"/>
      <c r="GQ311" s="16"/>
      <c r="GR311" s="16"/>
      <c r="GS311" s="16"/>
      <c r="GT311" s="16"/>
      <c r="GU311" s="16"/>
      <c r="GV311" s="16"/>
      <c r="GW311" s="16"/>
      <c r="GX311" s="16"/>
      <c r="GY311" s="16"/>
      <c r="GZ311" s="16"/>
      <c r="HA311" s="16"/>
      <c r="HB311" s="16"/>
      <c r="HC311" s="16"/>
      <c r="HD311" s="16"/>
      <c r="HE311" s="16"/>
      <c r="HF311" s="16"/>
      <c r="HG311" s="16"/>
      <c r="HH311" s="16"/>
      <c r="HI311" s="16"/>
      <c r="HJ311" s="16"/>
      <c r="HK311" s="16"/>
      <c r="HL311" s="16"/>
      <c r="HM311" s="16"/>
      <c r="HN311" s="16"/>
      <c r="HO311" s="16"/>
      <c r="HP311" s="16"/>
      <c r="HQ311" s="16"/>
      <c r="HR311" s="16"/>
      <c r="HS311" s="16"/>
      <c r="HT311" s="16"/>
      <c r="HU311" s="16"/>
      <c r="HV311" s="16"/>
      <c r="HW311" s="16"/>
      <c r="HX311" s="16"/>
      <c r="HY311" s="16"/>
      <c r="HZ311" s="16"/>
      <c r="IA311" s="16"/>
      <c r="IB311" s="16"/>
      <c r="IC311" s="16"/>
      <c r="ID311" s="16"/>
      <c r="IE311" s="16"/>
      <c r="IF311" s="16"/>
      <c r="IG311" s="16"/>
      <c r="IH311" s="16"/>
      <c r="II311" s="16"/>
      <c r="IJ311" s="16"/>
      <c r="IK311" s="16"/>
      <c r="IL311" s="16"/>
      <c r="IM311" s="16"/>
      <c r="IN311" s="16"/>
      <c r="IO311" s="16"/>
      <c r="IP311" s="16"/>
      <c r="IQ311" s="16"/>
      <c r="IR311" s="16"/>
      <c r="IS311" s="16"/>
      <c r="IT311" s="16"/>
      <c r="IU311" s="16"/>
    </row>
    <row r="312" spans="1:255" x14ac:dyDescent="0.2">
      <c r="A312" s="38"/>
      <c r="B312" s="38"/>
      <c r="C312" s="38"/>
      <c r="D312" s="38"/>
    </row>
    <row r="313" spans="1:255" x14ac:dyDescent="0.2">
      <c r="A313" t="s">
        <v>976</v>
      </c>
      <c r="B313" t="s">
        <v>991</v>
      </c>
    </row>
    <row r="314" spans="1:255" ht="13.5" thickBot="1" x14ac:dyDescent="0.25"/>
    <row r="315" spans="1:255" ht="24" x14ac:dyDescent="0.2">
      <c r="A315" s="42">
        <v>90</v>
      </c>
      <c r="B315" s="43" t="s">
        <v>634</v>
      </c>
      <c r="C315" s="44" t="s">
        <v>478</v>
      </c>
      <c r="D315" s="45">
        <v>0.92</v>
      </c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6"/>
      <c r="DJ315" s="16"/>
      <c r="DK315" s="16"/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16"/>
      <c r="DW315" s="16"/>
      <c r="DX315" s="16"/>
      <c r="DY315" s="16"/>
      <c r="DZ315" s="16"/>
      <c r="EA315" s="16"/>
      <c r="EB315" s="16"/>
      <c r="EC315" s="16"/>
      <c r="ED315" s="16"/>
      <c r="EE315" s="16"/>
      <c r="EF315" s="16"/>
      <c r="EG315" s="16"/>
      <c r="EH315" s="16"/>
      <c r="EI315" s="16"/>
      <c r="EJ315" s="16"/>
      <c r="EK315" s="16"/>
      <c r="EL315" s="16"/>
      <c r="EM315" s="16"/>
      <c r="EN315" s="16"/>
      <c r="EO315" s="16"/>
      <c r="EP315" s="16"/>
      <c r="EQ315" s="16"/>
      <c r="ER315" s="16"/>
      <c r="ES315" s="16"/>
      <c r="ET315" s="16"/>
      <c r="EU315" s="16"/>
      <c r="EV315" s="16"/>
      <c r="EW315" s="16"/>
      <c r="EX315" s="16"/>
      <c r="EY315" s="16"/>
      <c r="EZ315" s="16"/>
      <c r="FA315" s="16"/>
      <c r="FB315" s="16"/>
      <c r="FC315" s="16"/>
      <c r="FD315" s="16"/>
      <c r="FE315" s="16"/>
      <c r="FF315" s="16"/>
      <c r="FG315" s="16"/>
      <c r="FH315" s="16"/>
      <c r="FI315" s="16"/>
      <c r="FJ315" s="16"/>
      <c r="FK315" s="16"/>
      <c r="FL315" s="16"/>
      <c r="FM315" s="16"/>
      <c r="FN315" s="16"/>
      <c r="FO315" s="16"/>
      <c r="FP315" s="16"/>
      <c r="FQ315" s="16"/>
      <c r="FR315" s="16"/>
      <c r="FS315" s="16"/>
      <c r="FT315" s="16"/>
      <c r="FU315" s="16"/>
      <c r="FV315" s="16"/>
      <c r="FW315" s="16"/>
      <c r="FX315" s="16"/>
      <c r="FY315" s="16"/>
      <c r="FZ315" s="16"/>
      <c r="GA315" s="16"/>
      <c r="GB315" s="16"/>
      <c r="GC315" s="16"/>
      <c r="GD315" s="16"/>
      <c r="GE315" s="16"/>
      <c r="GF315" s="16"/>
      <c r="GG315" s="16"/>
      <c r="GH315" s="16"/>
      <c r="GI315" s="16"/>
      <c r="GJ315" s="16"/>
      <c r="GK315" s="16"/>
      <c r="GL315" s="16"/>
      <c r="GM315" s="16"/>
      <c r="GN315" s="16"/>
      <c r="GO315" s="16"/>
      <c r="GP315" s="16"/>
      <c r="GQ315" s="16"/>
      <c r="GR315" s="16"/>
      <c r="GS315" s="16"/>
      <c r="GT315" s="16"/>
      <c r="GU315" s="16"/>
      <c r="GV315" s="16"/>
      <c r="GW315" s="16"/>
      <c r="GX315" s="16"/>
      <c r="GY315" s="16"/>
      <c r="GZ315" s="16"/>
      <c r="HA315" s="16"/>
      <c r="HB315" s="16"/>
      <c r="HC315" s="16"/>
      <c r="HD315" s="16"/>
      <c r="HE315" s="16"/>
      <c r="HF315" s="16"/>
      <c r="HG315" s="16"/>
      <c r="HH315" s="16"/>
      <c r="HI315" s="16"/>
      <c r="HJ315" s="16"/>
      <c r="HK315" s="16"/>
      <c r="HL315" s="16"/>
      <c r="HM315" s="16"/>
      <c r="HN315" s="16"/>
      <c r="HO315" s="16"/>
      <c r="HP315" s="16"/>
      <c r="HQ315" s="16"/>
      <c r="HR315" s="16"/>
      <c r="HS315" s="16"/>
      <c r="HT315" s="16"/>
      <c r="HU315" s="16"/>
      <c r="HV315" s="16"/>
      <c r="HW315" s="16"/>
      <c r="HX315" s="16"/>
      <c r="HY315" s="16"/>
      <c r="HZ315" s="16"/>
      <c r="IA315" s="16"/>
      <c r="IB315" s="16"/>
      <c r="IC315" s="16"/>
      <c r="ID315" s="16"/>
      <c r="IE315" s="16"/>
      <c r="IF315" s="16"/>
      <c r="IG315" s="16"/>
      <c r="IH315" s="16"/>
      <c r="II315" s="16"/>
      <c r="IJ315" s="16"/>
      <c r="IK315" s="16"/>
      <c r="IL315" s="16"/>
      <c r="IM315" s="16"/>
      <c r="IN315" s="16"/>
      <c r="IO315" s="16"/>
      <c r="IP315" s="16"/>
      <c r="IQ315" s="16"/>
      <c r="IR315" s="16"/>
      <c r="IS315" s="16"/>
      <c r="IT315" s="16"/>
      <c r="IU315" s="16"/>
    </row>
    <row r="316" spans="1:255" ht="24" x14ac:dyDescent="0.2">
      <c r="A316" s="50" t="s">
        <v>636</v>
      </c>
      <c r="B316" s="51" t="s">
        <v>487</v>
      </c>
      <c r="C316" s="52" t="s">
        <v>488</v>
      </c>
      <c r="D316" s="53">
        <f>Source!I498</f>
        <v>1.0764</v>
      </c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6"/>
      <c r="EZ316" s="16"/>
      <c r="FA316" s="16"/>
      <c r="FB316" s="16"/>
      <c r="FC316" s="16"/>
      <c r="FD316" s="16"/>
      <c r="FE316" s="16"/>
      <c r="FF316" s="16"/>
      <c r="FG316" s="16"/>
      <c r="FH316" s="16"/>
      <c r="FI316" s="16"/>
      <c r="FJ316" s="16"/>
      <c r="FK316" s="16"/>
      <c r="FL316" s="16"/>
      <c r="FM316" s="16"/>
      <c r="FN316" s="16"/>
      <c r="FO316" s="16"/>
      <c r="FP316" s="16"/>
      <c r="FQ316" s="16"/>
      <c r="FR316" s="16"/>
      <c r="FS316" s="16"/>
      <c r="FT316" s="16"/>
      <c r="FU316" s="16"/>
      <c r="FV316" s="16"/>
      <c r="FW316" s="16"/>
      <c r="FX316" s="16"/>
      <c r="FY316" s="16"/>
      <c r="FZ316" s="16"/>
      <c r="GA316" s="16"/>
      <c r="GB316" s="16"/>
      <c r="GC316" s="16"/>
      <c r="GD316" s="16"/>
      <c r="GE316" s="16"/>
      <c r="GF316" s="16"/>
      <c r="GG316" s="16"/>
      <c r="GH316" s="16"/>
      <c r="GI316" s="16"/>
      <c r="GJ316" s="16"/>
      <c r="GK316" s="16"/>
      <c r="GL316" s="16"/>
      <c r="GM316" s="16"/>
      <c r="GN316" s="16"/>
      <c r="GO316" s="16"/>
      <c r="GP316" s="16"/>
      <c r="GQ316" s="16"/>
      <c r="GR316" s="16"/>
      <c r="GS316" s="16"/>
      <c r="GT316" s="16"/>
      <c r="GU316" s="16"/>
      <c r="GV316" s="16"/>
      <c r="GW316" s="16"/>
      <c r="GX316" s="16"/>
      <c r="GY316" s="16"/>
      <c r="GZ316" s="16"/>
      <c r="HA316" s="16"/>
      <c r="HB316" s="16"/>
      <c r="HC316" s="16"/>
      <c r="HD316" s="16"/>
      <c r="HE316" s="16"/>
      <c r="HF316" s="16"/>
      <c r="HG316" s="16"/>
      <c r="HH316" s="16"/>
      <c r="HI316" s="16"/>
      <c r="HJ316" s="16"/>
      <c r="HK316" s="16"/>
      <c r="HL316" s="16"/>
      <c r="HM316" s="16"/>
      <c r="HN316" s="16"/>
      <c r="HO316" s="16"/>
      <c r="HP316" s="16"/>
      <c r="HQ316" s="16"/>
      <c r="HR316" s="16"/>
      <c r="HS316" s="16"/>
      <c r="HT316" s="16"/>
      <c r="HU316" s="16"/>
      <c r="HV316" s="16"/>
      <c r="HW316" s="16"/>
      <c r="HX316" s="16"/>
      <c r="HY316" s="16"/>
      <c r="HZ316" s="16"/>
      <c r="IA316" s="16"/>
      <c r="IB316" s="16"/>
      <c r="IC316" s="16"/>
      <c r="ID316" s="16"/>
      <c r="IE316" s="16"/>
      <c r="IF316" s="16"/>
      <c r="IG316" s="16"/>
      <c r="IH316" s="16"/>
      <c r="II316" s="16"/>
      <c r="IJ316" s="16"/>
      <c r="IK316" s="16"/>
      <c r="IL316" s="16"/>
      <c r="IM316" s="16"/>
      <c r="IN316" s="16"/>
      <c r="IO316" s="16"/>
      <c r="IP316" s="16"/>
      <c r="IQ316" s="16"/>
      <c r="IR316" s="16"/>
      <c r="IS316" s="16"/>
      <c r="IT316" s="16"/>
      <c r="IU316" s="16"/>
    </row>
    <row r="317" spans="1:255" ht="24" x14ac:dyDescent="0.2">
      <c r="A317" s="54">
        <v>91</v>
      </c>
      <c r="B317" s="55" t="s">
        <v>639</v>
      </c>
      <c r="C317" s="56" t="s">
        <v>478</v>
      </c>
      <c r="D317" s="57">
        <v>-0.92</v>
      </c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6"/>
      <c r="DK317" s="16"/>
      <c r="DL317" s="16"/>
      <c r="DM317" s="16"/>
      <c r="DN317" s="16"/>
      <c r="DO317" s="16"/>
      <c r="DP317" s="16"/>
      <c r="DQ317" s="16"/>
      <c r="DR317" s="16"/>
      <c r="DS317" s="16"/>
      <c r="DT317" s="16"/>
      <c r="DU317" s="16"/>
      <c r="DV317" s="16"/>
      <c r="DW317" s="16"/>
      <c r="DX317" s="16"/>
      <c r="DY317" s="16"/>
      <c r="DZ317" s="16"/>
      <c r="EA317" s="16"/>
      <c r="EB317" s="16"/>
      <c r="EC317" s="16"/>
      <c r="ED317" s="16"/>
      <c r="EE317" s="16"/>
      <c r="EF317" s="16"/>
      <c r="EG317" s="16"/>
      <c r="EH317" s="16"/>
      <c r="EI317" s="16"/>
      <c r="EJ317" s="16"/>
      <c r="EK317" s="16"/>
      <c r="EL317" s="16"/>
      <c r="EM317" s="16"/>
      <c r="EN317" s="16"/>
      <c r="EO317" s="16"/>
      <c r="EP317" s="16"/>
      <c r="EQ317" s="16"/>
      <c r="ER317" s="16"/>
      <c r="ES317" s="16"/>
      <c r="ET317" s="16"/>
      <c r="EU317" s="16"/>
      <c r="EV317" s="16"/>
      <c r="EW317" s="16"/>
      <c r="EX317" s="16"/>
      <c r="EY317" s="16"/>
      <c r="EZ317" s="16"/>
      <c r="FA317" s="16"/>
      <c r="FB317" s="16"/>
      <c r="FC317" s="16"/>
      <c r="FD317" s="16"/>
      <c r="FE317" s="16"/>
      <c r="FF317" s="16"/>
      <c r="FG317" s="16"/>
      <c r="FH317" s="16"/>
      <c r="FI317" s="16"/>
      <c r="FJ317" s="16"/>
      <c r="FK317" s="16"/>
      <c r="FL317" s="16"/>
      <c r="FM317" s="16"/>
      <c r="FN317" s="16"/>
      <c r="FO317" s="16"/>
      <c r="FP317" s="16"/>
      <c r="FQ317" s="16"/>
      <c r="FR317" s="16"/>
      <c r="FS317" s="16"/>
      <c r="FT317" s="16"/>
      <c r="FU317" s="16"/>
      <c r="FV317" s="16"/>
      <c r="FW317" s="16"/>
      <c r="FX317" s="16"/>
      <c r="FY317" s="16"/>
      <c r="FZ317" s="16"/>
      <c r="GA317" s="16"/>
      <c r="GB317" s="16"/>
      <c r="GC317" s="16"/>
      <c r="GD317" s="16"/>
      <c r="GE317" s="16"/>
      <c r="GF317" s="16"/>
      <c r="GG317" s="16"/>
      <c r="GH317" s="16"/>
      <c r="GI317" s="16"/>
      <c r="GJ317" s="16"/>
      <c r="GK317" s="16"/>
      <c r="GL317" s="16"/>
      <c r="GM317" s="16"/>
      <c r="GN317" s="16"/>
      <c r="GO317" s="16"/>
      <c r="GP317" s="16"/>
      <c r="GQ317" s="16"/>
      <c r="GR317" s="16"/>
      <c r="GS317" s="16"/>
      <c r="GT317" s="16"/>
      <c r="GU317" s="16"/>
      <c r="GV317" s="16"/>
      <c r="GW317" s="16"/>
      <c r="GX317" s="16"/>
      <c r="GY317" s="16"/>
      <c r="GZ317" s="16"/>
      <c r="HA317" s="16"/>
      <c r="HB317" s="16"/>
      <c r="HC317" s="16"/>
      <c r="HD317" s="16"/>
      <c r="HE317" s="16"/>
      <c r="HF317" s="16"/>
      <c r="HG317" s="16"/>
      <c r="HH317" s="16"/>
      <c r="HI317" s="16"/>
      <c r="HJ317" s="16"/>
      <c r="HK317" s="16"/>
      <c r="HL317" s="16"/>
      <c r="HM317" s="16"/>
      <c r="HN317" s="16"/>
      <c r="HO317" s="16"/>
      <c r="HP317" s="16"/>
      <c r="HQ317" s="16"/>
      <c r="HR317" s="16"/>
      <c r="HS317" s="16"/>
      <c r="HT317" s="16"/>
      <c r="HU317" s="16"/>
      <c r="HV317" s="16"/>
      <c r="HW317" s="16"/>
      <c r="HX317" s="16"/>
      <c r="HY317" s="16"/>
      <c r="HZ317" s="16"/>
      <c r="IA317" s="16"/>
      <c r="IB317" s="16"/>
      <c r="IC317" s="16"/>
      <c r="ID317" s="16"/>
      <c r="IE317" s="16"/>
      <c r="IF317" s="16"/>
      <c r="IG317" s="16"/>
      <c r="IH317" s="16"/>
      <c r="II317" s="16"/>
      <c r="IJ317" s="16"/>
      <c r="IK317" s="16"/>
      <c r="IL317" s="16"/>
      <c r="IM317" s="16"/>
      <c r="IN317" s="16"/>
      <c r="IO317" s="16"/>
      <c r="IP317" s="16"/>
      <c r="IQ317" s="16"/>
      <c r="IR317" s="16"/>
      <c r="IS317" s="16"/>
      <c r="IT317" s="16"/>
      <c r="IU317" s="16"/>
    </row>
    <row r="318" spans="1:255" ht="24" x14ac:dyDescent="0.2">
      <c r="A318" s="50" t="s">
        <v>641</v>
      </c>
      <c r="B318" s="51" t="s">
        <v>487</v>
      </c>
      <c r="C318" s="52" t="s">
        <v>488</v>
      </c>
      <c r="D318" s="53">
        <f>Source!I500</f>
        <v>-0.69</v>
      </c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  <c r="EY318" s="16"/>
      <c r="EZ318" s="16"/>
      <c r="FA318" s="16"/>
      <c r="FB318" s="16"/>
      <c r="FC318" s="16"/>
      <c r="FD318" s="16"/>
      <c r="FE318" s="16"/>
      <c r="FF318" s="16"/>
      <c r="FG318" s="16"/>
      <c r="FH318" s="16"/>
      <c r="FI318" s="16"/>
      <c r="FJ318" s="16"/>
      <c r="FK318" s="16"/>
      <c r="FL318" s="16"/>
      <c r="FM318" s="16"/>
      <c r="FN318" s="16"/>
      <c r="FO318" s="16"/>
      <c r="FP318" s="16"/>
      <c r="FQ318" s="16"/>
      <c r="FR318" s="16"/>
      <c r="FS318" s="16"/>
      <c r="FT318" s="16"/>
      <c r="FU318" s="16"/>
      <c r="FV318" s="16"/>
      <c r="FW318" s="16"/>
      <c r="FX318" s="16"/>
      <c r="FY318" s="16"/>
      <c r="FZ318" s="16"/>
      <c r="GA318" s="16"/>
      <c r="GB318" s="16"/>
      <c r="GC318" s="16"/>
      <c r="GD318" s="16"/>
      <c r="GE318" s="16"/>
      <c r="GF318" s="16"/>
      <c r="GG318" s="16"/>
      <c r="GH318" s="16"/>
      <c r="GI318" s="16"/>
      <c r="GJ318" s="16"/>
      <c r="GK318" s="16"/>
      <c r="GL318" s="16"/>
      <c r="GM318" s="16"/>
      <c r="GN318" s="16"/>
      <c r="GO318" s="16"/>
      <c r="GP318" s="16"/>
      <c r="GQ318" s="16"/>
      <c r="GR318" s="16"/>
      <c r="GS318" s="16"/>
      <c r="GT318" s="16"/>
      <c r="GU318" s="16"/>
      <c r="GV318" s="16"/>
      <c r="GW318" s="16"/>
      <c r="GX318" s="16"/>
      <c r="GY318" s="16"/>
      <c r="GZ318" s="16"/>
      <c r="HA318" s="16"/>
      <c r="HB318" s="16"/>
      <c r="HC318" s="16"/>
      <c r="HD318" s="16"/>
      <c r="HE318" s="16"/>
      <c r="HF318" s="16"/>
      <c r="HG318" s="16"/>
      <c r="HH318" s="16"/>
      <c r="HI318" s="16"/>
      <c r="HJ318" s="16"/>
      <c r="HK318" s="16"/>
      <c r="HL318" s="16"/>
      <c r="HM318" s="16"/>
      <c r="HN318" s="16"/>
      <c r="HO318" s="16"/>
      <c r="HP318" s="16"/>
      <c r="HQ318" s="16"/>
      <c r="HR318" s="16"/>
      <c r="HS318" s="16"/>
      <c r="HT318" s="16"/>
      <c r="HU318" s="16"/>
      <c r="HV318" s="16"/>
      <c r="HW318" s="16"/>
      <c r="HX318" s="16"/>
      <c r="HY318" s="16"/>
      <c r="HZ318" s="16"/>
      <c r="IA318" s="16"/>
      <c r="IB318" s="16"/>
      <c r="IC318" s="16"/>
      <c r="ID318" s="16"/>
      <c r="IE318" s="16"/>
      <c r="IF318" s="16"/>
      <c r="IG318" s="16"/>
      <c r="IH318" s="16"/>
      <c r="II318" s="16"/>
      <c r="IJ318" s="16"/>
      <c r="IK318" s="16"/>
      <c r="IL318" s="16"/>
      <c r="IM318" s="16"/>
      <c r="IN318" s="16"/>
      <c r="IO318" s="16"/>
      <c r="IP318" s="16"/>
      <c r="IQ318" s="16"/>
      <c r="IR318" s="16"/>
      <c r="IS318" s="16"/>
      <c r="IT318" s="16"/>
      <c r="IU318" s="16"/>
    </row>
    <row r="319" spans="1:255" x14ac:dyDescent="0.2">
      <c r="A319" s="54">
        <v>92</v>
      </c>
      <c r="B319" s="55" t="s">
        <v>644</v>
      </c>
      <c r="C319" s="56" t="s">
        <v>94</v>
      </c>
      <c r="D319" s="57">
        <v>0.27889999999999998</v>
      </c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/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16"/>
      <c r="FW319" s="16"/>
      <c r="FX319" s="16"/>
      <c r="FY319" s="16"/>
      <c r="FZ319" s="16"/>
      <c r="GA319" s="16"/>
      <c r="GB319" s="16"/>
      <c r="GC319" s="16"/>
      <c r="GD319" s="16"/>
      <c r="GE319" s="16"/>
      <c r="GF319" s="16"/>
      <c r="GG319" s="16"/>
      <c r="GH319" s="16"/>
      <c r="GI319" s="16"/>
      <c r="GJ319" s="16"/>
      <c r="GK319" s="16"/>
      <c r="GL319" s="16"/>
      <c r="GM319" s="16"/>
      <c r="GN319" s="16"/>
      <c r="GO319" s="16"/>
      <c r="GP319" s="16"/>
      <c r="GQ319" s="16"/>
      <c r="GR319" s="16"/>
      <c r="GS319" s="16"/>
      <c r="GT319" s="16"/>
      <c r="GU319" s="16"/>
      <c r="GV319" s="16"/>
      <c r="GW319" s="16"/>
      <c r="GX319" s="16"/>
      <c r="GY319" s="16"/>
      <c r="GZ319" s="16"/>
      <c r="HA319" s="16"/>
      <c r="HB319" s="16"/>
      <c r="HC319" s="16"/>
      <c r="HD319" s="16"/>
      <c r="HE319" s="16"/>
      <c r="HF319" s="16"/>
      <c r="HG319" s="16"/>
      <c r="HH319" s="16"/>
      <c r="HI319" s="16"/>
      <c r="HJ319" s="16"/>
      <c r="HK319" s="16"/>
      <c r="HL319" s="16"/>
      <c r="HM319" s="16"/>
      <c r="HN319" s="16"/>
      <c r="HO319" s="16"/>
      <c r="HP319" s="16"/>
      <c r="HQ319" s="16"/>
      <c r="HR319" s="16"/>
      <c r="HS319" s="16"/>
      <c r="HT319" s="16"/>
      <c r="HU319" s="16"/>
      <c r="HV319" s="16"/>
      <c r="HW319" s="16"/>
      <c r="HX319" s="16"/>
      <c r="HY319" s="16"/>
      <c r="HZ319" s="16"/>
      <c r="IA319" s="16"/>
      <c r="IB319" s="16"/>
      <c r="IC319" s="16"/>
      <c r="ID319" s="16"/>
      <c r="IE319" s="16"/>
      <c r="IF319" s="16"/>
      <c r="IG319" s="16"/>
      <c r="IH319" s="16"/>
      <c r="II319" s="16"/>
      <c r="IJ319" s="16"/>
      <c r="IK319" s="16"/>
      <c r="IL319" s="16"/>
      <c r="IM319" s="16"/>
      <c r="IN319" s="16"/>
      <c r="IO319" s="16"/>
      <c r="IP319" s="16"/>
      <c r="IQ319" s="16"/>
      <c r="IR319" s="16"/>
      <c r="IS319" s="16"/>
      <c r="IT319" s="16"/>
      <c r="IU319" s="16"/>
    </row>
    <row r="320" spans="1:255" x14ac:dyDescent="0.2">
      <c r="A320" s="50" t="s">
        <v>646</v>
      </c>
      <c r="B320" s="51" t="s">
        <v>647</v>
      </c>
      <c r="C320" s="52" t="s">
        <v>503</v>
      </c>
      <c r="D320" s="53">
        <f>Source!I502</f>
        <v>0.92</v>
      </c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6"/>
      <c r="DJ320" s="1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6"/>
      <c r="EZ320" s="16"/>
      <c r="FA320" s="16"/>
      <c r="FB320" s="16"/>
      <c r="FC320" s="16"/>
      <c r="FD320" s="16"/>
      <c r="FE320" s="16"/>
      <c r="FF320" s="16"/>
      <c r="FG320" s="16"/>
      <c r="FH320" s="16"/>
      <c r="FI320" s="16"/>
      <c r="FJ320" s="16"/>
      <c r="FK320" s="16"/>
      <c r="FL320" s="16"/>
      <c r="FM320" s="16"/>
      <c r="FN320" s="16"/>
      <c r="FO320" s="16"/>
      <c r="FP320" s="16"/>
      <c r="FQ320" s="16"/>
      <c r="FR320" s="16"/>
      <c r="FS320" s="16"/>
      <c r="FT320" s="16"/>
      <c r="FU320" s="16"/>
      <c r="FV320" s="16"/>
      <c r="FW320" s="16"/>
      <c r="FX320" s="16"/>
      <c r="FY320" s="16"/>
      <c r="FZ320" s="16"/>
      <c r="GA320" s="16"/>
      <c r="GB320" s="16"/>
      <c r="GC320" s="16"/>
      <c r="GD320" s="16"/>
      <c r="GE320" s="16"/>
      <c r="GF320" s="16"/>
      <c r="GG320" s="16"/>
      <c r="GH320" s="16"/>
      <c r="GI320" s="16"/>
      <c r="GJ320" s="16"/>
      <c r="GK320" s="16"/>
      <c r="GL320" s="16"/>
      <c r="GM320" s="16"/>
      <c r="GN320" s="16"/>
      <c r="GO320" s="16"/>
      <c r="GP320" s="16"/>
      <c r="GQ320" s="16"/>
      <c r="GR320" s="16"/>
      <c r="GS320" s="16"/>
      <c r="GT320" s="16"/>
      <c r="GU320" s="16"/>
      <c r="GV320" s="16"/>
      <c r="GW320" s="16"/>
      <c r="GX320" s="16"/>
      <c r="GY320" s="16"/>
      <c r="GZ320" s="16"/>
      <c r="HA320" s="16"/>
      <c r="HB320" s="16"/>
      <c r="HC320" s="16"/>
      <c r="HD320" s="16"/>
      <c r="HE320" s="16"/>
      <c r="HF320" s="16"/>
      <c r="HG320" s="16"/>
      <c r="HH320" s="16"/>
      <c r="HI320" s="16"/>
      <c r="HJ320" s="16"/>
      <c r="HK320" s="16"/>
      <c r="HL320" s="16"/>
      <c r="HM320" s="16"/>
      <c r="HN320" s="16"/>
      <c r="HO320" s="16"/>
      <c r="HP320" s="16"/>
      <c r="HQ320" s="16"/>
      <c r="HR320" s="16"/>
      <c r="HS320" s="16"/>
      <c r="HT320" s="16"/>
      <c r="HU320" s="16"/>
      <c r="HV320" s="16"/>
      <c r="HW320" s="16"/>
      <c r="HX320" s="16"/>
      <c r="HY320" s="16"/>
      <c r="HZ320" s="16"/>
      <c r="IA320" s="16"/>
      <c r="IB320" s="16"/>
      <c r="IC320" s="16"/>
      <c r="ID320" s="16"/>
      <c r="IE320" s="16"/>
      <c r="IF320" s="16"/>
      <c r="IG320" s="16"/>
      <c r="IH320" s="16"/>
      <c r="II320" s="16"/>
      <c r="IJ320" s="16"/>
      <c r="IK320" s="16"/>
      <c r="IL320" s="16"/>
      <c r="IM320" s="16"/>
      <c r="IN320" s="16"/>
      <c r="IO320" s="16"/>
      <c r="IP320" s="16"/>
      <c r="IQ320" s="16"/>
      <c r="IR320" s="16"/>
      <c r="IS320" s="16"/>
      <c r="IT320" s="16"/>
      <c r="IU320" s="16"/>
    </row>
    <row r="321" spans="1:255" x14ac:dyDescent="0.2">
      <c r="A321" s="50" t="s">
        <v>648</v>
      </c>
      <c r="B321" s="51" t="s">
        <v>649</v>
      </c>
      <c r="C321" s="52" t="s">
        <v>94</v>
      </c>
      <c r="D321" s="53">
        <f>Source!I503</f>
        <v>0.27889999999999998</v>
      </c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16"/>
      <c r="DW321" s="16"/>
      <c r="DX321" s="16"/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16"/>
      <c r="EJ321" s="16"/>
      <c r="EK321" s="16"/>
      <c r="EL321" s="16"/>
      <c r="EM321" s="16"/>
      <c r="EN321" s="16"/>
      <c r="EO321" s="16"/>
      <c r="EP321" s="16"/>
      <c r="EQ321" s="16"/>
      <c r="ER321" s="16"/>
      <c r="ES321" s="16"/>
      <c r="ET321" s="16"/>
      <c r="EU321" s="16"/>
      <c r="EV321" s="16"/>
      <c r="EW321" s="16"/>
      <c r="EX321" s="16"/>
      <c r="EY321" s="16"/>
      <c r="EZ321" s="16"/>
      <c r="FA321" s="16"/>
      <c r="FB321" s="16"/>
      <c r="FC321" s="16"/>
      <c r="FD321" s="16"/>
      <c r="FE321" s="16"/>
      <c r="FF321" s="16"/>
      <c r="FG321" s="16"/>
      <c r="FH321" s="16"/>
      <c r="FI321" s="16"/>
      <c r="FJ321" s="16"/>
      <c r="FK321" s="16"/>
      <c r="FL321" s="16"/>
      <c r="FM321" s="16"/>
      <c r="FN321" s="16"/>
      <c r="FO321" s="16"/>
      <c r="FP321" s="16"/>
      <c r="FQ321" s="16"/>
      <c r="FR321" s="16"/>
      <c r="FS321" s="16"/>
      <c r="FT321" s="16"/>
      <c r="FU321" s="16"/>
      <c r="FV321" s="16"/>
      <c r="FW321" s="16"/>
      <c r="FX321" s="16"/>
      <c r="FY321" s="16"/>
      <c r="FZ321" s="16"/>
      <c r="GA321" s="16"/>
      <c r="GB321" s="16"/>
      <c r="GC321" s="16"/>
      <c r="GD321" s="16"/>
      <c r="GE321" s="16"/>
      <c r="GF321" s="16"/>
      <c r="GG321" s="16"/>
      <c r="GH321" s="16"/>
      <c r="GI321" s="16"/>
      <c r="GJ321" s="16"/>
      <c r="GK321" s="16"/>
      <c r="GL321" s="16"/>
      <c r="GM321" s="16"/>
      <c r="GN321" s="16"/>
      <c r="GO321" s="16"/>
      <c r="GP321" s="16"/>
      <c r="GQ321" s="16"/>
      <c r="GR321" s="16"/>
      <c r="GS321" s="16"/>
      <c r="GT321" s="16"/>
      <c r="GU321" s="16"/>
      <c r="GV321" s="16"/>
      <c r="GW321" s="16"/>
      <c r="GX321" s="16"/>
      <c r="GY321" s="16"/>
      <c r="GZ321" s="16"/>
      <c r="HA321" s="16"/>
      <c r="HB321" s="16"/>
      <c r="HC321" s="16"/>
      <c r="HD321" s="16"/>
      <c r="HE321" s="16"/>
      <c r="HF321" s="16"/>
      <c r="HG321" s="16"/>
      <c r="HH321" s="16"/>
      <c r="HI321" s="16"/>
      <c r="HJ321" s="16"/>
      <c r="HK321" s="16"/>
      <c r="HL321" s="16"/>
      <c r="HM321" s="16"/>
      <c r="HN321" s="16"/>
      <c r="HO321" s="16"/>
      <c r="HP321" s="16"/>
      <c r="HQ321" s="16"/>
      <c r="HR321" s="16"/>
      <c r="HS321" s="16"/>
      <c r="HT321" s="16"/>
      <c r="HU321" s="16"/>
      <c r="HV321" s="16"/>
      <c r="HW321" s="16"/>
      <c r="HX321" s="16"/>
      <c r="HY321" s="16"/>
      <c r="HZ321" s="16"/>
      <c r="IA321" s="16"/>
      <c r="IB321" s="16"/>
      <c r="IC321" s="16"/>
      <c r="ID321" s="16"/>
      <c r="IE321" s="16"/>
      <c r="IF321" s="16"/>
      <c r="IG321" s="16"/>
      <c r="IH321" s="16"/>
      <c r="II321" s="16"/>
      <c r="IJ321" s="16"/>
      <c r="IK321" s="16"/>
      <c r="IL321" s="16"/>
      <c r="IM321" s="16"/>
      <c r="IN321" s="16"/>
      <c r="IO321" s="16"/>
      <c r="IP321" s="16"/>
      <c r="IQ321" s="16"/>
      <c r="IR321" s="16"/>
      <c r="IS321" s="16"/>
      <c r="IT321" s="16"/>
      <c r="IU321" s="16"/>
    </row>
    <row r="322" spans="1:255" x14ac:dyDescent="0.2">
      <c r="A322" s="50" t="s">
        <v>651</v>
      </c>
      <c r="B322" s="51" t="s">
        <v>533</v>
      </c>
      <c r="C322" s="52" t="s">
        <v>177</v>
      </c>
      <c r="D322" s="53">
        <f>Source!I504</f>
        <v>-1.1155999999999999</v>
      </c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6"/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16"/>
      <c r="EJ322" s="16"/>
      <c r="EK322" s="16"/>
      <c r="EL322" s="16"/>
      <c r="EM322" s="16"/>
      <c r="EN322" s="16"/>
      <c r="EO322" s="16"/>
      <c r="EP322" s="16"/>
      <c r="EQ322" s="16"/>
      <c r="ER322" s="16"/>
      <c r="ES322" s="16"/>
      <c r="ET322" s="16"/>
      <c r="EU322" s="16"/>
      <c r="EV322" s="16"/>
      <c r="EW322" s="16"/>
      <c r="EX322" s="16"/>
      <c r="EY322" s="16"/>
      <c r="EZ322" s="16"/>
      <c r="FA322" s="16"/>
      <c r="FB322" s="16"/>
      <c r="FC322" s="16"/>
      <c r="FD322" s="16"/>
      <c r="FE322" s="16"/>
      <c r="FF322" s="16"/>
      <c r="FG322" s="16"/>
      <c r="FH322" s="16"/>
      <c r="FI322" s="16"/>
      <c r="FJ322" s="16"/>
      <c r="FK322" s="16"/>
      <c r="FL322" s="16"/>
      <c r="FM322" s="16"/>
      <c r="FN322" s="16"/>
      <c r="FO322" s="16"/>
      <c r="FP322" s="16"/>
      <c r="FQ322" s="16"/>
      <c r="FR322" s="16"/>
      <c r="FS322" s="16"/>
      <c r="FT322" s="16"/>
      <c r="FU322" s="16"/>
      <c r="FV322" s="16"/>
      <c r="FW322" s="16"/>
      <c r="FX322" s="16"/>
      <c r="FY322" s="16"/>
      <c r="FZ322" s="16"/>
      <c r="GA322" s="16"/>
      <c r="GB322" s="16"/>
      <c r="GC322" s="16"/>
      <c r="GD322" s="16"/>
      <c r="GE322" s="16"/>
      <c r="GF322" s="16"/>
      <c r="GG322" s="16"/>
      <c r="GH322" s="16"/>
      <c r="GI322" s="16"/>
      <c r="GJ322" s="16"/>
      <c r="GK322" s="16"/>
      <c r="GL322" s="16"/>
      <c r="GM322" s="16"/>
      <c r="GN322" s="16"/>
      <c r="GO322" s="16"/>
      <c r="GP322" s="16"/>
      <c r="GQ322" s="16"/>
      <c r="GR322" s="16"/>
      <c r="GS322" s="16"/>
      <c r="GT322" s="16"/>
      <c r="GU322" s="16"/>
      <c r="GV322" s="16"/>
      <c r="GW322" s="16"/>
      <c r="GX322" s="16"/>
      <c r="GY322" s="16"/>
      <c r="GZ322" s="16"/>
      <c r="HA322" s="16"/>
      <c r="HB322" s="16"/>
      <c r="HC322" s="16"/>
      <c r="HD322" s="16"/>
      <c r="HE322" s="16"/>
      <c r="HF322" s="16"/>
      <c r="HG322" s="16"/>
      <c r="HH322" s="16"/>
      <c r="HI322" s="16"/>
      <c r="HJ322" s="16"/>
      <c r="HK322" s="16"/>
      <c r="HL322" s="16"/>
      <c r="HM322" s="16"/>
      <c r="HN322" s="16"/>
      <c r="HO322" s="16"/>
      <c r="HP322" s="16"/>
      <c r="HQ322" s="16"/>
      <c r="HR322" s="16"/>
      <c r="HS322" s="16"/>
      <c r="HT322" s="16"/>
      <c r="HU322" s="16"/>
      <c r="HV322" s="16"/>
      <c r="HW322" s="16"/>
      <c r="HX322" s="16"/>
      <c r="HY322" s="16"/>
      <c r="HZ322" s="16"/>
      <c r="IA322" s="16"/>
      <c r="IB322" s="16"/>
      <c r="IC322" s="16"/>
      <c r="ID322" s="16"/>
      <c r="IE322" s="16"/>
      <c r="IF322" s="16"/>
      <c r="IG322" s="16"/>
      <c r="IH322" s="16"/>
      <c r="II322" s="16"/>
      <c r="IJ322" s="16"/>
      <c r="IK322" s="16"/>
      <c r="IL322" s="16"/>
      <c r="IM322" s="16"/>
      <c r="IN322" s="16"/>
      <c r="IO322" s="16"/>
      <c r="IP322" s="16"/>
      <c r="IQ322" s="16"/>
      <c r="IR322" s="16"/>
      <c r="IS322" s="16"/>
      <c r="IT322" s="16"/>
      <c r="IU322" s="16"/>
    </row>
    <row r="323" spans="1:255" x14ac:dyDescent="0.2">
      <c r="A323" s="50" t="s">
        <v>652</v>
      </c>
      <c r="B323" s="51" t="s">
        <v>654</v>
      </c>
      <c r="C323" s="52" t="s">
        <v>94</v>
      </c>
      <c r="D323" s="53">
        <f>Source!I505</f>
        <v>-2.7999999999999999E-6</v>
      </c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6"/>
      <c r="DJ323" s="16"/>
      <c r="DK323" s="16"/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16"/>
      <c r="DW323" s="16"/>
      <c r="DX323" s="16"/>
      <c r="DY323" s="16"/>
      <c r="DZ323" s="16"/>
      <c r="EA323" s="16"/>
      <c r="EB323" s="16"/>
      <c r="EC323" s="16"/>
      <c r="ED323" s="16"/>
      <c r="EE323" s="16"/>
      <c r="EF323" s="16"/>
      <c r="EG323" s="16"/>
      <c r="EH323" s="16"/>
      <c r="EI323" s="16"/>
      <c r="EJ323" s="16"/>
      <c r="EK323" s="16"/>
      <c r="EL323" s="16"/>
      <c r="EM323" s="16"/>
      <c r="EN323" s="16"/>
      <c r="EO323" s="16"/>
      <c r="EP323" s="16"/>
      <c r="EQ323" s="16"/>
      <c r="ER323" s="16"/>
      <c r="ES323" s="16"/>
      <c r="ET323" s="16"/>
      <c r="EU323" s="16"/>
      <c r="EV323" s="16"/>
      <c r="EW323" s="16"/>
      <c r="EX323" s="16"/>
      <c r="EY323" s="16"/>
      <c r="EZ323" s="16"/>
      <c r="FA323" s="16"/>
      <c r="FB323" s="16"/>
      <c r="FC323" s="16"/>
      <c r="FD323" s="16"/>
      <c r="FE323" s="16"/>
      <c r="FF323" s="16"/>
      <c r="FG323" s="16"/>
      <c r="FH323" s="16"/>
      <c r="FI323" s="16"/>
      <c r="FJ323" s="16"/>
      <c r="FK323" s="16"/>
      <c r="FL323" s="16"/>
      <c r="FM323" s="16"/>
      <c r="FN323" s="16"/>
      <c r="FO323" s="16"/>
      <c r="FP323" s="16"/>
      <c r="FQ323" s="16"/>
      <c r="FR323" s="16"/>
      <c r="FS323" s="16"/>
      <c r="FT323" s="16"/>
      <c r="FU323" s="16"/>
      <c r="FV323" s="16"/>
      <c r="FW323" s="16"/>
      <c r="FX323" s="16"/>
      <c r="FY323" s="16"/>
      <c r="FZ323" s="16"/>
      <c r="GA323" s="16"/>
      <c r="GB323" s="16"/>
      <c r="GC323" s="16"/>
      <c r="GD323" s="16"/>
      <c r="GE323" s="16"/>
      <c r="GF323" s="16"/>
      <c r="GG323" s="16"/>
      <c r="GH323" s="16"/>
      <c r="GI323" s="16"/>
      <c r="GJ323" s="16"/>
      <c r="GK323" s="16"/>
      <c r="GL323" s="16"/>
      <c r="GM323" s="16"/>
      <c r="GN323" s="16"/>
      <c r="GO323" s="16"/>
      <c r="GP323" s="16"/>
      <c r="GQ323" s="16"/>
      <c r="GR323" s="16"/>
      <c r="GS323" s="16"/>
      <c r="GT323" s="16"/>
      <c r="GU323" s="16"/>
      <c r="GV323" s="16"/>
      <c r="GW323" s="16"/>
      <c r="GX323" s="16"/>
      <c r="GY323" s="16"/>
      <c r="GZ323" s="16"/>
      <c r="HA323" s="16"/>
      <c r="HB323" s="16"/>
      <c r="HC323" s="16"/>
      <c r="HD323" s="16"/>
      <c r="HE323" s="16"/>
      <c r="HF323" s="16"/>
      <c r="HG323" s="16"/>
      <c r="HH323" s="16"/>
      <c r="HI323" s="16"/>
      <c r="HJ323" s="16"/>
      <c r="HK323" s="16"/>
      <c r="HL323" s="16"/>
      <c r="HM323" s="16"/>
      <c r="HN323" s="16"/>
      <c r="HO323" s="16"/>
      <c r="HP323" s="16"/>
      <c r="HQ323" s="16"/>
      <c r="HR323" s="16"/>
      <c r="HS323" s="16"/>
      <c r="HT323" s="16"/>
      <c r="HU323" s="16"/>
      <c r="HV323" s="16"/>
      <c r="HW323" s="16"/>
      <c r="HX323" s="16"/>
      <c r="HY323" s="16"/>
      <c r="HZ323" s="16"/>
      <c r="IA323" s="16"/>
      <c r="IB323" s="16"/>
      <c r="IC323" s="16"/>
      <c r="ID323" s="16"/>
      <c r="IE323" s="16"/>
      <c r="IF323" s="16"/>
      <c r="IG323" s="16"/>
      <c r="IH323" s="16"/>
      <c r="II323" s="16"/>
      <c r="IJ323" s="16"/>
      <c r="IK323" s="16"/>
      <c r="IL323" s="16"/>
      <c r="IM323" s="16"/>
      <c r="IN323" s="16"/>
      <c r="IO323" s="16"/>
      <c r="IP323" s="16"/>
      <c r="IQ323" s="16"/>
      <c r="IR323" s="16"/>
      <c r="IS323" s="16"/>
      <c r="IT323" s="16"/>
      <c r="IU323" s="16"/>
    </row>
    <row r="324" spans="1:255" x14ac:dyDescent="0.2">
      <c r="A324" s="50" t="s">
        <v>656</v>
      </c>
      <c r="B324" s="51" t="s">
        <v>234</v>
      </c>
      <c r="C324" s="52" t="s">
        <v>94</v>
      </c>
      <c r="D324" s="53">
        <f>Source!I506</f>
        <v>-2.7900000000000001E-5</v>
      </c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6"/>
      <c r="EZ324" s="16"/>
      <c r="FA324" s="16"/>
      <c r="FB324" s="16"/>
      <c r="FC324" s="16"/>
      <c r="FD324" s="16"/>
      <c r="FE324" s="16"/>
      <c r="FF324" s="16"/>
      <c r="FG324" s="16"/>
      <c r="FH324" s="16"/>
      <c r="FI324" s="16"/>
      <c r="FJ324" s="16"/>
      <c r="FK324" s="16"/>
      <c r="FL324" s="16"/>
      <c r="FM324" s="16"/>
      <c r="FN324" s="16"/>
      <c r="FO324" s="16"/>
      <c r="FP324" s="16"/>
      <c r="FQ324" s="16"/>
      <c r="FR324" s="16"/>
      <c r="FS324" s="16"/>
      <c r="FT324" s="16"/>
      <c r="FU324" s="16"/>
      <c r="FV324" s="16"/>
      <c r="FW324" s="16"/>
      <c r="FX324" s="16"/>
      <c r="FY324" s="16"/>
      <c r="FZ324" s="16"/>
      <c r="GA324" s="16"/>
      <c r="GB324" s="16"/>
      <c r="GC324" s="16"/>
      <c r="GD324" s="16"/>
      <c r="GE324" s="16"/>
      <c r="GF324" s="16"/>
      <c r="GG324" s="16"/>
      <c r="GH324" s="16"/>
      <c r="GI324" s="16"/>
      <c r="GJ324" s="16"/>
      <c r="GK324" s="16"/>
      <c r="GL324" s="16"/>
      <c r="GM324" s="16"/>
      <c r="GN324" s="16"/>
      <c r="GO324" s="16"/>
      <c r="GP324" s="16"/>
      <c r="GQ324" s="16"/>
      <c r="GR324" s="16"/>
      <c r="GS324" s="16"/>
      <c r="GT324" s="16"/>
      <c r="GU324" s="16"/>
      <c r="GV324" s="16"/>
      <c r="GW324" s="16"/>
      <c r="GX324" s="16"/>
      <c r="GY324" s="16"/>
      <c r="GZ324" s="16"/>
      <c r="HA324" s="16"/>
      <c r="HB324" s="16"/>
      <c r="HC324" s="16"/>
      <c r="HD324" s="16"/>
      <c r="HE324" s="16"/>
      <c r="HF324" s="16"/>
      <c r="HG324" s="16"/>
      <c r="HH324" s="16"/>
      <c r="HI324" s="16"/>
      <c r="HJ324" s="16"/>
      <c r="HK324" s="16"/>
      <c r="HL324" s="16"/>
      <c r="HM324" s="16"/>
      <c r="HN324" s="16"/>
      <c r="HO324" s="16"/>
      <c r="HP324" s="16"/>
      <c r="HQ324" s="16"/>
      <c r="HR324" s="16"/>
      <c r="HS324" s="16"/>
      <c r="HT324" s="16"/>
      <c r="HU324" s="16"/>
      <c r="HV324" s="16"/>
      <c r="HW324" s="16"/>
      <c r="HX324" s="16"/>
      <c r="HY324" s="16"/>
      <c r="HZ324" s="16"/>
      <c r="IA324" s="16"/>
      <c r="IB324" s="16"/>
      <c r="IC324" s="16"/>
      <c r="ID324" s="16"/>
      <c r="IE324" s="16"/>
      <c r="IF324" s="16"/>
      <c r="IG324" s="16"/>
      <c r="IH324" s="16"/>
      <c r="II324" s="16"/>
      <c r="IJ324" s="16"/>
      <c r="IK324" s="16"/>
      <c r="IL324" s="16"/>
      <c r="IM324" s="16"/>
      <c r="IN324" s="16"/>
      <c r="IO324" s="16"/>
      <c r="IP324" s="16"/>
      <c r="IQ324" s="16"/>
      <c r="IR324" s="16"/>
      <c r="IS324" s="16"/>
      <c r="IT324" s="16"/>
      <c r="IU324" s="16"/>
    </row>
    <row r="325" spans="1:255" ht="36" x14ac:dyDescent="0.2">
      <c r="A325" s="50" t="s">
        <v>657</v>
      </c>
      <c r="B325" s="51" t="s">
        <v>512</v>
      </c>
      <c r="C325" s="52" t="s">
        <v>94</v>
      </c>
      <c r="D325" s="53">
        <f>Source!I507</f>
        <v>-1.3944999999999999E-3</v>
      </c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16"/>
      <c r="DW325" s="16"/>
      <c r="DX325" s="16"/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16"/>
      <c r="EJ325" s="16"/>
      <c r="EK325" s="16"/>
      <c r="EL325" s="16"/>
      <c r="EM325" s="16"/>
      <c r="EN325" s="16"/>
      <c r="EO325" s="16"/>
      <c r="EP325" s="16"/>
      <c r="EQ325" s="16"/>
      <c r="ER325" s="16"/>
      <c r="ES325" s="16"/>
      <c r="ET325" s="16"/>
      <c r="EU325" s="16"/>
      <c r="EV325" s="16"/>
      <c r="EW325" s="16"/>
      <c r="EX325" s="16"/>
      <c r="EY325" s="16"/>
      <c r="EZ325" s="16"/>
      <c r="FA325" s="16"/>
      <c r="FB325" s="16"/>
      <c r="FC325" s="16"/>
      <c r="FD325" s="16"/>
      <c r="FE325" s="16"/>
      <c r="FF325" s="16"/>
      <c r="FG325" s="16"/>
      <c r="FH325" s="16"/>
      <c r="FI325" s="16"/>
      <c r="FJ325" s="16"/>
      <c r="FK325" s="16"/>
      <c r="FL325" s="16"/>
      <c r="FM325" s="16"/>
      <c r="FN325" s="16"/>
      <c r="FO325" s="16"/>
      <c r="FP325" s="16"/>
      <c r="FQ325" s="16"/>
      <c r="FR325" s="16"/>
      <c r="FS325" s="16"/>
      <c r="FT325" s="16"/>
      <c r="FU325" s="16"/>
      <c r="FV325" s="16"/>
      <c r="FW325" s="16"/>
      <c r="FX325" s="16"/>
      <c r="FY325" s="16"/>
      <c r="FZ325" s="16"/>
      <c r="GA325" s="16"/>
      <c r="GB325" s="16"/>
      <c r="GC325" s="16"/>
      <c r="GD325" s="16"/>
      <c r="GE325" s="16"/>
      <c r="GF325" s="16"/>
      <c r="GG325" s="16"/>
      <c r="GH325" s="16"/>
      <c r="GI325" s="16"/>
      <c r="GJ325" s="16"/>
      <c r="GK325" s="16"/>
      <c r="GL325" s="16"/>
      <c r="GM325" s="16"/>
      <c r="GN325" s="16"/>
      <c r="GO325" s="16"/>
      <c r="GP325" s="16"/>
      <c r="GQ325" s="16"/>
      <c r="GR325" s="16"/>
      <c r="GS325" s="16"/>
      <c r="GT325" s="16"/>
      <c r="GU325" s="16"/>
      <c r="GV325" s="16"/>
      <c r="GW325" s="16"/>
      <c r="GX325" s="16"/>
      <c r="GY325" s="16"/>
      <c r="GZ325" s="16"/>
      <c r="HA325" s="16"/>
      <c r="HB325" s="16"/>
      <c r="HC325" s="16"/>
      <c r="HD325" s="16"/>
      <c r="HE325" s="16"/>
      <c r="HF325" s="16"/>
      <c r="HG325" s="16"/>
      <c r="HH325" s="16"/>
      <c r="HI325" s="16"/>
      <c r="HJ325" s="16"/>
      <c r="HK325" s="16"/>
      <c r="HL325" s="16"/>
      <c r="HM325" s="16"/>
      <c r="HN325" s="16"/>
      <c r="HO325" s="16"/>
      <c r="HP325" s="16"/>
      <c r="HQ325" s="16"/>
      <c r="HR325" s="16"/>
      <c r="HS325" s="16"/>
      <c r="HT325" s="16"/>
      <c r="HU325" s="16"/>
      <c r="HV325" s="16"/>
      <c r="HW325" s="16"/>
      <c r="HX325" s="16"/>
      <c r="HY325" s="16"/>
      <c r="HZ325" s="16"/>
      <c r="IA325" s="16"/>
      <c r="IB325" s="16"/>
      <c r="IC325" s="16"/>
      <c r="ID325" s="16"/>
      <c r="IE325" s="16"/>
      <c r="IF325" s="16"/>
      <c r="IG325" s="16"/>
      <c r="IH325" s="16"/>
      <c r="II325" s="16"/>
      <c r="IJ325" s="16"/>
      <c r="IK325" s="16"/>
      <c r="IL325" s="16"/>
      <c r="IM325" s="16"/>
      <c r="IN325" s="16"/>
      <c r="IO325" s="16"/>
      <c r="IP325" s="16"/>
      <c r="IQ325" s="16"/>
      <c r="IR325" s="16"/>
      <c r="IS325" s="16"/>
      <c r="IT325" s="16"/>
      <c r="IU325" s="16"/>
    </row>
    <row r="326" spans="1:255" ht="36" x14ac:dyDescent="0.2">
      <c r="A326" s="50" t="s">
        <v>658</v>
      </c>
      <c r="B326" s="51" t="s">
        <v>238</v>
      </c>
      <c r="C326" s="52" t="s">
        <v>239</v>
      </c>
      <c r="D326" s="53">
        <f>Source!I508</f>
        <v>-5.2154000000000002E-3</v>
      </c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6"/>
      <c r="EO326" s="16"/>
      <c r="EP326" s="16"/>
      <c r="EQ326" s="16"/>
      <c r="ER326" s="16"/>
      <c r="ES326" s="16"/>
      <c r="ET326" s="16"/>
      <c r="EU326" s="16"/>
      <c r="EV326" s="16"/>
      <c r="EW326" s="16"/>
      <c r="EX326" s="16"/>
      <c r="EY326" s="16"/>
      <c r="EZ326" s="16"/>
      <c r="FA326" s="16"/>
      <c r="FB326" s="16"/>
      <c r="FC326" s="16"/>
      <c r="FD326" s="16"/>
      <c r="FE326" s="16"/>
      <c r="FF326" s="16"/>
      <c r="FG326" s="16"/>
      <c r="FH326" s="16"/>
      <c r="FI326" s="16"/>
      <c r="FJ326" s="16"/>
      <c r="FK326" s="16"/>
      <c r="FL326" s="16"/>
      <c r="FM326" s="16"/>
      <c r="FN326" s="16"/>
      <c r="FO326" s="16"/>
      <c r="FP326" s="16"/>
      <c r="FQ326" s="16"/>
      <c r="FR326" s="16"/>
      <c r="FS326" s="16"/>
      <c r="FT326" s="16"/>
      <c r="FU326" s="16"/>
      <c r="FV326" s="16"/>
      <c r="FW326" s="16"/>
      <c r="FX326" s="16"/>
      <c r="FY326" s="16"/>
      <c r="FZ326" s="16"/>
      <c r="GA326" s="16"/>
      <c r="GB326" s="16"/>
      <c r="GC326" s="16"/>
      <c r="GD326" s="16"/>
      <c r="GE326" s="16"/>
      <c r="GF326" s="16"/>
      <c r="GG326" s="16"/>
      <c r="GH326" s="16"/>
      <c r="GI326" s="16"/>
      <c r="GJ326" s="16"/>
      <c r="GK326" s="16"/>
      <c r="GL326" s="16"/>
      <c r="GM326" s="16"/>
      <c r="GN326" s="16"/>
      <c r="GO326" s="16"/>
      <c r="GP326" s="16"/>
      <c r="GQ326" s="16"/>
      <c r="GR326" s="16"/>
      <c r="GS326" s="16"/>
      <c r="GT326" s="16"/>
      <c r="GU326" s="16"/>
      <c r="GV326" s="16"/>
      <c r="GW326" s="16"/>
      <c r="GX326" s="16"/>
      <c r="GY326" s="16"/>
      <c r="GZ326" s="16"/>
      <c r="HA326" s="16"/>
      <c r="HB326" s="16"/>
      <c r="HC326" s="16"/>
      <c r="HD326" s="16"/>
      <c r="HE326" s="16"/>
      <c r="HF326" s="16"/>
      <c r="HG326" s="16"/>
      <c r="HH326" s="16"/>
      <c r="HI326" s="16"/>
      <c r="HJ326" s="16"/>
      <c r="HK326" s="16"/>
      <c r="HL326" s="16"/>
      <c r="HM326" s="16"/>
      <c r="HN326" s="16"/>
      <c r="HO326" s="16"/>
      <c r="HP326" s="16"/>
      <c r="HQ326" s="16"/>
      <c r="HR326" s="16"/>
      <c r="HS326" s="16"/>
      <c r="HT326" s="16"/>
      <c r="HU326" s="16"/>
      <c r="HV326" s="16"/>
      <c r="HW326" s="16"/>
      <c r="HX326" s="16"/>
      <c r="HY326" s="16"/>
      <c r="HZ326" s="16"/>
      <c r="IA326" s="16"/>
      <c r="IB326" s="16"/>
      <c r="IC326" s="16"/>
      <c r="ID326" s="16"/>
      <c r="IE326" s="16"/>
      <c r="IF326" s="16"/>
      <c r="IG326" s="16"/>
      <c r="IH326" s="16"/>
      <c r="II326" s="16"/>
      <c r="IJ326" s="16"/>
      <c r="IK326" s="16"/>
      <c r="IL326" s="16"/>
      <c r="IM326" s="16"/>
      <c r="IN326" s="16"/>
      <c r="IO326" s="16"/>
      <c r="IP326" s="16"/>
      <c r="IQ326" s="16"/>
      <c r="IR326" s="16"/>
      <c r="IS326" s="16"/>
      <c r="IT326" s="16"/>
      <c r="IU326" s="16"/>
    </row>
    <row r="327" spans="1:255" x14ac:dyDescent="0.2">
      <c r="A327" s="50" t="s">
        <v>659</v>
      </c>
      <c r="B327" s="51" t="s">
        <v>661</v>
      </c>
      <c r="C327" s="52" t="s">
        <v>94</v>
      </c>
      <c r="D327" s="53">
        <f>Source!I509</f>
        <v>-8.3999999999999992E-6</v>
      </c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  <c r="FD327" s="16"/>
      <c r="FE327" s="16"/>
      <c r="FF327" s="16"/>
      <c r="FG327" s="16"/>
      <c r="FH327" s="16"/>
      <c r="FI327" s="16"/>
      <c r="FJ327" s="16"/>
      <c r="FK327" s="16"/>
      <c r="FL327" s="16"/>
      <c r="FM327" s="16"/>
      <c r="FN327" s="16"/>
      <c r="FO327" s="16"/>
      <c r="FP327" s="16"/>
      <c r="FQ327" s="16"/>
      <c r="FR327" s="16"/>
      <c r="FS327" s="16"/>
      <c r="FT327" s="16"/>
      <c r="FU327" s="16"/>
      <c r="FV327" s="16"/>
      <c r="FW327" s="16"/>
      <c r="FX327" s="16"/>
      <c r="FY327" s="16"/>
      <c r="FZ327" s="16"/>
      <c r="GA327" s="16"/>
      <c r="GB327" s="16"/>
      <c r="GC327" s="16"/>
      <c r="GD327" s="16"/>
      <c r="GE327" s="16"/>
      <c r="GF327" s="16"/>
      <c r="GG327" s="16"/>
      <c r="GH327" s="16"/>
      <c r="GI327" s="16"/>
      <c r="GJ327" s="16"/>
      <c r="GK327" s="16"/>
      <c r="GL327" s="16"/>
      <c r="GM327" s="16"/>
      <c r="GN327" s="16"/>
      <c r="GO327" s="16"/>
      <c r="GP327" s="16"/>
      <c r="GQ327" s="16"/>
      <c r="GR327" s="16"/>
      <c r="GS327" s="16"/>
      <c r="GT327" s="16"/>
      <c r="GU327" s="16"/>
      <c r="GV327" s="16"/>
      <c r="GW327" s="16"/>
      <c r="GX327" s="16"/>
      <c r="GY327" s="16"/>
      <c r="GZ327" s="16"/>
      <c r="HA327" s="16"/>
      <c r="HB327" s="16"/>
      <c r="HC327" s="16"/>
      <c r="HD327" s="16"/>
      <c r="HE327" s="16"/>
      <c r="HF327" s="16"/>
      <c r="HG327" s="16"/>
      <c r="HH327" s="16"/>
      <c r="HI327" s="16"/>
      <c r="HJ327" s="16"/>
      <c r="HK327" s="16"/>
      <c r="HL327" s="16"/>
      <c r="HM327" s="16"/>
      <c r="HN327" s="16"/>
      <c r="HO327" s="16"/>
      <c r="HP327" s="16"/>
      <c r="HQ327" s="16"/>
      <c r="HR327" s="16"/>
      <c r="HS327" s="16"/>
      <c r="HT327" s="16"/>
      <c r="HU327" s="16"/>
      <c r="HV327" s="16"/>
      <c r="HW327" s="16"/>
      <c r="HX327" s="16"/>
      <c r="HY327" s="16"/>
      <c r="HZ327" s="16"/>
      <c r="IA327" s="16"/>
      <c r="IB327" s="16"/>
      <c r="IC327" s="16"/>
      <c r="ID327" s="16"/>
      <c r="IE327" s="16"/>
      <c r="IF327" s="16"/>
      <c r="IG327" s="16"/>
      <c r="IH327" s="16"/>
      <c r="II327" s="16"/>
      <c r="IJ327" s="16"/>
      <c r="IK327" s="16"/>
      <c r="IL327" s="16"/>
      <c r="IM327" s="16"/>
      <c r="IN327" s="16"/>
      <c r="IO327" s="16"/>
      <c r="IP327" s="16"/>
      <c r="IQ327" s="16"/>
      <c r="IR327" s="16"/>
      <c r="IS327" s="16"/>
      <c r="IT327" s="16"/>
      <c r="IU327" s="16"/>
    </row>
    <row r="328" spans="1:255" x14ac:dyDescent="0.2">
      <c r="A328" s="50" t="s">
        <v>663</v>
      </c>
      <c r="B328" s="51" t="s">
        <v>243</v>
      </c>
      <c r="C328" s="52" t="s">
        <v>94</v>
      </c>
      <c r="D328" s="53">
        <f>Source!I510</f>
        <v>-5.4109999999999998E-4</v>
      </c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16"/>
      <c r="EJ328" s="16"/>
      <c r="EK328" s="16"/>
      <c r="EL328" s="16"/>
      <c r="EM328" s="16"/>
      <c r="EN328" s="16"/>
      <c r="EO328" s="16"/>
      <c r="EP328" s="16"/>
      <c r="EQ328" s="16"/>
      <c r="ER328" s="16"/>
      <c r="ES328" s="16"/>
      <c r="ET328" s="16"/>
      <c r="EU328" s="16"/>
      <c r="EV328" s="16"/>
      <c r="EW328" s="16"/>
      <c r="EX328" s="16"/>
      <c r="EY328" s="16"/>
      <c r="EZ328" s="16"/>
      <c r="FA328" s="16"/>
      <c r="FB328" s="16"/>
      <c r="FC328" s="16"/>
      <c r="FD328" s="16"/>
      <c r="FE328" s="16"/>
      <c r="FF328" s="16"/>
      <c r="FG328" s="16"/>
      <c r="FH328" s="16"/>
      <c r="FI328" s="16"/>
      <c r="FJ328" s="16"/>
      <c r="FK328" s="16"/>
      <c r="FL328" s="16"/>
      <c r="FM328" s="16"/>
      <c r="FN328" s="16"/>
      <c r="FO328" s="16"/>
      <c r="FP328" s="16"/>
      <c r="FQ328" s="16"/>
      <c r="FR328" s="16"/>
      <c r="FS328" s="16"/>
      <c r="FT328" s="16"/>
      <c r="FU328" s="16"/>
      <c r="FV328" s="16"/>
      <c r="FW328" s="16"/>
      <c r="FX328" s="16"/>
      <c r="FY328" s="16"/>
      <c r="FZ328" s="16"/>
      <c r="GA328" s="16"/>
      <c r="GB328" s="16"/>
      <c r="GC328" s="16"/>
      <c r="GD328" s="16"/>
      <c r="GE328" s="16"/>
      <c r="GF328" s="16"/>
      <c r="GG328" s="16"/>
      <c r="GH328" s="16"/>
      <c r="GI328" s="16"/>
      <c r="GJ328" s="16"/>
      <c r="GK328" s="16"/>
      <c r="GL328" s="16"/>
      <c r="GM328" s="16"/>
      <c r="GN328" s="16"/>
      <c r="GO328" s="16"/>
      <c r="GP328" s="16"/>
      <c r="GQ328" s="16"/>
      <c r="GR328" s="16"/>
      <c r="GS328" s="16"/>
      <c r="GT328" s="16"/>
      <c r="GU328" s="16"/>
      <c r="GV328" s="16"/>
      <c r="GW328" s="16"/>
      <c r="GX328" s="16"/>
      <c r="GY328" s="16"/>
      <c r="GZ328" s="16"/>
      <c r="HA328" s="16"/>
      <c r="HB328" s="16"/>
      <c r="HC328" s="16"/>
      <c r="HD328" s="16"/>
      <c r="HE328" s="16"/>
      <c r="HF328" s="16"/>
      <c r="HG328" s="16"/>
      <c r="HH328" s="16"/>
      <c r="HI328" s="16"/>
      <c r="HJ328" s="16"/>
      <c r="HK328" s="16"/>
      <c r="HL328" s="16"/>
      <c r="HM328" s="16"/>
      <c r="HN328" s="16"/>
      <c r="HO328" s="16"/>
      <c r="HP328" s="16"/>
      <c r="HQ328" s="16"/>
      <c r="HR328" s="16"/>
      <c r="HS328" s="16"/>
      <c r="HT328" s="16"/>
      <c r="HU328" s="16"/>
      <c r="HV328" s="16"/>
      <c r="HW328" s="16"/>
      <c r="HX328" s="16"/>
      <c r="HY328" s="16"/>
      <c r="HZ328" s="16"/>
      <c r="IA328" s="16"/>
      <c r="IB328" s="16"/>
      <c r="IC328" s="16"/>
      <c r="ID328" s="16"/>
      <c r="IE328" s="16"/>
      <c r="IF328" s="16"/>
      <c r="IG328" s="16"/>
      <c r="IH328" s="16"/>
      <c r="II328" s="16"/>
      <c r="IJ328" s="16"/>
      <c r="IK328" s="16"/>
      <c r="IL328" s="16"/>
      <c r="IM328" s="16"/>
      <c r="IN328" s="16"/>
      <c r="IO328" s="16"/>
      <c r="IP328" s="16"/>
      <c r="IQ328" s="16"/>
      <c r="IR328" s="16"/>
      <c r="IS328" s="16"/>
      <c r="IT328" s="16"/>
      <c r="IU328" s="16"/>
    </row>
    <row r="329" spans="1:255" x14ac:dyDescent="0.2">
      <c r="A329" s="54">
        <v>93</v>
      </c>
      <c r="B329" s="55" t="s">
        <v>666</v>
      </c>
      <c r="C329" s="56" t="s">
        <v>94</v>
      </c>
      <c r="D329" s="57">
        <v>0.43580000000000002</v>
      </c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6"/>
      <c r="DJ329" s="16"/>
      <c r="DK329" s="16"/>
      <c r="DL329" s="16"/>
      <c r="DM329" s="16"/>
      <c r="DN329" s="16"/>
      <c r="DO329" s="16"/>
      <c r="DP329" s="16"/>
      <c r="DQ329" s="16"/>
      <c r="DR329" s="16"/>
      <c r="DS329" s="16"/>
      <c r="DT329" s="16"/>
      <c r="DU329" s="16"/>
      <c r="DV329" s="16"/>
      <c r="DW329" s="16"/>
      <c r="DX329" s="16"/>
      <c r="DY329" s="16"/>
      <c r="DZ329" s="16"/>
      <c r="EA329" s="16"/>
      <c r="EB329" s="16"/>
      <c r="EC329" s="16"/>
      <c r="ED329" s="16"/>
      <c r="EE329" s="16"/>
      <c r="EF329" s="16"/>
      <c r="EG329" s="16"/>
      <c r="EH329" s="16"/>
      <c r="EI329" s="16"/>
      <c r="EJ329" s="16"/>
      <c r="EK329" s="16"/>
      <c r="EL329" s="16"/>
      <c r="EM329" s="16"/>
      <c r="EN329" s="16"/>
      <c r="EO329" s="16"/>
      <c r="EP329" s="16"/>
      <c r="EQ329" s="16"/>
      <c r="ER329" s="16"/>
      <c r="ES329" s="16"/>
      <c r="ET329" s="16"/>
      <c r="EU329" s="16"/>
      <c r="EV329" s="16"/>
      <c r="EW329" s="16"/>
      <c r="EX329" s="16"/>
      <c r="EY329" s="16"/>
      <c r="EZ329" s="16"/>
      <c r="FA329" s="16"/>
      <c r="FB329" s="16"/>
      <c r="FC329" s="16"/>
      <c r="FD329" s="16"/>
      <c r="FE329" s="16"/>
      <c r="FF329" s="16"/>
      <c r="FG329" s="16"/>
      <c r="FH329" s="16"/>
      <c r="FI329" s="16"/>
      <c r="FJ329" s="16"/>
      <c r="FK329" s="16"/>
      <c r="FL329" s="16"/>
      <c r="FM329" s="16"/>
      <c r="FN329" s="16"/>
      <c r="FO329" s="16"/>
      <c r="FP329" s="16"/>
      <c r="FQ329" s="16"/>
      <c r="FR329" s="16"/>
      <c r="FS329" s="16"/>
      <c r="FT329" s="16"/>
      <c r="FU329" s="16"/>
      <c r="FV329" s="16"/>
      <c r="FW329" s="16"/>
      <c r="FX329" s="16"/>
      <c r="FY329" s="16"/>
      <c r="FZ329" s="16"/>
      <c r="GA329" s="16"/>
      <c r="GB329" s="16"/>
      <c r="GC329" s="16"/>
      <c r="GD329" s="16"/>
      <c r="GE329" s="16"/>
      <c r="GF329" s="16"/>
      <c r="GG329" s="16"/>
      <c r="GH329" s="16"/>
      <c r="GI329" s="16"/>
      <c r="GJ329" s="16"/>
      <c r="GK329" s="16"/>
      <c r="GL329" s="16"/>
      <c r="GM329" s="16"/>
      <c r="GN329" s="16"/>
      <c r="GO329" s="16"/>
      <c r="GP329" s="16"/>
      <c r="GQ329" s="16"/>
      <c r="GR329" s="16"/>
      <c r="GS329" s="16"/>
      <c r="GT329" s="16"/>
      <c r="GU329" s="16"/>
      <c r="GV329" s="16"/>
      <c r="GW329" s="16"/>
      <c r="GX329" s="16"/>
      <c r="GY329" s="16"/>
      <c r="GZ329" s="16"/>
      <c r="HA329" s="16"/>
      <c r="HB329" s="16"/>
      <c r="HC329" s="16"/>
      <c r="HD329" s="16"/>
      <c r="HE329" s="16"/>
      <c r="HF329" s="16"/>
      <c r="HG329" s="16"/>
      <c r="HH329" s="16"/>
      <c r="HI329" s="16"/>
      <c r="HJ329" s="16"/>
      <c r="HK329" s="16"/>
      <c r="HL329" s="16"/>
      <c r="HM329" s="16"/>
      <c r="HN329" s="16"/>
      <c r="HO329" s="16"/>
      <c r="HP329" s="16"/>
      <c r="HQ329" s="16"/>
      <c r="HR329" s="16"/>
      <c r="HS329" s="16"/>
      <c r="HT329" s="16"/>
      <c r="HU329" s="16"/>
      <c r="HV329" s="16"/>
      <c r="HW329" s="16"/>
      <c r="HX329" s="16"/>
      <c r="HY329" s="16"/>
      <c r="HZ329" s="16"/>
      <c r="IA329" s="16"/>
      <c r="IB329" s="16"/>
      <c r="IC329" s="16"/>
      <c r="ID329" s="16"/>
      <c r="IE329" s="16"/>
      <c r="IF329" s="16"/>
      <c r="IG329" s="16"/>
      <c r="IH329" s="16"/>
      <c r="II329" s="16"/>
      <c r="IJ329" s="16"/>
      <c r="IK329" s="16"/>
      <c r="IL329" s="16"/>
      <c r="IM329" s="16"/>
      <c r="IN329" s="16"/>
      <c r="IO329" s="16"/>
      <c r="IP329" s="16"/>
      <c r="IQ329" s="16"/>
      <c r="IR329" s="16"/>
      <c r="IS329" s="16"/>
      <c r="IT329" s="16"/>
      <c r="IU329" s="16"/>
    </row>
    <row r="330" spans="1:255" x14ac:dyDescent="0.2">
      <c r="A330" s="50" t="s">
        <v>668</v>
      </c>
      <c r="B330" s="51" t="s">
        <v>669</v>
      </c>
      <c r="C330" s="52" t="s">
        <v>94</v>
      </c>
      <c r="D330" s="53">
        <f>Source!I512</f>
        <v>0.43580000000000002</v>
      </c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  <c r="CZ330" s="16"/>
      <c r="DA330" s="16"/>
      <c r="DB330" s="16"/>
      <c r="DC330" s="16"/>
      <c r="DD330" s="16"/>
      <c r="DE330" s="16"/>
      <c r="DF330" s="16"/>
      <c r="DG330" s="16"/>
      <c r="DH330" s="16"/>
      <c r="DI330" s="16"/>
      <c r="DJ330" s="16"/>
      <c r="DK330" s="16"/>
      <c r="DL330" s="16"/>
      <c r="DM330" s="16"/>
      <c r="DN330" s="16"/>
      <c r="DO330" s="16"/>
      <c r="DP330" s="16"/>
      <c r="DQ330" s="16"/>
      <c r="DR330" s="16"/>
      <c r="DS330" s="16"/>
      <c r="DT330" s="16"/>
      <c r="DU330" s="16"/>
      <c r="DV330" s="16"/>
      <c r="DW330" s="16"/>
      <c r="DX330" s="16"/>
      <c r="DY330" s="16"/>
      <c r="DZ330" s="16"/>
      <c r="EA330" s="16"/>
      <c r="EB330" s="16"/>
      <c r="EC330" s="16"/>
      <c r="ED330" s="16"/>
      <c r="EE330" s="16"/>
      <c r="EF330" s="16"/>
      <c r="EG330" s="16"/>
      <c r="EH330" s="16"/>
      <c r="EI330" s="16"/>
      <c r="EJ330" s="16"/>
      <c r="EK330" s="16"/>
      <c r="EL330" s="16"/>
      <c r="EM330" s="16"/>
      <c r="EN330" s="16"/>
      <c r="EO330" s="16"/>
      <c r="EP330" s="16"/>
      <c r="EQ330" s="16"/>
      <c r="ER330" s="16"/>
      <c r="ES330" s="16"/>
      <c r="ET330" s="16"/>
      <c r="EU330" s="16"/>
      <c r="EV330" s="16"/>
      <c r="EW330" s="16"/>
      <c r="EX330" s="16"/>
      <c r="EY330" s="16"/>
      <c r="EZ330" s="16"/>
      <c r="FA330" s="16"/>
      <c r="FB330" s="16"/>
      <c r="FC330" s="16"/>
      <c r="FD330" s="16"/>
      <c r="FE330" s="16"/>
      <c r="FF330" s="16"/>
      <c r="FG330" s="16"/>
      <c r="FH330" s="16"/>
      <c r="FI330" s="16"/>
      <c r="FJ330" s="16"/>
      <c r="FK330" s="16"/>
      <c r="FL330" s="16"/>
      <c r="FM330" s="16"/>
      <c r="FN330" s="16"/>
      <c r="FO330" s="16"/>
      <c r="FP330" s="16"/>
      <c r="FQ330" s="16"/>
      <c r="FR330" s="16"/>
      <c r="FS330" s="16"/>
      <c r="FT330" s="16"/>
      <c r="FU330" s="16"/>
      <c r="FV330" s="16"/>
      <c r="FW330" s="16"/>
      <c r="FX330" s="16"/>
      <c r="FY330" s="16"/>
      <c r="FZ330" s="16"/>
      <c r="GA330" s="16"/>
      <c r="GB330" s="16"/>
      <c r="GC330" s="16"/>
      <c r="GD330" s="16"/>
      <c r="GE330" s="16"/>
      <c r="GF330" s="16"/>
      <c r="GG330" s="16"/>
      <c r="GH330" s="16"/>
      <c r="GI330" s="16"/>
      <c r="GJ330" s="16"/>
      <c r="GK330" s="16"/>
      <c r="GL330" s="16"/>
      <c r="GM330" s="16"/>
      <c r="GN330" s="16"/>
      <c r="GO330" s="16"/>
      <c r="GP330" s="16"/>
      <c r="GQ330" s="16"/>
      <c r="GR330" s="16"/>
      <c r="GS330" s="16"/>
      <c r="GT330" s="16"/>
      <c r="GU330" s="16"/>
      <c r="GV330" s="16"/>
      <c r="GW330" s="16"/>
      <c r="GX330" s="16"/>
      <c r="GY330" s="16"/>
      <c r="GZ330" s="16"/>
      <c r="HA330" s="16"/>
      <c r="HB330" s="16"/>
      <c r="HC330" s="16"/>
      <c r="HD330" s="16"/>
      <c r="HE330" s="16"/>
      <c r="HF330" s="16"/>
      <c r="HG330" s="16"/>
      <c r="HH330" s="16"/>
      <c r="HI330" s="16"/>
      <c r="HJ330" s="16"/>
      <c r="HK330" s="16"/>
      <c r="HL330" s="16"/>
      <c r="HM330" s="16"/>
      <c r="HN330" s="16"/>
      <c r="HO330" s="16"/>
      <c r="HP330" s="16"/>
      <c r="HQ330" s="16"/>
      <c r="HR330" s="16"/>
      <c r="HS330" s="16"/>
      <c r="HT330" s="16"/>
      <c r="HU330" s="16"/>
      <c r="HV330" s="16"/>
      <c r="HW330" s="16"/>
      <c r="HX330" s="16"/>
      <c r="HY330" s="16"/>
      <c r="HZ330" s="16"/>
      <c r="IA330" s="16"/>
      <c r="IB330" s="16"/>
      <c r="IC330" s="16"/>
      <c r="ID330" s="16"/>
      <c r="IE330" s="16"/>
      <c r="IF330" s="16"/>
      <c r="IG330" s="16"/>
      <c r="IH330" s="16"/>
      <c r="II330" s="16"/>
      <c r="IJ330" s="16"/>
      <c r="IK330" s="16"/>
      <c r="IL330" s="16"/>
      <c r="IM330" s="16"/>
      <c r="IN330" s="16"/>
      <c r="IO330" s="16"/>
      <c r="IP330" s="16"/>
      <c r="IQ330" s="16"/>
      <c r="IR330" s="16"/>
      <c r="IS330" s="16"/>
      <c r="IT330" s="16"/>
      <c r="IU330" s="16"/>
    </row>
    <row r="331" spans="1:255" x14ac:dyDescent="0.2">
      <c r="A331" s="50" t="s">
        <v>671</v>
      </c>
      <c r="B331" s="51" t="s">
        <v>234</v>
      </c>
      <c r="C331" s="52" t="s">
        <v>94</v>
      </c>
      <c r="D331" s="53">
        <f>Source!I513</f>
        <v>-4.3600000000000003E-5</v>
      </c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6"/>
      <c r="DJ331" s="16"/>
      <c r="DK331" s="16"/>
      <c r="DL331" s="16"/>
      <c r="DM331" s="16"/>
      <c r="DN331" s="16"/>
      <c r="DO331" s="16"/>
      <c r="DP331" s="16"/>
      <c r="DQ331" s="16"/>
      <c r="DR331" s="16"/>
      <c r="DS331" s="16"/>
      <c r="DT331" s="16"/>
      <c r="DU331" s="16"/>
      <c r="DV331" s="16"/>
      <c r="DW331" s="16"/>
      <c r="DX331" s="16"/>
      <c r="DY331" s="16"/>
      <c r="DZ331" s="16"/>
      <c r="EA331" s="16"/>
      <c r="EB331" s="16"/>
      <c r="EC331" s="16"/>
      <c r="ED331" s="16"/>
      <c r="EE331" s="16"/>
      <c r="EF331" s="16"/>
      <c r="EG331" s="16"/>
      <c r="EH331" s="16"/>
      <c r="EI331" s="16"/>
      <c r="EJ331" s="16"/>
      <c r="EK331" s="16"/>
      <c r="EL331" s="16"/>
      <c r="EM331" s="16"/>
      <c r="EN331" s="16"/>
      <c r="EO331" s="16"/>
      <c r="EP331" s="16"/>
      <c r="EQ331" s="16"/>
      <c r="ER331" s="16"/>
      <c r="ES331" s="16"/>
      <c r="ET331" s="16"/>
      <c r="EU331" s="16"/>
      <c r="EV331" s="16"/>
      <c r="EW331" s="16"/>
      <c r="EX331" s="16"/>
      <c r="EY331" s="16"/>
      <c r="EZ331" s="16"/>
      <c r="FA331" s="16"/>
      <c r="FB331" s="16"/>
      <c r="FC331" s="16"/>
      <c r="FD331" s="16"/>
      <c r="FE331" s="16"/>
      <c r="FF331" s="16"/>
      <c r="FG331" s="16"/>
      <c r="FH331" s="16"/>
      <c r="FI331" s="16"/>
      <c r="FJ331" s="16"/>
      <c r="FK331" s="16"/>
      <c r="FL331" s="16"/>
      <c r="FM331" s="16"/>
      <c r="FN331" s="16"/>
      <c r="FO331" s="16"/>
      <c r="FP331" s="16"/>
      <c r="FQ331" s="16"/>
      <c r="FR331" s="16"/>
      <c r="FS331" s="16"/>
      <c r="FT331" s="16"/>
      <c r="FU331" s="16"/>
      <c r="FV331" s="16"/>
      <c r="FW331" s="16"/>
      <c r="FX331" s="16"/>
      <c r="FY331" s="16"/>
      <c r="FZ331" s="16"/>
      <c r="GA331" s="16"/>
      <c r="GB331" s="16"/>
      <c r="GC331" s="16"/>
      <c r="GD331" s="16"/>
      <c r="GE331" s="16"/>
      <c r="GF331" s="16"/>
      <c r="GG331" s="16"/>
      <c r="GH331" s="16"/>
      <c r="GI331" s="16"/>
      <c r="GJ331" s="16"/>
      <c r="GK331" s="16"/>
      <c r="GL331" s="16"/>
      <c r="GM331" s="16"/>
      <c r="GN331" s="16"/>
      <c r="GO331" s="16"/>
      <c r="GP331" s="16"/>
      <c r="GQ331" s="16"/>
      <c r="GR331" s="16"/>
      <c r="GS331" s="16"/>
      <c r="GT331" s="16"/>
      <c r="GU331" s="16"/>
      <c r="GV331" s="16"/>
      <c r="GW331" s="16"/>
      <c r="GX331" s="16"/>
      <c r="GY331" s="16"/>
      <c r="GZ331" s="16"/>
      <c r="HA331" s="16"/>
      <c r="HB331" s="16"/>
      <c r="HC331" s="16"/>
      <c r="HD331" s="16"/>
      <c r="HE331" s="16"/>
      <c r="HF331" s="16"/>
      <c r="HG331" s="16"/>
      <c r="HH331" s="16"/>
      <c r="HI331" s="16"/>
      <c r="HJ331" s="16"/>
      <c r="HK331" s="16"/>
      <c r="HL331" s="16"/>
      <c r="HM331" s="16"/>
      <c r="HN331" s="16"/>
      <c r="HO331" s="16"/>
      <c r="HP331" s="16"/>
      <c r="HQ331" s="16"/>
      <c r="HR331" s="16"/>
      <c r="HS331" s="16"/>
      <c r="HT331" s="16"/>
      <c r="HU331" s="16"/>
      <c r="HV331" s="16"/>
      <c r="HW331" s="16"/>
      <c r="HX331" s="16"/>
      <c r="HY331" s="16"/>
      <c r="HZ331" s="16"/>
      <c r="IA331" s="16"/>
      <c r="IB331" s="16"/>
      <c r="IC331" s="16"/>
      <c r="ID331" s="16"/>
      <c r="IE331" s="16"/>
      <c r="IF331" s="16"/>
      <c r="IG331" s="16"/>
      <c r="IH331" s="16"/>
      <c r="II331" s="16"/>
      <c r="IJ331" s="16"/>
      <c r="IK331" s="16"/>
      <c r="IL331" s="16"/>
      <c r="IM331" s="16"/>
      <c r="IN331" s="16"/>
      <c r="IO331" s="16"/>
      <c r="IP331" s="16"/>
      <c r="IQ331" s="16"/>
      <c r="IR331" s="16"/>
      <c r="IS331" s="16"/>
      <c r="IT331" s="16"/>
      <c r="IU331" s="16"/>
    </row>
    <row r="332" spans="1:255" ht="36" x14ac:dyDescent="0.2">
      <c r="A332" s="50" t="s">
        <v>672</v>
      </c>
      <c r="B332" s="51" t="s">
        <v>512</v>
      </c>
      <c r="C332" s="52" t="s">
        <v>94</v>
      </c>
      <c r="D332" s="53">
        <f>Source!I514</f>
        <v>-1.00234E-2</v>
      </c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6"/>
      <c r="DJ332" s="16"/>
      <c r="DK332" s="16"/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16"/>
      <c r="DW332" s="16"/>
      <c r="DX332" s="16"/>
      <c r="DY332" s="16"/>
      <c r="DZ332" s="16"/>
      <c r="EA332" s="16"/>
      <c r="EB332" s="16"/>
      <c r="EC332" s="16"/>
      <c r="ED332" s="16"/>
      <c r="EE332" s="16"/>
      <c r="EF332" s="16"/>
      <c r="EG332" s="16"/>
      <c r="EH332" s="16"/>
      <c r="EI332" s="16"/>
      <c r="EJ332" s="16"/>
      <c r="EK332" s="16"/>
      <c r="EL332" s="16"/>
      <c r="EM332" s="16"/>
      <c r="EN332" s="16"/>
      <c r="EO332" s="16"/>
      <c r="EP332" s="16"/>
      <c r="EQ332" s="16"/>
      <c r="ER332" s="16"/>
      <c r="ES332" s="16"/>
      <c r="ET332" s="16"/>
      <c r="EU332" s="16"/>
      <c r="EV332" s="16"/>
      <c r="EW332" s="16"/>
      <c r="EX332" s="16"/>
      <c r="EY332" s="16"/>
      <c r="EZ332" s="16"/>
      <c r="FA332" s="16"/>
      <c r="FB332" s="16"/>
      <c r="FC332" s="16"/>
      <c r="FD332" s="16"/>
      <c r="FE332" s="16"/>
      <c r="FF332" s="16"/>
      <c r="FG332" s="16"/>
      <c r="FH332" s="16"/>
      <c r="FI332" s="16"/>
      <c r="FJ332" s="16"/>
      <c r="FK332" s="16"/>
      <c r="FL332" s="16"/>
      <c r="FM332" s="16"/>
      <c r="FN332" s="16"/>
      <c r="FO332" s="16"/>
      <c r="FP332" s="16"/>
      <c r="FQ332" s="16"/>
      <c r="FR332" s="16"/>
      <c r="FS332" s="16"/>
      <c r="FT332" s="16"/>
      <c r="FU332" s="16"/>
      <c r="FV332" s="16"/>
      <c r="FW332" s="16"/>
      <c r="FX332" s="16"/>
      <c r="FY332" s="16"/>
      <c r="FZ332" s="16"/>
      <c r="GA332" s="16"/>
      <c r="GB332" s="16"/>
      <c r="GC332" s="16"/>
      <c r="GD332" s="16"/>
      <c r="GE332" s="16"/>
      <c r="GF332" s="16"/>
      <c r="GG332" s="16"/>
      <c r="GH332" s="16"/>
      <c r="GI332" s="16"/>
      <c r="GJ332" s="16"/>
      <c r="GK332" s="16"/>
      <c r="GL332" s="16"/>
      <c r="GM332" s="16"/>
      <c r="GN332" s="16"/>
      <c r="GO332" s="16"/>
      <c r="GP332" s="16"/>
      <c r="GQ332" s="16"/>
      <c r="GR332" s="16"/>
      <c r="GS332" s="16"/>
      <c r="GT332" s="16"/>
      <c r="GU332" s="16"/>
      <c r="GV332" s="16"/>
      <c r="GW332" s="16"/>
      <c r="GX332" s="16"/>
      <c r="GY332" s="16"/>
      <c r="GZ332" s="16"/>
      <c r="HA332" s="16"/>
      <c r="HB332" s="16"/>
      <c r="HC332" s="16"/>
      <c r="HD332" s="16"/>
      <c r="HE332" s="16"/>
      <c r="HF332" s="16"/>
      <c r="HG332" s="16"/>
      <c r="HH332" s="16"/>
      <c r="HI332" s="16"/>
      <c r="HJ332" s="16"/>
      <c r="HK332" s="16"/>
      <c r="HL332" s="16"/>
      <c r="HM332" s="16"/>
      <c r="HN332" s="16"/>
      <c r="HO332" s="16"/>
      <c r="HP332" s="16"/>
      <c r="HQ332" s="16"/>
      <c r="HR332" s="16"/>
      <c r="HS332" s="16"/>
      <c r="HT332" s="16"/>
      <c r="HU332" s="16"/>
      <c r="HV332" s="16"/>
      <c r="HW332" s="16"/>
      <c r="HX332" s="16"/>
      <c r="HY332" s="16"/>
      <c r="HZ332" s="16"/>
      <c r="IA332" s="16"/>
      <c r="IB332" s="16"/>
      <c r="IC332" s="16"/>
      <c r="ID332" s="16"/>
      <c r="IE332" s="16"/>
      <c r="IF332" s="16"/>
      <c r="IG332" s="16"/>
      <c r="IH332" s="16"/>
      <c r="II332" s="16"/>
      <c r="IJ332" s="16"/>
      <c r="IK332" s="16"/>
      <c r="IL332" s="16"/>
      <c r="IM332" s="16"/>
      <c r="IN332" s="16"/>
      <c r="IO332" s="16"/>
      <c r="IP332" s="16"/>
      <c r="IQ332" s="16"/>
      <c r="IR332" s="16"/>
      <c r="IS332" s="16"/>
      <c r="IT332" s="16"/>
      <c r="IU332" s="16"/>
    </row>
    <row r="333" spans="1:255" ht="36" x14ac:dyDescent="0.2">
      <c r="A333" s="50" t="s">
        <v>673</v>
      </c>
      <c r="B333" s="51" t="s">
        <v>238</v>
      </c>
      <c r="C333" s="52" t="s">
        <v>239</v>
      </c>
      <c r="D333" s="53">
        <f>Source!I515</f>
        <v>-8.1495000000000005E-3</v>
      </c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  <c r="CZ333" s="16"/>
      <c r="DA333" s="16"/>
      <c r="DB333" s="16"/>
      <c r="DC333" s="16"/>
      <c r="DD333" s="16"/>
      <c r="DE333" s="16"/>
      <c r="DF333" s="16"/>
      <c r="DG333" s="16"/>
      <c r="DH333" s="16"/>
      <c r="DI333" s="16"/>
      <c r="DJ333" s="16"/>
      <c r="DK333" s="16"/>
      <c r="DL333" s="16"/>
      <c r="DM333" s="16"/>
      <c r="DN333" s="16"/>
      <c r="DO333" s="16"/>
      <c r="DP333" s="16"/>
      <c r="DQ333" s="16"/>
      <c r="DR333" s="16"/>
      <c r="DS333" s="16"/>
      <c r="DT333" s="16"/>
      <c r="DU333" s="16"/>
      <c r="DV333" s="16"/>
      <c r="DW333" s="16"/>
      <c r="DX333" s="16"/>
      <c r="DY333" s="16"/>
      <c r="DZ333" s="16"/>
      <c r="EA333" s="16"/>
      <c r="EB333" s="16"/>
      <c r="EC333" s="16"/>
      <c r="ED333" s="16"/>
      <c r="EE333" s="16"/>
      <c r="EF333" s="16"/>
      <c r="EG333" s="16"/>
      <c r="EH333" s="16"/>
      <c r="EI333" s="16"/>
      <c r="EJ333" s="16"/>
      <c r="EK333" s="16"/>
      <c r="EL333" s="16"/>
      <c r="EM333" s="16"/>
      <c r="EN333" s="16"/>
      <c r="EO333" s="16"/>
      <c r="EP333" s="16"/>
      <c r="EQ333" s="16"/>
      <c r="ER333" s="16"/>
      <c r="ES333" s="16"/>
      <c r="ET333" s="16"/>
      <c r="EU333" s="16"/>
      <c r="EV333" s="16"/>
      <c r="EW333" s="16"/>
      <c r="EX333" s="16"/>
      <c r="EY333" s="16"/>
      <c r="EZ333" s="16"/>
      <c r="FA333" s="16"/>
      <c r="FB333" s="16"/>
      <c r="FC333" s="16"/>
      <c r="FD333" s="16"/>
      <c r="FE333" s="16"/>
      <c r="FF333" s="16"/>
      <c r="FG333" s="16"/>
      <c r="FH333" s="16"/>
      <c r="FI333" s="16"/>
      <c r="FJ333" s="16"/>
      <c r="FK333" s="16"/>
      <c r="FL333" s="16"/>
      <c r="FM333" s="16"/>
      <c r="FN333" s="16"/>
      <c r="FO333" s="16"/>
      <c r="FP333" s="16"/>
      <c r="FQ333" s="16"/>
      <c r="FR333" s="16"/>
      <c r="FS333" s="16"/>
      <c r="FT333" s="16"/>
      <c r="FU333" s="16"/>
      <c r="FV333" s="16"/>
      <c r="FW333" s="16"/>
      <c r="FX333" s="16"/>
      <c r="FY333" s="16"/>
      <c r="FZ333" s="16"/>
      <c r="GA333" s="16"/>
      <c r="GB333" s="16"/>
      <c r="GC333" s="16"/>
      <c r="GD333" s="16"/>
      <c r="GE333" s="16"/>
      <c r="GF333" s="16"/>
      <c r="GG333" s="16"/>
      <c r="GH333" s="16"/>
      <c r="GI333" s="16"/>
      <c r="GJ333" s="16"/>
      <c r="GK333" s="16"/>
      <c r="GL333" s="16"/>
      <c r="GM333" s="16"/>
      <c r="GN333" s="16"/>
      <c r="GO333" s="16"/>
      <c r="GP333" s="16"/>
      <c r="GQ333" s="16"/>
      <c r="GR333" s="16"/>
      <c r="GS333" s="16"/>
      <c r="GT333" s="16"/>
      <c r="GU333" s="16"/>
      <c r="GV333" s="16"/>
      <c r="GW333" s="16"/>
      <c r="GX333" s="16"/>
      <c r="GY333" s="16"/>
      <c r="GZ333" s="16"/>
      <c r="HA333" s="16"/>
      <c r="HB333" s="16"/>
      <c r="HC333" s="16"/>
      <c r="HD333" s="16"/>
      <c r="HE333" s="16"/>
      <c r="HF333" s="16"/>
      <c r="HG333" s="16"/>
      <c r="HH333" s="16"/>
      <c r="HI333" s="16"/>
      <c r="HJ333" s="16"/>
      <c r="HK333" s="16"/>
      <c r="HL333" s="16"/>
      <c r="HM333" s="16"/>
      <c r="HN333" s="16"/>
      <c r="HO333" s="16"/>
      <c r="HP333" s="16"/>
      <c r="HQ333" s="16"/>
      <c r="HR333" s="16"/>
      <c r="HS333" s="16"/>
      <c r="HT333" s="16"/>
      <c r="HU333" s="16"/>
      <c r="HV333" s="16"/>
      <c r="HW333" s="16"/>
      <c r="HX333" s="16"/>
      <c r="HY333" s="16"/>
      <c r="HZ333" s="16"/>
      <c r="IA333" s="16"/>
      <c r="IB333" s="16"/>
      <c r="IC333" s="16"/>
      <c r="ID333" s="16"/>
      <c r="IE333" s="16"/>
      <c r="IF333" s="16"/>
      <c r="IG333" s="16"/>
      <c r="IH333" s="16"/>
      <c r="II333" s="16"/>
      <c r="IJ333" s="16"/>
      <c r="IK333" s="16"/>
      <c r="IL333" s="16"/>
      <c r="IM333" s="16"/>
      <c r="IN333" s="16"/>
      <c r="IO333" s="16"/>
      <c r="IP333" s="16"/>
      <c r="IQ333" s="16"/>
      <c r="IR333" s="16"/>
      <c r="IS333" s="16"/>
      <c r="IT333" s="16"/>
      <c r="IU333" s="16"/>
    </row>
    <row r="334" spans="1:255" x14ac:dyDescent="0.2">
      <c r="A334" s="50" t="s">
        <v>674</v>
      </c>
      <c r="B334" s="51" t="s">
        <v>661</v>
      </c>
      <c r="C334" s="52" t="s">
        <v>94</v>
      </c>
      <c r="D334" s="53">
        <f>Source!I516</f>
        <v>-1.31E-5</v>
      </c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16"/>
      <c r="DW334" s="16"/>
      <c r="DX334" s="16"/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16"/>
      <c r="EJ334" s="16"/>
      <c r="EK334" s="16"/>
      <c r="EL334" s="16"/>
      <c r="EM334" s="16"/>
      <c r="EN334" s="16"/>
      <c r="EO334" s="16"/>
      <c r="EP334" s="16"/>
      <c r="EQ334" s="16"/>
      <c r="ER334" s="16"/>
      <c r="ES334" s="16"/>
      <c r="ET334" s="16"/>
      <c r="EU334" s="16"/>
      <c r="EV334" s="16"/>
      <c r="EW334" s="16"/>
      <c r="EX334" s="16"/>
      <c r="EY334" s="16"/>
      <c r="EZ334" s="16"/>
      <c r="FA334" s="16"/>
      <c r="FB334" s="16"/>
      <c r="FC334" s="16"/>
      <c r="FD334" s="16"/>
      <c r="FE334" s="16"/>
      <c r="FF334" s="16"/>
      <c r="FG334" s="16"/>
      <c r="FH334" s="16"/>
      <c r="FI334" s="16"/>
      <c r="FJ334" s="16"/>
      <c r="FK334" s="16"/>
      <c r="FL334" s="16"/>
      <c r="FM334" s="16"/>
      <c r="FN334" s="16"/>
      <c r="FO334" s="16"/>
      <c r="FP334" s="16"/>
      <c r="FQ334" s="16"/>
      <c r="FR334" s="16"/>
      <c r="FS334" s="16"/>
      <c r="FT334" s="16"/>
      <c r="FU334" s="16"/>
      <c r="FV334" s="16"/>
      <c r="FW334" s="16"/>
      <c r="FX334" s="16"/>
      <c r="FY334" s="16"/>
      <c r="FZ334" s="16"/>
      <c r="GA334" s="16"/>
      <c r="GB334" s="16"/>
      <c r="GC334" s="16"/>
      <c r="GD334" s="16"/>
      <c r="GE334" s="16"/>
      <c r="GF334" s="16"/>
      <c r="GG334" s="16"/>
      <c r="GH334" s="16"/>
      <c r="GI334" s="16"/>
      <c r="GJ334" s="16"/>
      <c r="GK334" s="16"/>
      <c r="GL334" s="16"/>
      <c r="GM334" s="16"/>
      <c r="GN334" s="16"/>
      <c r="GO334" s="16"/>
      <c r="GP334" s="16"/>
      <c r="GQ334" s="16"/>
      <c r="GR334" s="16"/>
      <c r="GS334" s="16"/>
      <c r="GT334" s="16"/>
      <c r="GU334" s="16"/>
      <c r="GV334" s="16"/>
      <c r="GW334" s="16"/>
      <c r="GX334" s="16"/>
      <c r="GY334" s="16"/>
      <c r="GZ334" s="16"/>
      <c r="HA334" s="16"/>
      <c r="HB334" s="16"/>
      <c r="HC334" s="16"/>
      <c r="HD334" s="16"/>
      <c r="HE334" s="16"/>
      <c r="HF334" s="16"/>
      <c r="HG334" s="16"/>
      <c r="HH334" s="16"/>
      <c r="HI334" s="16"/>
      <c r="HJ334" s="16"/>
      <c r="HK334" s="16"/>
      <c r="HL334" s="16"/>
      <c r="HM334" s="16"/>
      <c r="HN334" s="16"/>
      <c r="HO334" s="16"/>
      <c r="HP334" s="16"/>
      <c r="HQ334" s="16"/>
      <c r="HR334" s="16"/>
      <c r="HS334" s="16"/>
      <c r="HT334" s="16"/>
      <c r="HU334" s="16"/>
      <c r="HV334" s="16"/>
      <c r="HW334" s="16"/>
      <c r="HX334" s="16"/>
      <c r="HY334" s="16"/>
      <c r="HZ334" s="16"/>
      <c r="IA334" s="16"/>
      <c r="IB334" s="16"/>
      <c r="IC334" s="16"/>
      <c r="ID334" s="16"/>
      <c r="IE334" s="16"/>
      <c r="IF334" s="16"/>
      <c r="IG334" s="16"/>
      <c r="IH334" s="16"/>
      <c r="II334" s="16"/>
      <c r="IJ334" s="16"/>
      <c r="IK334" s="16"/>
      <c r="IL334" s="16"/>
      <c r="IM334" s="16"/>
      <c r="IN334" s="16"/>
      <c r="IO334" s="16"/>
      <c r="IP334" s="16"/>
      <c r="IQ334" s="16"/>
      <c r="IR334" s="16"/>
      <c r="IS334" s="16"/>
      <c r="IT334" s="16"/>
      <c r="IU334" s="16"/>
    </row>
    <row r="335" spans="1:255" x14ac:dyDescent="0.2">
      <c r="A335" s="50" t="s">
        <v>675</v>
      </c>
      <c r="B335" s="51" t="s">
        <v>243</v>
      </c>
      <c r="C335" s="52" t="s">
        <v>94</v>
      </c>
      <c r="D335" s="53">
        <f>Source!I517</f>
        <v>-8.4550000000000001E-4</v>
      </c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6"/>
      <c r="DJ335" s="16"/>
      <c r="DK335" s="16"/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16"/>
      <c r="DW335" s="16"/>
      <c r="DX335" s="16"/>
      <c r="DY335" s="16"/>
      <c r="DZ335" s="16"/>
      <c r="EA335" s="16"/>
      <c r="EB335" s="16"/>
      <c r="EC335" s="16"/>
      <c r="ED335" s="16"/>
      <c r="EE335" s="16"/>
      <c r="EF335" s="16"/>
      <c r="EG335" s="16"/>
      <c r="EH335" s="16"/>
      <c r="EI335" s="16"/>
      <c r="EJ335" s="16"/>
      <c r="EK335" s="16"/>
      <c r="EL335" s="16"/>
      <c r="EM335" s="16"/>
      <c r="EN335" s="16"/>
      <c r="EO335" s="16"/>
      <c r="EP335" s="16"/>
      <c r="EQ335" s="16"/>
      <c r="ER335" s="16"/>
      <c r="ES335" s="16"/>
      <c r="ET335" s="16"/>
      <c r="EU335" s="16"/>
      <c r="EV335" s="16"/>
      <c r="EW335" s="16"/>
      <c r="EX335" s="16"/>
      <c r="EY335" s="16"/>
      <c r="EZ335" s="16"/>
      <c r="FA335" s="16"/>
      <c r="FB335" s="16"/>
      <c r="FC335" s="16"/>
      <c r="FD335" s="16"/>
      <c r="FE335" s="16"/>
      <c r="FF335" s="16"/>
      <c r="FG335" s="16"/>
      <c r="FH335" s="16"/>
      <c r="FI335" s="16"/>
      <c r="FJ335" s="16"/>
      <c r="FK335" s="16"/>
      <c r="FL335" s="16"/>
      <c r="FM335" s="16"/>
      <c r="FN335" s="16"/>
      <c r="FO335" s="16"/>
      <c r="FP335" s="16"/>
      <c r="FQ335" s="16"/>
      <c r="FR335" s="16"/>
      <c r="FS335" s="16"/>
      <c r="FT335" s="16"/>
      <c r="FU335" s="16"/>
      <c r="FV335" s="16"/>
      <c r="FW335" s="16"/>
      <c r="FX335" s="16"/>
      <c r="FY335" s="16"/>
      <c r="FZ335" s="16"/>
      <c r="GA335" s="16"/>
      <c r="GB335" s="16"/>
      <c r="GC335" s="16"/>
      <c r="GD335" s="16"/>
      <c r="GE335" s="16"/>
      <c r="GF335" s="16"/>
      <c r="GG335" s="16"/>
      <c r="GH335" s="16"/>
      <c r="GI335" s="16"/>
      <c r="GJ335" s="16"/>
      <c r="GK335" s="16"/>
      <c r="GL335" s="16"/>
      <c r="GM335" s="16"/>
      <c r="GN335" s="16"/>
      <c r="GO335" s="16"/>
      <c r="GP335" s="16"/>
      <c r="GQ335" s="16"/>
      <c r="GR335" s="16"/>
      <c r="GS335" s="16"/>
      <c r="GT335" s="16"/>
      <c r="GU335" s="16"/>
      <c r="GV335" s="16"/>
      <c r="GW335" s="16"/>
      <c r="GX335" s="16"/>
      <c r="GY335" s="16"/>
      <c r="GZ335" s="16"/>
      <c r="HA335" s="16"/>
      <c r="HB335" s="16"/>
      <c r="HC335" s="16"/>
      <c r="HD335" s="16"/>
      <c r="HE335" s="16"/>
      <c r="HF335" s="16"/>
      <c r="HG335" s="16"/>
      <c r="HH335" s="16"/>
      <c r="HI335" s="16"/>
      <c r="HJ335" s="16"/>
      <c r="HK335" s="16"/>
      <c r="HL335" s="16"/>
      <c r="HM335" s="16"/>
      <c r="HN335" s="16"/>
      <c r="HO335" s="16"/>
      <c r="HP335" s="16"/>
      <c r="HQ335" s="16"/>
      <c r="HR335" s="16"/>
      <c r="HS335" s="16"/>
      <c r="HT335" s="16"/>
      <c r="HU335" s="16"/>
      <c r="HV335" s="16"/>
      <c r="HW335" s="16"/>
      <c r="HX335" s="16"/>
      <c r="HY335" s="16"/>
      <c r="HZ335" s="16"/>
      <c r="IA335" s="16"/>
      <c r="IB335" s="16"/>
      <c r="IC335" s="16"/>
      <c r="ID335" s="16"/>
      <c r="IE335" s="16"/>
      <c r="IF335" s="16"/>
      <c r="IG335" s="16"/>
      <c r="IH335" s="16"/>
      <c r="II335" s="16"/>
      <c r="IJ335" s="16"/>
      <c r="IK335" s="16"/>
      <c r="IL335" s="16"/>
      <c r="IM335" s="16"/>
      <c r="IN335" s="16"/>
      <c r="IO335" s="16"/>
      <c r="IP335" s="16"/>
      <c r="IQ335" s="16"/>
      <c r="IR335" s="16"/>
      <c r="IS335" s="16"/>
      <c r="IT335" s="16"/>
      <c r="IU335" s="16"/>
    </row>
    <row r="336" spans="1:255" x14ac:dyDescent="0.2">
      <c r="A336" s="54">
        <v>94</v>
      </c>
      <c r="B336" s="55" t="s">
        <v>677</v>
      </c>
      <c r="C336" s="56" t="s">
        <v>94</v>
      </c>
      <c r="D336" s="57">
        <v>2.6599999999999999E-2</v>
      </c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6"/>
      <c r="EO336" s="16"/>
      <c r="EP336" s="16"/>
      <c r="EQ336" s="16"/>
      <c r="ER336" s="16"/>
      <c r="ES336" s="16"/>
      <c r="ET336" s="16"/>
      <c r="EU336" s="16"/>
      <c r="EV336" s="16"/>
      <c r="EW336" s="16"/>
      <c r="EX336" s="16"/>
      <c r="EY336" s="16"/>
      <c r="EZ336" s="16"/>
      <c r="FA336" s="16"/>
      <c r="FB336" s="16"/>
      <c r="FC336" s="16"/>
      <c r="FD336" s="16"/>
      <c r="FE336" s="16"/>
      <c r="FF336" s="16"/>
      <c r="FG336" s="16"/>
      <c r="FH336" s="16"/>
      <c r="FI336" s="16"/>
      <c r="FJ336" s="16"/>
      <c r="FK336" s="16"/>
      <c r="FL336" s="16"/>
      <c r="FM336" s="16"/>
      <c r="FN336" s="16"/>
      <c r="FO336" s="16"/>
      <c r="FP336" s="16"/>
      <c r="FQ336" s="16"/>
      <c r="FR336" s="16"/>
      <c r="FS336" s="16"/>
      <c r="FT336" s="16"/>
      <c r="FU336" s="16"/>
      <c r="FV336" s="16"/>
      <c r="FW336" s="16"/>
      <c r="FX336" s="16"/>
      <c r="FY336" s="16"/>
      <c r="FZ336" s="16"/>
      <c r="GA336" s="16"/>
      <c r="GB336" s="16"/>
      <c r="GC336" s="16"/>
      <c r="GD336" s="16"/>
      <c r="GE336" s="16"/>
      <c r="GF336" s="16"/>
      <c r="GG336" s="16"/>
      <c r="GH336" s="16"/>
      <c r="GI336" s="16"/>
      <c r="GJ336" s="16"/>
      <c r="GK336" s="16"/>
      <c r="GL336" s="16"/>
      <c r="GM336" s="16"/>
      <c r="GN336" s="16"/>
      <c r="GO336" s="16"/>
      <c r="GP336" s="16"/>
      <c r="GQ336" s="16"/>
      <c r="GR336" s="16"/>
      <c r="GS336" s="16"/>
      <c r="GT336" s="16"/>
      <c r="GU336" s="16"/>
      <c r="GV336" s="16"/>
      <c r="GW336" s="16"/>
      <c r="GX336" s="16"/>
      <c r="GY336" s="16"/>
      <c r="GZ336" s="16"/>
      <c r="HA336" s="16"/>
      <c r="HB336" s="16"/>
      <c r="HC336" s="16"/>
      <c r="HD336" s="16"/>
      <c r="HE336" s="16"/>
      <c r="HF336" s="16"/>
      <c r="HG336" s="16"/>
      <c r="HH336" s="16"/>
      <c r="HI336" s="16"/>
      <c r="HJ336" s="16"/>
      <c r="HK336" s="16"/>
      <c r="HL336" s="16"/>
      <c r="HM336" s="16"/>
      <c r="HN336" s="16"/>
      <c r="HO336" s="16"/>
      <c r="HP336" s="16"/>
      <c r="HQ336" s="16"/>
      <c r="HR336" s="16"/>
      <c r="HS336" s="16"/>
      <c r="HT336" s="16"/>
      <c r="HU336" s="16"/>
      <c r="HV336" s="16"/>
      <c r="HW336" s="16"/>
      <c r="HX336" s="16"/>
      <c r="HY336" s="16"/>
      <c r="HZ336" s="16"/>
      <c r="IA336" s="16"/>
      <c r="IB336" s="16"/>
      <c r="IC336" s="16"/>
      <c r="ID336" s="16"/>
      <c r="IE336" s="16"/>
      <c r="IF336" s="16"/>
      <c r="IG336" s="16"/>
      <c r="IH336" s="16"/>
      <c r="II336" s="16"/>
      <c r="IJ336" s="16"/>
      <c r="IK336" s="16"/>
      <c r="IL336" s="16"/>
      <c r="IM336" s="16"/>
      <c r="IN336" s="16"/>
      <c r="IO336" s="16"/>
      <c r="IP336" s="16"/>
      <c r="IQ336" s="16"/>
      <c r="IR336" s="16"/>
      <c r="IS336" s="16"/>
      <c r="IT336" s="16"/>
      <c r="IU336" s="16"/>
    </row>
    <row r="337" spans="1:255" x14ac:dyDescent="0.2">
      <c r="A337" s="50" t="s">
        <v>678</v>
      </c>
      <c r="B337" s="51" t="s">
        <v>679</v>
      </c>
      <c r="C337" s="52" t="s">
        <v>94</v>
      </c>
      <c r="D337" s="53">
        <f>Source!I519</f>
        <v>2.6599999999999999E-2</v>
      </c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16"/>
      <c r="DW337" s="16"/>
      <c r="DX337" s="16"/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16"/>
      <c r="EJ337" s="16"/>
      <c r="EK337" s="16"/>
      <c r="EL337" s="16"/>
      <c r="EM337" s="16"/>
      <c r="EN337" s="16"/>
      <c r="EO337" s="16"/>
      <c r="EP337" s="16"/>
      <c r="EQ337" s="16"/>
      <c r="ER337" s="16"/>
      <c r="ES337" s="16"/>
      <c r="ET337" s="16"/>
      <c r="EU337" s="16"/>
      <c r="EV337" s="16"/>
      <c r="EW337" s="16"/>
      <c r="EX337" s="16"/>
      <c r="EY337" s="16"/>
      <c r="EZ337" s="16"/>
      <c r="FA337" s="16"/>
      <c r="FB337" s="16"/>
      <c r="FC337" s="16"/>
      <c r="FD337" s="16"/>
      <c r="FE337" s="16"/>
      <c r="FF337" s="16"/>
      <c r="FG337" s="16"/>
      <c r="FH337" s="16"/>
      <c r="FI337" s="16"/>
      <c r="FJ337" s="16"/>
      <c r="FK337" s="16"/>
      <c r="FL337" s="16"/>
      <c r="FM337" s="16"/>
      <c r="FN337" s="16"/>
      <c r="FO337" s="16"/>
      <c r="FP337" s="16"/>
      <c r="FQ337" s="16"/>
      <c r="FR337" s="16"/>
      <c r="FS337" s="16"/>
      <c r="FT337" s="16"/>
      <c r="FU337" s="16"/>
      <c r="FV337" s="16"/>
      <c r="FW337" s="16"/>
      <c r="FX337" s="16"/>
      <c r="FY337" s="16"/>
      <c r="FZ337" s="16"/>
      <c r="GA337" s="16"/>
      <c r="GB337" s="16"/>
      <c r="GC337" s="16"/>
      <c r="GD337" s="16"/>
      <c r="GE337" s="16"/>
      <c r="GF337" s="16"/>
      <c r="GG337" s="16"/>
      <c r="GH337" s="16"/>
      <c r="GI337" s="16"/>
      <c r="GJ337" s="16"/>
      <c r="GK337" s="16"/>
      <c r="GL337" s="16"/>
      <c r="GM337" s="16"/>
      <c r="GN337" s="16"/>
      <c r="GO337" s="16"/>
      <c r="GP337" s="16"/>
      <c r="GQ337" s="16"/>
      <c r="GR337" s="16"/>
      <c r="GS337" s="16"/>
      <c r="GT337" s="16"/>
      <c r="GU337" s="16"/>
      <c r="GV337" s="16"/>
      <c r="GW337" s="16"/>
      <c r="GX337" s="16"/>
      <c r="GY337" s="16"/>
      <c r="GZ337" s="16"/>
      <c r="HA337" s="16"/>
      <c r="HB337" s="16"/>
      <c r="HC337" s="16"/>
      <c r="HD337" s="16"/>
      <c r="HE337" s="16"/>
      <c r="HF337" s="16"/>
      <c r="HG337" s="16"/>
      <c r="HH337" s="16"/>
      <c r="HI337" s="16"/>
      <c r="HJ337" s="16"/>
      <c r="HK337" s="16"/>
      <c r="HL337" s="16"/>
      <c r="HM337" s="16"/>
      <c r="HN337" s="16"/>
      <c r="HO337" s="16"/>
      <c r="HP337" s="16"/>
      <c r="HQ337" s="16"/>
      <c r="HR337" s="16"/>
      <c r="HS337" s="16"/>
      <c r="HT337" s="16"/>
      <c r="HU337" s="16"/>
      <c r="HV337" s="16"/>
      <c r="HW337" s="16"/>
      <c r="HX337" s="16"/>
      <c r="HY337" s="16"/>
      <c r="HZ337" s="16"/>
      <c r="IA337" s="16"/>
      <c r="IB337" s="16"/>
      <c r="IC337" s="16"/>
      <c r="ID337" s="16"/>
      <c r="IE337" s="16"/>
      <c r="IF337" s="16"/>
      <c r="IG337" s="16"/>
      <c r="IH337" s="16"/>
      <c r="II337" s="16"/>
      <c r="IJ337" s="16"/>
      <c r="IK337" s="16"/>
      <c r="IL337" s="16"/>
      <c r="IM337" s="16"/>
      <c r="IN337" s="16"/>
      <c r="IO337" s="16"/>
      <c r="IP337" s="16"/>
      <c r="IQ337" s="16"/>
      <c r="IR337" s="16"/>
      <c r="IS337" s="16"/>
      <c r="IT337" s="16"/>
      <c r="IU337" s="16"/>
    </row>
    <row r="338" spans="1:255" ht="36" x14ac:dyDescent="0.2">
      <c r="A338" s="54">
        <v>95</v>
      </c>
      <c r="B338" s="55" t="s">
        <v>251</v>
      </c>
      <c r="C338" s="56" t="s">
        <v>24</v>
      </c>
      <c r="D338" s="57">
        <v>0.214</v>
      </c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6"/>
      <c r="DJ338" s="16"/>
      <c r="DK338" s="16"/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16"/>
      <c r="DW338" s="16"/>
      <c r="DX338" s="16"/>
      <c r="DY338" s="16"/>
      <c r="DZ338" s="16"/>
      <c r="EA338" s="16"/>
      <c r="EB338" s="16"/>
      <c r="EC338" s="16"/>
      <c r="ED338" s="16"/>
      <c r="EE338" s="16"/>
      <c r="EF338" s="16"/>
      <c r="EG338" s="16"/>
      <c r="EH338" s="16"/>
      <c r="EI338" s="16"/>
      <c r="EJ338" s="16"/>
      <c r="EK338" s="16"/>
      <c r="EL338" s="16"/>
      <c r="EM338" s="16"/>
      <c r="EN338" s="16"/>
      <c r="EO338" s="16"/>
      <c r="EP338" s="16"/>
      <c r="EQ338" s="16"/>
      <c r="ER338" s="16"/>
      <c r="ES338" s="16"/>
      <c r="ET338" s="16"/>
      <c r="EU338" s="16"/>
      <c r="EV338" s="16"/>
      <c r="EW338" s="16"/>
      <c r="EX338" s="16"/>
      <c r="EY338" s="16"/>
      <c r="EZ338" s="16"/>
      <c r="FA338" s="16"/>
      <c r="FB338" s="16"/>
      <c r="FC338" s="16"/>
      <c r="FD338" s="16"/>
      <c r="FE338" s="16"/>
      <c r="FF338" s="16"/>
      <c r="FG338" s="16"/>
      <c r="FH338" s="16"/>
      <c r="FI338" s="16"/>
      <c r="FJ338" s="16"/>
      <c r="FK338" s="16"/>
      <c r="FL338" s="16"/>
      <c r="FM338" s="16"/>
      <c r="FN338" s="16"/>
      <c r="FO338" s="16"/>
      <c r="FP338" s="16"/>
      <c r="FQ338" s="16"/>
      <c r="FR338" s="16"/>
      <c r="FS338" s="16"/>
      <c r="FT338" s="16"/>
      <c r="FU338" s="16"/>
      <c r="FV338" s="16"/>
      <c r="FW338" s="16"/>
      <c r="FX338" s="16"/>
      <c r="FY338" s="16"/>
      <c r="FZ338" s="16"/>
      <c r="GA338" s="16"/>
      <c r="GB338" s="16"/>
      <c r="GC338" s="16"/>
      <c r="GD338" s="16"/>
      <c r="GE338" s="16"/>
      <c r="GF338" s="16"/>
      <c r="GG338" s="16"/>
      <c r="GH338" s="16"/>
      <c r="GI338" s="16"/>
      <c r="GJ338" s="16"/>
      <c r="GK338" s="16"/>
      <c r="GL338" s="16"/>
      <c r="GM338" s="16"/>
      <c r="GN338" s="16"/>
      <c r="GO338" s="16"/>
      <c r="GP338" s="16"/>
      <c r="GQ338" s="16"/>
      <c r="GR338" s="16"/>
      <c r="GS338" s="16"/>
      <c r="GT338" s="16"/>
      <c r="GU338" s="16"/>
      <c r="GV338" s="16"/>
      <c r="GW338" s="16"/>
      <c r="GX338" s="16"/>
      <c r="GY338" s="16"/>
      <c r="GZ338" s="16"/>
      <c r="HA338" s="16"/>
      <c r="HB338" s="16"/>
      <c r="HC338" s="16"/>
      <c r="HD338" s="16"/>
      <c r="HE338" s="16"/>
      <c r="HF338" s="16"/>
      <c r="HG338" s="16"/>
      <c r="HH338" s="16"/>
      <c r="HI338" s="16"/>
      <c r="HJ338" s="16"/>
      <c r="HK338" s="16"/>
      <c r="HL338" s="16"/>
      <c r="HM338" s="16"/>
      <c r="HN338" s="16"/>
      <c r="HO338" s="16"/>
      <c r="HP338" s="16"/>
      <c r="HQ338" s="16"/>
      <c r="HR338" s="16"/>
      <c r="HS338" s="16"/>
      <c r="HT338" s="16"/>
      <c r="HU338" s="16"/>
      <c r="HV338" s="16"/>
      <c r="HW338" s="16"/>
      <c r="HX338" s="16"/>
      <c r="HY338" s="16"/>
      <c r="HZ338" s="16"/>
      <c r="IA338" s="16"/>
      <c r="IB338" s="16"/>
      <c r="IC338" s="16"/>
      <c r="ID338" s="16"/>
      <c r="IE338" s="16"/>
      <c r="IF338" s="16"/>
      <c r="IG338" s="16"/>
      <c r="IH338" s="16"/>
      <c r="II338" s="16"/>
      <c r="IJ338" s="16"/>
      <c r="IK338" s="16"/>
      <c r="IL338" s="16"/>
      <c r="IM338" s="16"/>
      <c r="IN338" s="16"/>
      <c r="IO338" s="16"/>
      <c r="IP338" s="16"/>
      <c r="IQ338" s="16"/>
      <c r="IR338" s="16"/>
      <c r="IS338" s="16"/>
      <c r="IT338" s="16"/>
      <c r="IU338" s="16"/>
    </row>
    <row r="339" spans="1:255" x14ac:dyDescent="0.2">
      <c r="A339" s="46" t="s">
        <v>682</v>
      </c>
      <c r="B339" s="47" t="s">
        <v>259</v>
      </c>
      <c r="C339" s="48" t="s">
        <v>94</v>
      </c>
      <c r="D339" s="49">
        <f>Source!I521</f>
        <v>5.2643999999999998E-3</v>
      </c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  <c r="CZ339" s="16"/>
      <c r="DA339" s="16"/>
      <c r="DB339" s="16"/>
      <c r="DC339" s="16"/>
      <c r="DD339" s="16"/>
      <c r="DE339" s="16"/>
      <c r="DF339" s="16"/>
      <c r="DG339" s="16"/>
      <c r="DH339" s="16"/>
      <c r="DI339" s="16"/>
      <c r="DJ339" s="1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6"/>
      <c r="EZ339" s="16"/>
      <c r="FA339" s="16"/>
      <c r="FB339" s="16"/>
      <c r="FC339" s="16"/>
      <c r="FD339" s="16"/>
      <c r="FE339" s="16"/>
      <c r="FF339" s="16"/>
      <c r="FG339" s="16"/>
      <c r="FH339" s="16"/>
      <c r="FI339" s="16"/>
      <c r="FJ339" s="16"/>
      <c r="FK339" s="16"/>
      <c r="FL339" s="16"/>
      <c r="FM339" s="16"/>
      <c r="FN339" s="16"/>
      <c r="FO339" s="16"/>
      <c r="FP339" s="16"/>
      <c r="FQ339" s="16"/>
      <c r="FR339" s="16"/>
      <c r="FS339" s="16"/>
      <c r="FT339" s="16"/>
      <c r="FU339" s="16"/>
      <c r="FV339" s="16"/>
      <c r="FW339" s="16"/>
      <c r="FX339" s="16"/>
      <c r="FY339" s="16"/>
      <c r="FZ339" s="16"/>
      <c r="GA339" s="16"/>
      <c r="GB339" s="16"/>
      <c r="GC339" s="16"/>
      <c r="GD339" s="16"/>
      <c r="GE339" s="16"/>
      <c r="GF339" s="16"/>
      <c r="GG339" s="16"/>
      <c r="GH339" s="16"/>
      <c r="GI339" s="16"/>
      <c r="GJ339" s="16"/>
      <c r="GK339" s="16"/>
      <c r="GL339" s="16"/>
      <c r="GM339" s="16"/>
      <c r="GN339" s="16"/>
      <c r="GO339" s="16"/>
      <c r="GP339" s="16"/>
      <c r="GQ339" s="16"/>
      <c r="GR339" s="16"/>
      <c r="GS339" s="16"/>
      <c r="GT339" s="16"/>
      <c r="GU339" s="16"/>
      <c r="GV339" s="16"/>
      <c r="GW339" s="16"/>
      <c r="GX339" s="16"/>
      <c r="GY339" s="16"/>
      <c r="GZ339" s="16"/>
      <c r="HA339" s="16"/>
      <c r="HB339" s="16"/>
      <c r="HC339" s="16"/>
      <c r="HD339" s="16"/>
      <c r="HE339" s="16"/>
      <c r="HF339" s="16"/>
      <c r="HG339" s="16"/>
      <c r="HH339" s="16"/>
      <c r="HI339" s="16"/>
      <c r="HJ339" s="16"/>
      <c r="HK339" s="16"/>
      <c r="HL339" s="16"/>
      <c r="HM339" s="16"/>
      <c r="HN339" s="16"/>
      <c r="HO339" s="16"/>
      <c r="HP339" s="16"/>
      <c r="HQ339" s="16"/>
      <c r="HR339" s="16"/>
      <c r="HS339" s="16"/>
      <c r="HT339" s="16"/>
      <c r="HU339" s="16"/>
      <c r="HV339" s="16"/>
      <c r="HW339" s="16"/>
      <c r="HX339" s="16"/>
      <c r="HY339" s="16"/>
      <c r="HZ339" s="16"/>
      <c r="IA339" s="16"/>
      <c r="IB339" s="16"/>
      <c r="IC339" s="16"/>
      <c r="ID339" s="16"/>
      <c r="IE339" s="16"/>
      <c r="IF339" s="16"/>
      <c r="IG339" s="16"/>
      <c r="IH339" s="16"/>
      <c r="II339" s="16"/>
      <c r="IJ339" s="16"/>
      <c r="IK339" s="16"/>
      <c r="IL339" s="16"/>
      <c r="IM339" s="16"/>
      <c r="IN339" s="16"/>
      <c r="IO339" s="16"/>
      <c r="IP339" s="16"/>
      <c r="IQ339" s="16"/>
      <c r="IR339" s="16"/>
      <c r="IS339" s="16"/>
      <c r="IT339" s="16"/>
      <c r="IU339" s="16"/>
    </row>
    <row r="341" spans="1:255" x14ac:dyDescent="0.2">
      <c r="A341" s="58" t="s">
        <v>992</v>
      </c>
      <c r="B341" s="59"/>
      <c r="C341" s="60"/>
      <c r="D341" s="60"/>
      <c r="BZ341" s="26">
        <f>C341</f>
        <v>0</v>
      </c>
      <c r="IU341" s="16"/>
    </row>
    <row r="342" spans="1:255" s="62" customFormat="1" ht="11.25" x14ac:dyDescent="0.2">
      <c r="A342" s="61"/>
      <c r="B342" s="63" t="s">
        <v>993</v>
      </c>
      <c r="C342" s="64" t="s">
        <v>994</v>
      </c>
      <c r="D342" s="64"/>
    </row>
    <row r="343" spans="1:255" x14ac:dyDescent="0.2">
      <c r="A343" s="12"/>
      <c r="B343" s="8" t="s">
        <v>995</v>
      </c>
      <c r="C343" s="12"/>
      <c r="D343" s="12"/>
    </row>
    <row r="344" spans="1:255" x14ac:dyDescent="0.2">
      <c r="A344" s="58" t="s">
        <v>996</v>
      </c>
      <c r="B344" s="59"/>
      <c r="C344" s="60"/>
      <c r="D344" s="60"/>
      <c r="BZ344" s="26">
        <f>C344</f>
        <v>0</v>
      </c>
      <c r="IU344" s="16"/>
    </row>
    <row r="345" spans="1:255" s="62" customFormat="1" ht="11.25" x14ac:dyDescent="0.2">
      <c r="A345" s="61"/>
      <c r="B345" s="63" t="s">
        <v>993</v>
      </c>
      <c r="C345" s="64" t="s">
        <v>994</v>
      </c>
      <c r="D345" s="64"/>
    </row>
    <row r="346" spans="1:255" x14ac:dyDescent="0.2">
      <c r="A346" s="12"/>
      <c r="B346" s="8" t="s">
        <v>995</v>
      </c>
      <c r="C346" s="12"/>
      <c r="D346" s="12"/>
    </row>
    <row r="348" spans="1:255" x14ac:dyDescent="0.2">
      <c r="A348" s="65"/>
      <c r="B348" s="65"/>
    </row>
  </sheetData>
  <mergeCells count="21">
    <mergeCell ref="C342:D342"/>
    <mergeCell ref="C344:D344"/>
    <mergeCell ref="C345:D345"/>
    <mergeCell ref="B101:D101"/>
    <mergeCell ref="B147:D147"/>
    <mergeCell ref="B206:D206"/>
    <mergeCell ref="B253:D253"/>
    <mergeCell ref="B270:D270"/>
    <mergeCell ref="C341:D341"/>
    <mergeCell ref="B11:D11"/>
    <mergeCell ref="B12:D12"/>
    <mergeCell ref="B13:D13"/>
    <mergeCell ref="B24:D24"/>
    <mergeCell ref="B59:D59"/>
    <mergeCell ref="B70:D70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/>
  </sheetViews>
  <sheetFormatPr defaultRowHeight="12.75" x14ac:dyDescent="0.2"/>
  <sheetData>
    <row r="1" spans="1:6" x14ac:dyDescent="0.2">
      <c r="B1" t="s">
        <v>946</v>
      </c>
    </row>
    <row r="3" spans="1:6" x14ac:dyDescent="0.2">
      <c r="A3">
        <v>0</v>
      </c>
      <c r="B3" t="s">
        <v>947</v>
      </c>
    </row>
    <row r="4" spans="1:6" x14ac:dyDescent="0.2">
      <c r="A4">
        <v>1</v>
      </c>
      <c r="B4" t="s">
        <v>948</v>
      </c>
    </row>
    <row r="5" spans="1:6" x14ac:dyDescent="0.2">
      <c r="A5">
        <v>0</v>
      </c>
      <c r="B5" t="s">
        <v>949</v>
      </c>
    </row>
    <row r="6" spans="1:6" x14ac:dyDescent="0.2">
      <c r="A6">
        <v>1</v>
      </c>
      <c r="B6" t="s">
        <v>950</v>
      </c>
    </row>
    <row r="7" spans="1:6" x14ac:dyDescent="0.2">
      <c r="A7">
        <v>0</v>
      </c>
      <c r="B7" t="s">
        <v>951</v>
      </c>
    </row>
    <row r="8" spans="1:6" x14ac:dyDescent="0.2">
      <c r="A8">
        <v>2</v>
      </c>
      <c r="B8" t="s">
        <v>952</v>
      </c>
    </row>
    <row r="9" spans="1:6" x14ac:dyDescent="0.2">
      <c r="A9">
        <v>0</v>
      </c>
      <c r="B9" t="s">
        <v>953</v>
      </c>
    </row>
    <row r="13" spans="1:6" x14ac:dyDescent="0.2">
      <c r="A13">
        <v>3</v>
      </c>
      <c r="B13" t="s">
        <v>973</v>
      </c>
      <c r="D13" t="s">
        <v>974</v>
      </c>
      <c r="F13" t="s">
        <v>975</v>
      </c>
    </row>
    <row r="14" spans="1:6" x14ac:dyDescent="0.2">
      <c r="A14">
        <v>4</v>
      </c>
      <c r="B14" t="s">
        <v>976</v>
      </c>
      <c r="D14" t="s">
        <v>977</v>
      </c>
      <c r="F14" t="s">
        <v>978</v>
      </c>
    </row>
    <row r="15" spans="1:6" x14ac:dyDescent="0.2">
      <c r="A15">
        <v>4</v>
      </c>
      <c r="B15" t="s">
        <v>976</v>
      </c>
      <c r="D15" t="s">
        <v>977</v>
      </c>
      <c r="F15" t="s">
        <v>980</v>
      </c>
    </row>
    <row r="16" spans="1:6" x14ac:dyDescent="0.2">
      <c r="A16">
        <v>4</v>
      </c>
      <c r="B16" t="s">
        <v>976</v>
      </c>
      <c r="D16" t="s">
        <v>977</v>
      </c>
      <c r="F16" t="s">
        <v>982</v>
      </c>
    </row>
    <row r="17" spans="1:6" x14ac:dyDescent="0.2">
      <c r="A17">
        <v>4</v>
      </c>
      <c r="B17" t="s">
        <v>976</v>
      </c>
      <c r="D17" t="s">
        <v>977</v>
      </c>
      <c r="F17" t="s">
        <v>984</v>
      </c>
    </row>
    <row r="18" spans="1:6" x14ac:dyDescent="0.2">
      <c r="A18">
        <v>4</v>
      </c>
      <c r="B18" t="s">
        <v>976</v>
      </c>
      <c r="D18" t="s">
        <v>977</v>
      </c>
      <c r="F18" t="s">
        <v>986</v>
      </c>
    </row>
    <row r="19" spans="1:6" x14ac:dyDescent="0.2">
      <c r="A19">
        <v>4</v>
      </c>
      <c r="B19" t="s">
        <v>976</v>
      </c>
      <c r="D19" t="s">
        <v>977</v>
      </c>
      <c r="F19" t="s">
        <v>988</v>
      </c>
    </row>
    <row r="20" spans="1:6" x14ac:dyDescent="0.2">
      <c r="A20">
        <v>4</v>
      </c>
      <c r="B20" t="s">
        <v>976</v>
      </c>
      <c r="D20" t="s">
        <v>977</v>
      </c>
      <c r="F20" t="s">
        <v>990</v>
      </c>
    </row>
    <row r="21" spans="1:6" x14ac:dyDescent="0.2">
      <c r="A21">
        <v>999</v>
      </c>
      <c r="B21" t="s">
        <v>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642"/>
  <sheetViews>
    <sheetView workbookViewId="0">
      <selection activeCell="A638" sqref="A638:AN638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954</v>
      </c>
    </row>
    <row r="6" spans="1:246" x14ac:dyDescent="0.2">
      <c r="IK6">
        <v>350</v>
      </c>
      <c r="IL6" t="s">
        <v>942</v>
      </c>
    </row>
    <row r="7" spans="1:246" x14ac:dyDescent="0.2">
      <c r="IK7">
        <v>1</v>
      </c>
      <c r="IL7" t="s">
        <v>943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944</v>
      </c>
      <c r="IL9" t="s">
        <v>945</v>
      </c>
    </row>
    <row r="10" spans="1:246" x14ac:dyDescent="0.2">
      <c r="IK10">
        <v>1</v>
      </c>
      <c r="IL10" t="s">
        <v>939</v>
      </c>
    </row>
    <row r="11" spans="1:246" x14ac:dyDescent="0.2">
      <c r="IK11" t="s">
        <v>940</v>
      </c>
      <c r="IL11" t="s">
        <v>941</v>
      </c>
    </row>
    <row r="12" spans="1:246" x14ac:dyDescent="0.2">
      <c r="A12" s="1">
        <v>1</v>
      </c>
      <c r="B12" s="1">
        <v>637</v>
      </c>
      <c r="C12" s="1">
        <v>1</v>
      </c>
      <c r="D12" s="1">
        <f>ROW(A583)</f>
        <v>583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6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487104520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938</v>
      </c>
      <c r="CR12" s="1" t="s">
        <v>15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B583</f>
        <v>637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5.6.1 Устройство кровли</v>
      </c>
      <c r="G18" s="2" t="str">
        <f t="shared" si="0"/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48:20:0043601:296. 2-й этап строительства -  корпус 2 (поз. 18.2)</v>
      </c>
      <c r="H18" s="2"/>
      <c r="I18" s="2"/>
      <c r="J18" s="2"/>
      <c r="K18" s="2"/>
      <c r="L18" s="2"/>
      <c r="M18" s="2"/>
      <c r="N18" s="2"/>
      <c r="O18" s="2">
        <f t="shared" ref="O18:AT18" si="1">O583</f>
        <v>5776107</v>
      </c>
      <c r="P18" s="2">
        <f t="shared" si="1"/>
        <v>4385746</v>
      </c>
      <c r="Q18" s="2">
        <f t="shared" si="1"/>
        <v>216633</v>
      </c>
      <c r="R18" s="2">
        <f t="shared" si="1"/>
        <v>70963</v>
      </c>
      <c r="S18" s="2">
        <f t="shared" si="1"/>
        <v>1173728</v>
      </c>
      <c r="T18" s="2">
        <f t="shared" si="1"/>
        <v>0</v>
      </c>
      <c r="U18" s="2">
        <f t="shared" si="1"/>
        <v>3056.1134317999999</v>
      </c>
      <c r="V18" s="2">
        <f t="shared" si="1"/>
        <v>135.312592</v>
      </c>
      <c r="W18" s="2">
        <f t="shared" si="1"/>
        <v>0</v>
      </c>
      <c r="X18" s="2">
        <f t="shared" si="1"/>
        <v>1332274</v>
      </c>
      <c r="Y18" s="2">
        <f t="shared" si="1"/>
        <v>721543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7829924</v>
      </c>
      <c r="AS18" s="2">
        <f t="shared" si="1"/>
        <v>7829924</v>
      </c>
      <c r="AT18" s="2">
        <f t="shared" si="1"/>
        <v>0</v>
      </c>
      <c r="AU18" s="2">
        <f t="shared" ref="AU18:BZ18" si="2">AU583</f>
        <v>0</v>
      </c>
      <c r="AV18" s="2">
        <f t="shared" si="2"/>
        <v>4385746</v>
      </c>
      <c r="AW18" s="2">
        <f t="shared" si="2"/>
        <v>4385746</v>
      </c>
      <c r="AX18" s="2">
        <f t="shared" si="2"/>
        <v>0</v>
      </c>
      <c r="AY18" s="2">
        <f t="shared" si="2"/>
        <v>4385746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CA583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DG583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EM583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FS583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ROW(A553)</f>
        <v>553</v>
      </c>
      <c r="E20" s="1"/>
      <c r="F20" s="1" t="s">
        <v>16</v>
      </c>
      <c r="G20" s="1" t="s">
        <v>17</v>
      </c>
      <c r="H20" s="1" t="s">
        <v>6</v>
      </c>
      <c r="I20" s="1">
        <v>0</v>
      </c>
      <c r="J20" s="1" t="s">
        <v>6</v>
      </c>
      <c r="K20" s="1">
        <v>-1</v>
      </c>
      <c r="L20" s="1" t="s">
        <v>16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B553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5.6.1</v>
      </c>
      <c r="G22" s="2" t="str">
        <f t="shared" si="7"/>
        <v>Устройство кровли</v>
      </c>
      <c r="H22" s="2"/>
      <c r="I22" s="2"/>
      <c r="J22" s="2"/>
      <c r="K22" s="2"/>
      <c r="L22" s="2"/>
      <c r="M22" s="2"/>
      <c r="N22" s="2"/>
      <c r="O22" s="2">
        <f t="shared" ref="O22:AT22" si="8">O553</f>
        <v>5776107</v>
      </c>
      <c r="P22" s="2">
        <f t="shared" si="8"/>
        <v>4385746</v>
      </c>
      <c r="Q22" s="2">
        <f t="shared" si="8"/>
        <v>216633</v>
      </c>
      <c r="R22" s="2">
        <f t="shared" si="8"/>
        <v>70963</v>
      </c>
      <c r="S22" s="2">
        <f t="shared" si="8"/>
        <v>1173728</v>
      </c>
      <c r="T22" s="2">
        <f t="shared" si="8"/>
        <v>0</v>
      </c>
      <c r="U22" s="2">
        <f t="shared" si="8"/>
        <v>3056.1134317999999</v>
      </c>
      <c r="V22" s="2">
        <f t="shared" si="8"/>
        <v>135.312592</v>
      </c>
      <c r="W22" s="2">
        <f t="shared" si="8"/>
        <v>0</v>
      </c>
      <c r="X22" s="2">
        <f t="shared" si="8"/>
        <v>1332274</v>
      </c>
      <c r="Y22" s="2">
        <f t="shared" si="8"/>
        <v>721543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7829924</v>
      </c>
      <c r="AS22" s="2">
        <f t="shared" si="8"/>
        <v>7829924</v>
      </c>
      <c r="AT22" s="2">
        <f t="shared" si="8"/>
        <v>0</v>
      </c>
      <c r="AU22" s="2">
        <f t="shared" ref="AU22:BZ22" si="9">AU553</f>
        <v>0</v>
      </c>
      <c r="AV22" s="2">
        <f t="shared" si="9"/>
        <v>4385746</v>
      </c>
      <c r="AW22" s="2">
        <f t="shared" si="9"/>
        <v>4385746</v>
      </c>
      <c r="AX22" s="2">
        <f t="shared" si="9"/>
        <v>0</v>
      </c>
      <c r="AY22" s="2">
        <f t="shared" si="9"/>
        <v>4385746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CA553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DG553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EM553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FS553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ROW(A113)</f>
        <v>113</v>
      </c>
      <c r="E24" s="1"/>
      <c r="F24" s="1" t="s">
        <v>18</v>
      </c>
      <c r="G24" s="1" t="s">
        <v>19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B113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Кровля основного ковра</v>
      </c>
      <c r="H26" s="2"/>
      <c r="I26" s="2"/>
      <c r="J26" s="2"/>
      <c r="K26" s="2"/>
      <c r="L26" s="2"/>
      <c r="M26" s="2"/>
      <c r="N26" s="2"/>
      <c r="O26" s="2">
        <f t="shared" ref="O26:AT26" si="15">O113</f>
        <v>4256548</v>
      </c>
      <c r="P26" s="2">
        <f t="shared" si="15"/>
        <v>3209749</v>
      </c>
      <c r="Q26" s="2">
        <f t="shared" si="15"/>
        <v>176364</v>
      </c>
      <c r="R26" s="2">
        <f t="shared" si="15"/>
        <v>58929</v>
      </c>
      <c r="S26" s="2">
        <f t="shared" si="15"/>
        <v>870435</v>
      </c>
      <c r="T26" s="2">
        <f t="shared" si="15"/>
        <v>0</v>
      </c>
      <c r="U26" s="2">
        <f t="shared" si="15"/>
        <v>2290.3993486999998</v>
      </c>
      <c r="V26" s="2">
        <f t="shared" si="15"/>
        <v>112.97402700000001</v>
      </c>
      <c r="W26" s="2">
        <f t="shared" si="15"/>
        <v>0</v>
      </c>
      <c r="X26" s="2">
        <f t="shared" si="15"/>
        <v>1014254</v>
      </c>
      <c r="Y26" s="2">
        <f t="shared" si="15"/>
        <v>535693</v>
      </c>
      <c r="Z26" s="2">
        <f t="shared" si="15"/>
        <v>0</v>
      </c>
      <c r="AA26" s="2">
        <f t="shared" si="15"/>
        <v>0</v>
      </c>
      <c r="AB26" s="2">
        <f t="shared" si="15"/>
        <v>4256548</v>
      </c>
      <c r="AC26" s="2">
        <f t="shared" si="15"/>
        <v>3209749</v>
      </c>
      <c r="AD26" s="2">
        <f t="shared" si="15"/>
        <v>176364</v>
      </c>
      <c r="AE26" s="2">
        <f t="shared" si="15"/>
        <v>58929</v>
      </c>
      <c r="AF26" s="2">
        <f t="shared" si="15"/>
        <v>870435</v>
      </c>
      <c r="AG26" s="2">
        <f t="shared" si="15"/>
        <v>0</v>
      </c>
      <c r="AH26" s="2">
        <f t="shared" si="15"/>
        <v>2290.3993486999998</v>
      </c>
      <c r="AI26" s="2">
        <f t="shared" si="15"/>
        <v>112.97402700000001</v>
      </c>
      <c r="AJ26" s="2">
        <f t="shared" si="15"/>
        <v>0</v>
      </c>
      <c r="AK26" s="2">
        <f t="shared" si="15"/>
        <v>1014254</v>
      </c>
      <c r="AL26" s="2">
        <f t="shared" si="15"/>
        <v>535693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5806495</v>
      </c>
      <c r="AS26" s="2">
        <f t="shared" si="15"/>
        <v>5806495</v>
      </c>
      <c r="AT26" s="2">
        <f t="shared" si="15"/>
        <v>0</v>
      </c>
      <c r="AU26" s="2">
        <f t="shared" ref="AU26:BZ26" si="16">AU113</f>
        <v>0</v>
      </c>
      <c r="AV26" s="2">
        <f t="shared" si="16"/>
        <v>3209749</v>
      </c>
      <c r="AW26" s="2">
        <f t="shared" si="16"/>
        <v>3209749</v>
      </c>
      <c r="AX26" s="2">
        <f t="shared" si="16"/>
        <v>0</v>
      </c>
      <c r="AY26" s="2">
        <f t="shared" si="16"/>
        <v>3209749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CA113</f>
        <v>5806495</v>
      </c>
      <c r="CB26" s="2">
        <f t="shared" si="17"/>
        <v>5806495</v>
      </c>
      <c r="CC26" s="2">
        <f t="shared" si="17"/>
        <v>0</v>
      </c>
      <c r="CD26" s="2">
        <f t="shared" si="17"/>
        <v>0</v>
      </c>
      <c r="CE26" s="2">
        <f t="shared" si="17"/>
        <v>3209749</v>
      </c>
      <c r="CF26" s="2">
        <f t="shared" si="17"/>
        <v>3209749</v>
      </c>
      <c r="CG26" s="2">
        <f t="shared" si="17"/>
        <v>0</v>
      </c>
      <c r="CH26" s="2">
        <f t="shared" si="17"/>
        <v>3209749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DG113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EM113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FS113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6</v>
      </c>
      <c r="G28" t="s">
        <v>20</v>
      </c>
      <c r="H28" t="s">
        <v>6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ROW(SmtRes!A5)</f>
        <v>5</v>
      </c>
      <c r="D29">
        <f>ROW(EtalonRes!A4)</f>
        <v>4</v>
      </c>
      <c r="E29" t="s">
        <v>21</v>
      </c>
      <c r="F29" t="s">
        <v>22</v>
      </c>
      <c r="G29" t="s">
        <v>23</v>
      </c>
      <c r="H29" t="s">
        <v>24</v>
      </c>
      <c r="I29">
        <v>9.8930000000000007</v>
      </c>
      <c r="J29">
        <v>0</v>
      </c>
      <c r="K29">
        <v>9.8930000000000007</v>
      </c>
      <c r="O29">
        <f t="shared" ref="O29:O60" si="21">ROUND(CP29,0)</f>
        <v>159691</v>
      </c>
      <c r="P29">
        <f t="shared" ref="P29:P60" si="22">ROUND(CQ29*I29,0)</f>
        <v>146429</v>
      </c>
      <c r="Q29">
        <f t="shared" ref="Q29:Q60" si="23">ROUND(CR29*I29,0)</f>
        <v>204</v>
      </c>
      <c r="R29">
        <f t="shared" ref="R29:R60" si="24">ROUND(CS29*I29,0)</f>
        <v>102</v>
      </c>
      <c r="S29">
        <f t="shared" ref="S29:S60" si="25">ROUND(CT29*I29,0)</f>
        <v>13058</v>
      </c>
      <c r="T29">
        <f t="shared" ref="T29:T60" si="26">ROUND(CU29*I29,0)</f>
        <v>0</v>
      </c>
      <c r="U29">
        <f t="shared" ref="U29:U60" si="27">ROUND(CV29*I29,7)</f>
        <v>34.130850000000002</v>
      </c>
      <c r="V29">
        <f t="shared" ref="V29:V60" si="28">ROUND(CW29*I29,7)</f>
        <v>0.19786000000000001</v>
      </c>
      <c r="W29">
        <f t="shared" ref="W29:W60" si="29">ROUND(CX29*I29,0)</f>
        <v>0</v>
      </c>
      <c r="X29">
        <f t="shared" ref="X29:X60" si="30">ROUND(CY29,0)</f>
        <v>14739</v>
      </c>
      <c r="Y29">
        <f t="shared" ref="Y29:Y60" si="31">ROUND(CZ29,0)</f>
        <v>8554</v>
      </c>
      <c r="AA29">
        <v>92818266</v>
      </c>
      <c r="AB29">
        <f t="shared" ref="AB29:AB60" si="32">ROUND((AC29+AD29+AF29),2)</f>
        <v>1522.8</v>
      </c>
      <c r="AC29">
        <f t="shared" ref="AC29:AC40" si="33">ROUND((ES29),2)</f>
        <v>1492.06</v>
      </c>
      <c r="AD29">
        <f t="shared" ref="AD29:AD40" si="34">ROUND((((ET29)-(EU29))+AE29),2)</f>
        <v>1.31</v>
      </c>
      <c r="AE29">
        <f t="shared" ref="AE29:AF31" si="35">ROUND((EU29),2)</f>
        <v>0.23</v>
      </c>
      <c r="AF29">
        <f t="shared" si="35"/>
        <v>29.43</v>
      </c>
      <c r="AG29">
        <f t="shared" ref="AG29:AG60" si="36">ROUND((AP29),2)</f>
        <v>0</v>
      </c>
      <c r="AH29">
        <f t="shared" ref="AH29:AI31" si="37">(EW29)</f>
        <v>3.45</v>
      </c>
      <c r="AI29">
        <f t="shared" si="37"/>
        <v>0.02</v>
      </c>
      <c r="AJ29">
        <f t="shared" ref="AJ29:AJ60" si="38">(AS29)</f>
        <v>0</v>
      </c>
      <c r="AK29">
        <v>1522.8</v>
      </c>
      <c r="AL29">
        <v>1492.06</v>
      </c>
      <c r="AM29">
        <v>1.31</v>
      </c>
      <c r="AN29">
        <v>0.23</v>
      </c>
      <c r="AO29">
        <v>29.43</v>
      </c>
      <c r="AP29">
        <v>0</v>
      </c>
      <c r="AQ29">
        <v>3.45</v>
      </c>
      <c r="AR29">
        <v>0.02</v>
      </c>
      <c r="AS29">
        <v>0</v>
      </c>
      <c r="AT29">
        <v>112</v>
      </c>
      <c r="AU29">
        <v>65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25</v>
      </c>
      <c r="BM29">
        <v>11001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112</v>
      </c>
      <c r="CA29">
        <v>65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ref="CP29:CP60" si="39">(P29+Q29+S29)</f>
        <v>159691</v>
      </c>
      <c r="CQ29">
        <f t="shared" ref="CQ29:CQ38" si="40">AC29*BC29</f>
        <v>14801.235199999999</v>
      </c>
      <c r="CR29">
        <f t="shared" ref="CR29:CR38" si="41">AD29*BB29</f>
        <v>20.593200000000003</v>
      </c>
      <c r="CS29">
        <f t="shared" ref="CS29:CS60" si="42">AE29*BS29</f>
        <v>10.3155</v>
      </c>
      <c r="CT29">
        <f t="shared" ref="CT29:CT60" si="43">AF29*BA29</f>
        <v>1319.9355</v>
      </c>
      <c r="CU29">
        <f t="shared" ref="CU29:CU60" si="44">AG29</f>
        <v>0</v>
      </c>
      <c r="CV29">
        <f t="shared" ref="CV29:CV60" si="45">AH29</f>
        <v>3.45</v>
      </c>
      <c r="CW29">
        <f t="shared" ref="CW29:CW60" si="46">AI29</f>
        <v>0.02</v>
      </c>
      <c r="CX29">
        <f t="shared" ref="CX29:CX60" si="47">AJ29</f>
        <v>0</v>
      </c>
      <c r="CY29">
        <f t="shared" ref="CY29:CY60" si="48">(((S29+R29)*AT29)/100)</f>
        <v>14739.2</v>
      </c>
      <c r="CZ29">
        <f t="shared" ref="CZ29:CZ60" si="49">(((S29+R29)*AU29)/100)</f>
        <v>8554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24</v>
      </c>
      <c r="DW29" t="s">
        <v>24</v>
      </c>
      <c r="DX29">
        <v>100</v>
      </c>
      <c r="DZ29" t="s">
        <v>6</v>
      </c>
      <c r="EA29" t="s">
        <v>6</v>
      </c>
      <c r="EB29" t="s">
        <v>6</v>
      </c>
      <c r="EC29" t="s">
        <v>6</v>
      </c>
      <c r="EE29">
        <v>66696406</v>
      </c>
      <c r="EF29">
        <v>2</v>
      </c>
      <c r="EG29" t="s">
        <v>26</v>
      </c>
      <c r="EH29">
        <v>11</v>
      </c>
      <c r="EI29" t="s">
        <v>27</v>
      </c>
      <c r="EJ29">
        <v>1</v>
      </c>
      <c r="EK29">
        <v>11001</v>
      </c>
      <c r="EL29" t="s">
        <v>27</v>
      </c>
      <c r="EM29" t="s">
        <v>28</v>
      </c>
      <c r="EO29" t="s">
        <v>6</v>
      </c>
      <c r="EQ29">
        <v>131072</v>
      </c>
      <c r="ER29">
        <v>1522.8</v>
      </c>
      <c r="ES29">
        <v>1492.06</v>
      </c>
      <c r="ET29">
        <v>1.31</v>
      </c>
      <c r="EU29">
        <v>0.23</v>
      </c>
      <c r="EV29">
        <v>29.43</v>
      </c>
      <c r="EW29">
        <v>3.45</v>
      </c>
      <c r="EX29">
        <v>0.02</v>
      </c>
      <c r="EY29">
        <v>0</v>
      </c>
      <c r="FQ29">
        <v>0</v>
      </c>
      <c r="FR29">
        <v>0</v>
      </c>
      <c r="FS29">
        <v>0</v>
      </c>
      <c r="FX29">
        <v>112</v>
      </c>
      <c r="FY29">
        <v>65</v>
      </c>
      <c r="GA29" t="s">
        <v>6</v>
      </c>
      <c r="GD29">
        <v>1</v>
      </c>
      <c r="GF29">
        <v>-1176717792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ref="GL29:GL60" si="50">ROUND(IF(AND(BH29=3,BI29=3,FS29&lt;&gt;0),P29,0),0)</f>
        <v>0</v>
      </c>
      <c r="GM29">
        <f t="shared" ref="GM29:GM60" si="51">ROUND(O29+X29+Y29,0)+GX29</f>
        <v>182984</v>
      </c>
      <c r="GN29">
        <f t="shared" ref="GN29:GN60" si="52">IF(OR(BI29=0,BI29=1),GM29-GX29,0)</f>
        <v>182984</v>
      </c>
      <c r="GO29">
        <f t="shared" ref="GO29:GO60" si="53">IF(BI29=2,GM29-GX29,0)</f>
        <v>0</v>
      </c>
      <c r="GP29">
        <f t="shared" ref="GP29:GP60" si="54">IF(BI29=4,GM29-GX29,0)</f>
        <v>0</v>
      </c>
      <c r="GR29">
        <v>0</v>
      </c>
      <c r="GS29">
        <v>3</v>
      </c>
      <c r="GT29">
        <v>0</v>
      </c>
      <c r="GU29" t="s">
        <v>6</v>
      </c>
      <c r="GV29">
        <f t="shared" ref="GV29:GV60" si="55">ROUND((GT29),2)</f>
        <v>0</v>
      </c>
      <c r="GW29">
        <v>1</v>
      </c>
      <c r="GX29">
        <f t="shared" ref="GX29:GX60" si="56">ROUND(HC29*I29,0)</f>
        <v>0</v>
      </c>
      <c r="HA29">
        <v>0</v>
      </c>
      <c r="HB29">
        <v>0</v>
      </c>
      <c r="HC29">
        <f t="shared" ref="HC29:HC60" si="57">GV29*GW29</f>
        <v>0</v>
      </c>
      <c r="HE29" t="s">
        <v>6</v>
      </c>
      <c r="HF29" t="s">
        <v>6</v>
      </c>
      <c r="HM29" t="s">
        <v>6</v>
      </c>
      <c r="HN29" t="s">
        <v>29</v>
      </c>
      <c r="HO29" t="s">
        <v>30</v>
      </c>
      <c r="HP29" t="s">
        <v>27</v>
      </c>
      <c r="HQ29" t="s">
        <v>27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4</v>
      </c>
      <c r="E30" t="s">
        <v>31</v>
      </c>
      <c r="F30" t="s">
        <v>32</v>
      </c>
      <c r="G30" t="s">
        <v>33</v>
      </c>
      <c r="H30" t="str">
        <f>'1.Ведомость'!C27</f>
        <v>м2</v>
      </c>
      <c r="I30">
        <f>I29*J30</f>
        <v>-1210.9032</v>
      </c>
      <c r="J30">
        <v>-122.39999999999999</v>
      </c>
      <c r="K30">
        <v>-122.4</v>
      </c>
      <c r="O30">
        <f t="shared" si="21"/>
        <v>-146428</v>
      </c>
      <c r="P30">
        <f t="shared" si="22"/>
        <v>-146428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92818266</v>
      </c>
      <c r="AB30">
        <f t="shared" si="32"/>
        <v>12.19</v>
      </c>
      <c r="AC30">
        <f t="shared" si="33"/>
        <v>12.19</v>
      </c>
      <c r="AD30">
        <f t="shared" si="34"/>
        <v>0</v>
      </c>
      <c r="AE30">
        <f t="shared" si="35"/>
        <v>0</v>
      </c>
      <c r="AF30">
        <f t="shared" si="35"/>
        <v>0</v>
      </c>
      <c r="AG30">
        <f t="shared" si="36"/>
        <v>0</v>
      </c>
      <c r="AH30">
        <f t="shared" si="37"/>
        <v>0</v>
      </c>
      <c r="AI30">
        <f t="shared" si="37"/>
        <v>0</v>
      </c>
      <c r="AJ30">
        <f t="shared" si="38"/>
        <v>0</v>
      </c>
      <c r="AK30">
        <v>12.19</v>
      </c>
      <c r="AL30">
        <v>12.19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112</v>
      </c>
      <c r="AU30">
        <v>65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35</v>
      </c>
      <c r="BM30">
        <v>11001</v>
      </c>
      <c r="BN30">
        <v>0</v>
      </c>
      <c r="BO30" t="s">
        <v>6</v>
      </c>
      <c r="BP30">
        <v>0</v>
      </c>
      <c r="BQ30">
        <v>2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112</v>
      </c>
      <c r="CA30">
        <v>65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9"/>
        <v>-146428</v>
      </c>
      <c r="CQ30">
        <f t="shared" si="40"/>
        <v>120.92479999999999</v>
      </c>
      <c r="CR30">
        <f t="shared" si="41"/>
        <v>0</v>
      </c>
      <c r="CS30">
        <f t="shared" si="42"/>
        <v>0</v>
      </c>
      <c r="CT30">
        <f t="shared" si="43"/>
        <v>0</v>
      </c>
      <c r="CU30">
        <f t="shared" si="44"/>
        <v>0</v>
      </c>
      <c r="CV30">
        <f t="shared" si="45"/>
        <v>0</v>
      </c>
      <c r="CW30">
        <f t="shared" si="46"/>
        <v>0</v>
      </c>
      <c r="CX30">
        <f t="shared" si="47"/>
        <v>0</v>
      </c>
      <c r="CY30">
        <f t="shared" si="48"/>
        <v>0</v>
      </c>
      <c r="CZ30">
        <f t="shared" si="49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34</v>
      </c>
      <c r="DW30" t="s">
        <v>34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66696406</v>
      </c>
      <c r="EF30">
        <v>2</v>
      </c>
      <c r="EG30" t="s">
        <v>26</v>
      </c>
      <c r="EH30">
        <v>11</v>
      </c>
      <c r="EI30" t="s">
        <v>27</v>
      </c>
      <c r="EJ30">
        <v>1</v>
      </c>
      <c r="EK30">
        <v>11001</v>
      </c>
      <c r="EL30" t="s">
        <v>27</v>
      </c>
      <c r="EM30" t="s">
        <v>28</v>
      </c>
      <c r="EO30" t="s">
        <v>6</v>
      </c>
      <c r="EQ30">
        <v>0</v>
      </c>
      <c r="ER30">
        <v>12.19</v>
      </c>
      <c r="ES30">
        <v>12.19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112</v>
      </c>
      <c r="FY30">
        <v>65</v>
      </c>
      <c r="GA30" t="s">
        <v>6</v>
      </c>
      <c r="GD30">
        <v>1</v>
      </c>
      <c r="GF30">
        <v>587435244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50"/>
        <v>0</v>
      </c>
      <c r="GM30">
        <f t="shared" si="51"/>
        <v>-146428</v>
      </c>
      <c r="GN30">
        <f t="shared" si="52"/>
        <v>-146428</v>
      </c>
      <c r="GO30">
        <f t="shared" si="53"/>
        <v>0</v>
      </c>
      <c r="GP30">
        <f t="shared" si="54"/>
        <v>0</v>
      </c>
      <c r="GR30">
        <v>0</v>
      </c>
      <c r="GS30">
        <v>3</v>
      </c>
      <c r="GT30">
        <v>0</v>
      </c>
      <c r="GU30" t="s">
        <v>6</v>
      </c>
      <c r="GV30">
        <f t="shared" si="55"/>
        <v>0</v>
      </c>
      <c r="GW30">
        <v>1</v>
      </c>
      <c r="GX30">
        <f t="shared" si="56"/>
        <v>0</v>
      </c>
      <c r="HA30">
        <v>0</v>
      </c>
      <c r="HB30">
        <v>0</v>
      </c>
      <c r="HC30">
        <f t="shared" si="57"/>
        <v>0</v>
      </c>
      <c r="HE30" t="s">
        <v>6</v>
      </c>
      <c r="HF30" t="s">
        <v>6</v>
      </c>
      <c r="HM30" t="s">
        <v>6</v>
      </c>
      <c r="HN30" t="s">
        <v>29</v>
      </c>
      <c r="HO30" t="s">
        <v>30</v>
      </c>
      <c r="HP30" t="s">
        <v>27</v>
      </c>
      <c r="HQ30" t="s">
        <v>27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5</v>
      </c>
      <c r="E31" t="s">
        <v>36</v>
      </c>
      <c r="F31" t="s">
        <v>37</v>
      </c>
      <c r="G31" t="s">
        <v>38</v>
      </c>
      <c r="H31" t="str">
        <f>'1.Ведомость'!C28</f>
        <v>м2</v>
      </c>
      <c r="I31">
        <f>I29*J31</f>
        <v>1137.6949999999999</v>
      </c>
      <c r="J31">
        <v>114.99999999999999</v>
      </c>
      <c r="K31">
        <v>115</v>
      </c>
      <c r="O31">
        <f t="shared" si="21"/>
        <v>40855</v>
      </c>
      <c r="P31">
        <f t="shared" si="22"/>
        <v>40855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92818266</v>
      </c>
      <c r="AB31">
        <f t="shared" si="32"/>
        <v>3.62</v>
      </c>
      <c r="AC31">
        <f t="shared" si="33"/>
        <v>3.62</v>
      </c>
      <c r="AD31">
        <f t="shared" si="34"/>
        <v>0</v>
      </c>
      <c r="AE31">
        <f t="shared" si="35"/>
        <v>0</v>
      </c>
      <c r="AF31">
        <f t="shared" si="35"/>
        <v>0</v>
      </c>
      <c r="AG31">
        <f t="shared" si="36"/>
        <v>0</v>
      </c>
      <c r="AH31">
        <f t="shared" si="37"/>
        <v>0</v>
      </c>
      <c r="AI31">
        <f t="shared" si="37"/>
        <v>0</v>
      </c>
      <c r="AJ31">
        <f t="shared" si="38"/>
        <v>0</v>
      </c>
      <c r="AK31">
        <v>3.62</v>
      </c>
      <c r="AL31">
        <v>3.62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112</v>
      </c>
      <c r="AU31">
        <v>65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39</v>
      </c>
      <c r="BM31">
        <v>11001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112</v>
      </c>
      <c r="CA31">
        <v>65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9"/>
        <v>40855</v>
      </c>
      <c r="CQ31">
        <f t="shared" si="40"/>
        <v>35.910400000000003</v>
      </c>
      <c r="CR31">
        <f t="shared" si="41"/>
        <v>0</v>
      </c>
      <c r="CS31">
        <f t="shared" si="42"/>
        <v>0</v>
      </c>
      <c r="CT31">
        <f t="shared" si="43"/>
        <v>0</v>
      </c>
      <c r="CU31">
        <f t="shared" si="44"/>
        <v>0</v>
      </c>
      <c r="CV31">
        <f t="shared" si="45"/>
        <v>0</v>
      </c>
      <c r="CW31">
        <f t="shared" si="46"/>
        <v>0</v>
      </c>
      <c r="CX31">
        <f t="shared" si="47"/>
        <v>0</v>
      </c>
      <c r="CY31">
        <f t="shared" si="48"/>
        <v>0</v>
      </c>
      <c r="CZ31">
        <f t="shared" si="49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1005</v>
      </c>
      <c r="DV31" t="s">
        <v>34</v>
      </c>
      <c r="DW31" t="s">
        <v>34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66696406</v>
      </c>
      <c r="EF31">
        <v>2</v>
      </c>
      <c r="EG31" t="s">
        <v>26</v>
      </c>
      <c r="EH31">
        <v>11</v>
      </c>
      <c r="EI31" t="s">
        <v>27</v>
      </c>
      <c r="EJ31">
        <v>1</v>
      </c>
      <c r="EK31">
        <v>11001</v>
      </c>
      <c r="EL31" t="s">
        <v>27</v>
      </c>
      <c r="EM31" t="s">
        <v>28</v>
      </c>
      <c r="EO31" t="s">
        <v>6</v>
      </c>
      <c r="EQ31">
        <v>0</v>
      </c>
      <c r="ER31">
        <v>3.62</v>
      </c>
      <c r="ES31">
        <v>3.62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112</v>
      </c>
      <c r="FY31">
        <v>65</v>
      </c>
      <c r="GA31" t="s">
        <v>6</v>
      </c>
      <c r="GD31">
        <v>1</v>
      </c>
      <c r="GF31">
        <v>-1150634800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50"/>
        <v>0</v>
      </c>
      <c r="GM31">
        <f t="shared" si="51"/>
        <v>40855</v>
      </c>
      <c r="GN31">
        <f t="shared" si="52"/>
        <v>40855</v>
      </c>
      <c r="GO31">
        <f t="shared" si="53"/>
        <v>0</v>
      </c>
      <c r="GP31">
        <f t="shared" si="54"/>
        <v>0</v>
      </c>
      <c r="GR31">
        <v>0</v>
      </c>
      <c r="GS31">
        <v>3</v>
      </c>
      <c r="GT31">
        <v>0</v>
      </c>
      <c r="GU31" t="s">
        <v>6</v>
      </c>
      <c r="GV31">
        <f t="shared" si="55"/>
        <v>0</v>
      </c>
      <c r="GW31">
        <v>1</v>
      </c>
      <c r="GX31">
        <f t="shared" si="56"/>
        <v>0</v>
      </c>
      <c r="HA31">
        <v>0</v>
      </c>
      <c r="HB31">
        <v>0</v>
      </c>
      <c r="HC31">
        <f t="shared" si="57"/>
        <v>0</v>
      </c>
      <c r="HE31" t="s">
        <v>6</v>
      </c>
      <c r="HF31" t="s">
        <v>6</v>
      </c>
      <c r="HM31" t="s">
        <v>6</v>
      </c>
      <c r="HN31" t="s">
        <v>29</v>
      </c>
      <c r="HO31" t="s">
        <v>30</v>
      </c>
      <c r="HP31" t="s">
        <v>27</v>
      </c>
      <c r="HQ31" t="s">
        <v>27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ROW(SmtRes!A13)</f>
        <v>13</v>
      </c>
      <c r="D32">
        <f>ROW(EtalonRes!A12)</f>
        <v>12</v>
      </c>
      <c r="E32" t="s">
        <v>40</v>
      </c>
      <c r="F32" t="s">
        <v>41</v>
      </c>
      <c r="G32" t="s">
        <v>42</v>
      </c>
      <c r="H32" t="s">
        <v>24</v>
      </c>
      <c r="I32">
        <v>9.2509999999999994</v>
      </c>
      <c r="J32">
        <v>0</v>
      </c>
      <c r="K32">
        <v>9.2509999999999994</v>
      </c>
      <c r="O32">
        <f t="shared" si="21"/>
        <v>204692</v>
      </c>
      <c r="P32">
        <f t="shared" si="22"/>
        <v>17708</v>
      </c>
      <c r="Q32">
        <f t="shared" si="23"/>
        <v>36124</v>
      </c>
      <c r="R32">
        <f t="shared" si="24"/>
        <v>15323</v>
      </c>
      <c r="S32">
        <f t="shared" si="25"/>
        <v>150860</v>
      </c>
      <c r="T32">
        <f t="shared" si="26"/>
        <v>0</v>
      </c>
      <c r="U32">
        <f t="shared" si="27"/>
        <v>394.3318309</v>
      </c>
      <c r="V32">
        <f t="shared" si="28"/>
        <v>26.550370000000001</v>
      </c>
      <c r="W32">
        <f t="shared" si="29"/>
        <v>0</v>
      </c>
      <c r="X32">
        <f t="shared" si="30"/>
        <v>181139</v>
      </c>
      <c r="Y32">
        <f t="shared" si="31"/>
        <v>94724</v>
      </c>
      <c r="AA32">
        <v>92818266</v>
      </c>
      <c r="AB32">
        <f t="shared" si="32"/>
        <v>804.96</v>
      </c>
      <c r="AC32">
        <f t="shared" si="33"/>
        <v>192.96</v>
      </c>
      <c r="AD32">
        <f t="shared" si="34"/>
        <v>248.4</v>
      </c>
      <c r="AE32">
        <f t="shared" ref="AE32:AE40" si="58">ROUND((EU32),2)</f>
        <v>36.93</v>
      </c>
      <c r="AF32">
        <f>ROUND(((EV32*ROUND(1.2574,7))),2)</f>
        <v>363.6</v>
      </c>
      <c r="AG32">
        <f t="shared" si="36"/>
        <v>0</v>
      </c>
      <c r="AH32">
        <f>((EW32*ROUND(1.2574,7)))</f>
        <v>42.625860000000003</v>
      </c>
      <c r="AI32">
        <f t="shared" ref="AI32:AI40" si="59">(EX32)</f>
        <v>2.87</v>
      </c>
      <c r="AJ32">
        <f t="shared" si="38"/>
        <v>0</v>
      </c>
      <c r="AK32">
        <v>730.53</v>
      </c>
      <c r="AL32">
        <v>192.96</v>
      </c>
      <c r="AM32">
        <v>248.4</v>
      </c>
      <c r="AN32">
        <v>36.93</v>
      </c>
      <c r="AO32">
        <v>289.17</v>
      </c>
      <c r="AP32">
        <v>0</v>
      </c>
      <c r="AQ32">
        <v>33.9</v>
      </c>
      <c r="AR32">
        <v>2.87</v>
      </c>
      <c r="AS32">
        <v>0</v>
      </c>
      <c r="AT32">
        <v>109</v>
      </c>
      <c r="AU32">
        <v>57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43</v>
      </c>
      <c r="BM32">
        <v>12001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109</v>
      </c>
      <c r="CA32">
        <v>57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9"/>
        <v>204692</v>
      </c>
      <c r="CQ32">
        <f t="shared" si="40"/>
        <v>1914.1632</v>
      </c>
      <c r="CR32">
        <f t="shared" si="41"/>
        <v>3904.8480000000004</v>
      </c>
      <c r="CS32">
        <f t="shared" si="42"/>
        <v>1656.3105</v>
      </c>
      <c r="CT32">
        <f t="shared" si="43"/>
        <v>16307.460000000001</v>
      </c>
      <c r="CU32">
        <f t="shared" si="44"/>
        <v>0</v>
      </c>
      <c r="CV32">
        <f t="shared" si="45"/>
        <v>42.625860000000003</v>
      </c>
      <c r="CW32">
        <f t="shared" si="46"/>
        <v>2.87</v>
      </c>
      <c r="CX32">
        <f t="shared" si="47"/>
        <v>0</v>
      </c>
      <c r="CY32">
        <f t="shared" si="48"/>
        <v>181139.47</v>
      </c>
      <c r="CZ32">
        <f t="shared" si="49"/>
        <v>94724.31</v>
      </c>
      <c r="DC32" t="s">
        <v>6</v>
      </c>
      <c r="DD32" t="s">
        <v>6</v>
      </c>
      <c r="DE32" t="s">
        <v>6</v>
      </c>
      <c r="DF32" t="s">
        <v>6</v>
      </c>
      <c r="DG32" t="s">
        <v>44</v>
      </c>
      <c r="DH32" t="s">
        <v>6</v>
      </c>
      <c r="DI32" t="s">
        <v>44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24</v>
      </c>
      <c r="DW32" t="s">
        <v>24</v>
      </c>
      <c r="DX32">
        <v>100</v>
      </c>
      <c r="DZ32" t="s">
        <v>6</v>
      </c>
      <c r="EA32" t="s">
        <v>6</v>
      </c>
      <c r="EB32" t="s">
        <v>6</v>
      </c>
      <c r="EC32" t="s">
        <v>6</v>
      </c>
      <c r="EE32">
        <v>66696407</v>
      </c>
      <c r="EF32">
        <v>2</v>
      </c>
      <c r="EG32" t="s">
        <v>26</v>
      </c>
      <c r="EH32">
        <v>12</v>
      </c>
      <c r="EI32" t="s">
        <v>45</v>
      </c>
      <c r="EJ32">
        <v>1</v>
      </c>
      <c r="EK32">
        <v>12001</v>
      </c>
      <c r="EL32" t="s">
        <v>45</v>
      </c>
      <c r="EM32" t="s">
        <v>46</v>
      </c>
      <c r="EO32" t="s">
        <v>6</v>
      </c>
      <c r="EQ32">
        <v>131072</v>
      </c>
      <c r="ER32">
        <v>730.53</v>
      </c>
      <c r="ES32">
        <v>192.96</v>
      </c>
      <c r="ET32">
        <v>248.4</v>
      </c>
      <c r="EU32">
        <v>36.93</v>
      </c>
      <c r="EV32">
        <v>289.17</v>
      </c>
      <c r="EW32">
        <v>33.9</v>
      </c>
      <c r="EX32">
        <v>2.87</v>
      </c>
      <c r="EY32">
        <v>0</v>
      </c>
      <c r="FQ32">
        <v>0</v>
      </c>
      <c r="FR32">
        <v>0</v>
      </c>
      <c r="FS32">
        <v>0</v>
      </c>
      <c r="FX32">
        <v>109</v>
      </c>
      <c r="FY32">
        <v>57</v>
      </c>
      <c r="GA32" t="s">
        <v>6</v>
      </c>
      <c r="GD32">
        <v>1</v>
      </c>
      <c r="GF32">
        <v>-1748779409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50"/>
        <v>0</v>
      </c>
      <c r="GM32">
        <f t="shared" si="51"/>
        <v>480555</v>
      </c>
      <c r="GN32">
        <f t="shared" si="52"/>
        <v>480555</v>
      </c>
      <c r="GO32">
        <f t="shared" si="53"/>
        <v>0</v>
      </c>
      <c r="GP32">
        <f t="shared" si="54"/>
        <v>0</v>
      </c>
      <c r="GR32">
        <v>0</v>
      </c>
      <c r="GS32">
        <v>3</v>
      </c>
      <c r="GT32">
        <v>0</v>
      </c>
      <c r="GU32" t="s">
        <v>6</v>
      </c>
      <c r="GV32">
        <f t="shared" si="55"/>
        <v>0</v>
      </c>
      <c r="GW32">
        <v>1</v>
      </c>
      <c r="GX32">
        <f t="shared" si="56"/>
        <v>0</v>
      </c>
      <c r="HA32">
        <v>0</v>
      </c>
      <c r="HB32">
        <v>0</v>
      </c>
      <c r="HC32">
        <f t="shared" si="57"/>
        <v>0</v>
      </c>
      <c r="HE32" t="s">
        <v>6</v>
      </c>
      <c r="HF32" t="s">
        <v>6</v>
      </c>
      <c r="HM32" t="s">
        <v>6</v>
      </c>
      <c r="HN32" t="s">
        <v>47</v>
      </c>
      <c r="HO32" t="s">
        <v>48</v>
      </c>
      <c r="HP32" t="s">
        <v>45</v>
      </c>
      <c r="HQ32" t="s">
        <v>45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13</v>
      </c>
      <c r="E33" t="s">
        <v>49</v>
      </c>
      <c r="F33" t="s">
        <v>50</v>
      </c>
      <c r="G33" t="s">
        <v>51</v>
      </c>
      <c r="H33" t="str">
        <f>'1.Ведомость'!C30</f>
        <v>м3</v>
      </c>
      <c r="I33">
        <f>I32*J33</f>
        <v>98.369632199999998</v>
      </c>
      <c r="J33">
        <v>10.633405275105394</v>
      </c>
      <c r="K33">
        <v>10.633405270000001</v>
      </c>
      <c r="O33">
        <f t="shared" si="21"/>
        <v>742331</v>
      </c>
      <c r="P33">
        <f t="shared" si="22"/>
        <v>742331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92818266</v>
      </c>
      <c r="AB33">
        <f t="shared" si="32"/>
        <v>760.72</v>
      </c>
      <c r="AC33">
        <f t="shared" si="33"/>
        <v>760.72</v>
      </c>
      <c r="AD33">
        <f t="shared" si="34"/>
        <v>0</v>
      </c>
      <c r="AE33">
        <f t="shared" si="58"/>
        <v>0</v>
      </c>
      <c r="AF33">
        <f>ROUND((EV33),2)</f>
        <v>0</v>
      </c>
      <c r="AG33">
        <f t="shared" si="36"/>
        <v>0</v>
      </c>
      <c r="AH33">
        <f>(EW33)</f>
        <v>0</v>
      </c>
      <c r="AI33">
        <f t="shared" si="59"/>
        <v>0</v>
      </c>
      <c r="AJ33">
        <f t="shared" si="38"/>
        <v>0</v>
      </c>
      <c r="AK33">
        <v>760.72</v>
      </c>
      <c r="AL33">
        <v>760.72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97</v>
      </c>
      <c r="AU33">
        <v>55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53</v>
      </c>
      <c r="BM33">
        <v>26001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97</v>
      </c>
      <c r="CA33">
        <v>55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9"/>
        <v>742331</v>
      </c>
      <c r="CQ33">
        <f t="shared" si="40"/>
        <v>7546.3424000000005</v>
      </c>
      <c r="CR33">
        <f t="shared" si="41"/>
        <v>0</v>
      </c>
      <c r="CS33">
        <f t="shared" si="42"/>
        <v>0</v>
      </c>
      <c r="CT33">
        <f t="shared" si="43"/>
        <v>0</v>
      </c>
      <c r="CU33">
        <f t="shared" si="44"/>
        <v>0</v>
      </c>
      <c r="CV33">
        <f t="shared" si="45"/>
        <v>0</v>
      </c>
      <c r="CW33">
        <f t="shared" si="46"/>
        <v>0</v>
      </c>
      <c r="CX33">
        <f t="shared" si="47"/>
        <v>0</v>
      </c>
      <c r="CY33">
        <f t="shared" si="48"/>
        <v>0</v>
      </c>
      <c r="CZ33">
        <f t="shared" si="49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52</v>
      </c>
      <c r="DW33" t="s">
        <v>52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66696446</v>
      </c>
      <c r="EF33">
        <v>2</v>
      </c>
      <c r="EG33" t="s">
        <v>26</v>
      </c>
      <c r="EH33">
        <v>20</v>
      </c>
      <c r="EI33" t="s">
        <v>54</v>
      </c>
      <c r="EJ33">
        <v>1</v>
      </c>
      <c r="EK33">
        <v>26001</v>
      </c>
      <c r="EL33" t="s">
        <v>54</v>
      </c>
      <c r="EM33" t="s">
        <v>55</v>
      </c>
      <c r="EO33" t="s">
        <v>6</v>
      </c>
      <c r="EQ33">
        <v>0</v>
      </c>
      <c r="ER33">
        <v>760.72</v>
      </c>
      <c r="ES33">
        <v>760.72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97</v>
      </c>
      <c r="FY33">
        <v>55</v>
      </c>
      <c r="GA33" t="s">
        <v>6</v>
      </c>
      <c r="GD33">
        <v>1</v>
      </c>
      <c r="GF33">
        <v>375293970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50"/>
        <v>0</v>
      </c>
      <c r="GM33">
        <f t="shared" si="51"/>
        <v>742331</v>
      </c>
      <c r="GN33">
        <f t="shared" si="52"/>
        <v>742331</v>
      </c>
      <c r="GO33">
        <f t="shared" si="53"/>
        <v>0</v>
      </c>
      <c r="GP33">
        <f t="shared" si="54"/>
        <v>0</v>
      </c>
      <c r="GR33">
        <v>0</v>
      </c>
      <c r="GS33">
        <v>3</v>
      </c>
      <c r="GT33">
        <v>0</v>
      </c>
      <c r="GU33" t="s">
        <v>6</v>
      </c>
      <c r="GV33">
        <f t="shared" si="55"/>
        <v>0</v>
      </c>
      <c r="GW33">
        <v>1</v>
      </c>
      <c r="GX33">
        <f t="shared" si="56"/>
        <v>0</v>
      </c>
      <c r="HA33">
        <v>0</v>
      </c>
      <c r="HB33">
        <v>0</v>
      </c>
      <c r="HC33">
        <f t="shared" si="57"/>
        <v>0</v>
      </c>
      <c r="HE33" t="s">
        <v>6</v>
      </c>
      <c r="HF33" t="s">
        <v>6</v>
      </c>
      <c r="HM33" t="s">
        <v>6</v>
      </c>
      <c r="HN33" t="s">
        <v>56</v>
      </c>
      <c r="HO33" t="s">
        <v>57</v>
      </c>
      <c r="HP33" t="s">
        <v>54</v>
      </c>
      <c r="HQ33" t="s">
        <v>54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12</v>
      </c>
      <c r="E34" t="s">
        <v>58</v>
      </c>
      <c r="F34" t="s">
        <v>59</v>
      </c>
      <c r="G34" t="s">
        <v>60</v>
      </c>
      <c r="H34" t="str">
        <f>'1.Ведомость'!C31</f>
        <v>м3</v>
      </c>
      <c r="I34">
        <f>I32*J34</f>
        <v>-28.308060000000005</v>
      </c>
      <c r="J34">
        <v>-3.0600000000000005</v>
      </c>
      <c r="K34">
        <v>-3.06</v>
      </c>
      <c r="O34">
        <f t="shared" si="21"/>
        <v>-16846</v>
      </c>
      <c r="P34">
        <f t="shared" si="22"/>
        <v>-16846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92818266</v>
      </c>
      <c r="AB34">
        <f t="shared" si="32"/>
        <v>59.99</v>
      </c>
      <c r="AC34">
        <f t="shared" si="33"/>
        <v>59.99</v>
      </c>
      <c r="AD34">
        <f t="shared" si="34"/>
        <v>0</v>
      </c>
      <c r="AE34">
        <f t="shared" si="58"/>
        <v>0</v>
      </c>
      <c r="AF34">
        <f>ROUND((EV34),2)</f>
        <v>0</v>
      </c>
      <c r="AG34">
        <f t="shared" si="36"/>
        <v>0</v>
      </c>
      <c r="AH34">
        <f>(EW34)</f>
        <v>0</v>
      </c>
      <c r="AI34">
        <f t="shared" si="59"/>
        <v>0</v>
      </c>
      <c r="AJ34">
        <f t="shared" si="38"/>
        <v>0</v>
      </c>
      <c r="AK34">
        <v>59.99</v>
      </c>
      <c r="AL34">
        <v>59.99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109</v>
      </c>
      <c r="AU34">
        <v>57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61</v>
      </c>
      <c r="BM34">
        <v>12001</v>
      </c>
      <c r="BN34">
        <v>0</v>
      </c>
      <c r="BO34" t="s">
        <v>6</v>
      </c>
      <c r="BP34">
        <v>0</v>
      </c>
      <c r="BQ34">
        <v>2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109</v>
      </c>
      <c r="CA34">
        <v>57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9"/>
        <v>-16846</v>
      </c>
      <c r="CQ34">
        <f t="shared" si="40"/>
        <v>595.10080000000005</v>
      </c>
      <c r="CR34">
        <f t="shared" si="41"/>
        <v>0</v>
      </c>
      <c r="CS34">
        <f t="shared" si="42"/>
        <v>0</v>
      </c>
      <c r="CT34">
        <f t="shared" si="43"/>
        <v>0</v>
      </c>
      <c r="CU34">
        <f t="shared" si="44"/>
        <v>0</v>
      </c>
      <c r="CV34">
        <f t="shared" si="45"/>
        <v>0</v>
      </c>
      <c r="CW34">
        <f t="shared" si="46"/>
        <v>0</v>
      </c>
      <c r="CX34">
        <f t="shared" si="47"/>
        <v>0</v>
      </c>
      <c r="CY34">
        <f t="shared" si="48"/>
        <v>0</v>
      </c>
      <c r="CZ34">
        <f t="shared" si="49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52</v>
      </c>
      <c r="DW34" t="s">
        <v>52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66696407</v>
      </c>
      <c r="EF34">
        <v>2</v>
      </c>
      <c r="EG34" t="s">
        <v>26</v>
      </c>
      <c r="EH34">
        <v>12</v>
      </c>
      <c r="EI34" t="s">
        <v>45</v>
      </c>
      <c r="EJ34">
        <v>1</v>
      </c>
      <c r="EK34">
        <v>12001</v>
      </c>
      <c r="EL34" t="s">
        <v>45</v>
      </c>
      <c r="EM34" t="s">
        <v>46</v>
      </c>
      <c r="EO34" t="s">
        <v>6</v>
      </c>
      <c r="EQ34">
        <v>32768</v>
      </c>
      <c r="ER34">
        <v>59.99</v>
      </c>
      <c r="ES34">
        <v>59.99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109</v>
      </c>
      <c r="FY34">
        <v>57</v>
      </c>
      <c r="GA34" t="s">
        <v>6</v>
      </c>
      <c r="GD34">
        <v>1</v>
      </c>
      <c r="GF34">
        <v>458429195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50"/>
        <v>0</v>
      </c>
      <c r="GM34">
        <f t="shared" si="51"/>
        <v>-16846</v>
      </c>
      <c r="GN34">
        <f t="shared" si="52"/>
        <v>-16846</v>
      </c>
      <c r="GO34">
        <f t="shared" si="53"/>
        <v>0</v>
      </c>
      <c r="GP34">
        <f t="shared" si="54"/>
        <v>0</v>
      </c>
      <c r="GR34">
        <v>0</v>
      </c>
      <c r="GS34">
        <v>3</v>
      </c>
      <c r="GT34">
        <v>0</v>
      </c>
      <c r="GU34" t="s">
        <v>6</v>
      </c>
      <c r="GV34">
        <f t="shared" si="55"/>
        <v>0</v>
      </c>
      <c r="GW34">
        <v>1</v>
      </c>
      <c r="GX34">
        <f t="shared" si="56"/>
        <v>0</v>
      </c>
      <c r="HA34">
        <v>0</v>
      </c>
      <c r="HB34">
        <v>0</v>
      </c>
      <c r="HC34">
        <f t="shared" si="57"/>
        <v>0</v>
      </c>
      <c r="HE34" t="s">
        <v>6</v>
      </c>
      <c r="HF34" t="s">
        <v>6</v>
      </c>
      <c r="HM34" t="s">
        <v>6</v>
      </c>
      <c r="HN34" t="s">
        <v>47</v>
      </c>
      <c r="HO34" t="s">
        <v>48</v>
      </c>
      <c r="HP34" t="s">
        <v>45</v>
      </c>
      <c r="HQ34" t="s">
        <v>45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ROW(SmtRes!A20)</f>
        <v>20</v>
      </c>
      <c r="D35">
        <f>ROW(EtalonRes!A19)</f>
        <v>19</v>
      </c>
      <c r="E35" t="s">
        <v>62</v>
      </c>
      <c r="F35" t="s">
        <v>63</v>
      </c>
      <c r="G35" t="s">
        <v>64</v>
      </c>
      <c r="H35" t="s">
        <v>52</v>
      </c>
      <c r="I35">
        <v>129.52000000000001</v>
      </c>
      <c r="J35">
        <v>0</v>
      </c>
      <c r="K35">
        <v>129.52000000000001</v>
      </c>
      <c r="O35">
        <f t="shared" si="21"/>
        <v>309408</v>
      </c>
      <c r="P35">
        <f t="shared" si="22"/>
        <v>25106</v>
      </c>
      <c r="Q35">
        <f t="shared" si="23"/>
        <v>52408</v>
      </c>
      <c r="R35">
        <f t="shared" si="24"/>
        <v>18937</v>
      </c>
      <c r="S35">
        <f t="shared" si="25"/>
        <v>231894</v>
      </c>
      <c r="T35">
        <f t="shared" si="26"/>
        <v>0</v>
      </c>
      <c r="U35">
        <f t="shared" si="27"/>
        <v>662.83388339999999</v>
      </c>
      <c r="V35">
        <f t="shared" si="28"/>
        <v>37.5608</v>
      </c>
      <c r="W35">
        <f t="shared" si="29"/>
        <v>0</v>
      </c>
      <c r="X35">
        <f t="shared" si="30"/>
        <v>273406</v>
      </c>
      <c r="Y35">
        <f t="shared" si="31"/>
        <v>142974</v>
      </c>
      <c r="AA35">
        <v>92818266</v>
      </c>
      <c r="AB35">
        <f t="shared" si="32"/>
        <v>85.2</v>
      </c>
      <c r="AC35">
        <f t="shared" si="33"/>
        <v>19.54</v>
      </c>
      <c r="AD35">
        <f t="shared" si="34"/>
        <v>25.74</v>
      </c>
      <c r="AE35">
        <f t="shared" si="58"/>
        <v>3.26</v>
      </c>
      <c r="AF35">
        <f>ROUND(((EV35*ROUND(1.2574,7))),2)</f>
        <v>39.92</v>
      </c>
      <c r="AG35">
        <f t="shared" si="36"/>
        <v>0</v>
      </c>
      <c r="AH35">
        <f>((EW35*ROUND(1.2574,7)))</f>
        <v>5.1176180000000002</v>
      </c>
      <c r="AI35">
        <f t="shared" si="59"/>
        <v>0.28999999999999998</v>
      </c>
      <c r="AJ35">
        <f t="shared" si="38"/>
        <v>0</v>
      </c>
      <c r="AK35">
        <v>77.03</v>
      </c>
      <c r="AL35">
        <v>19.54</v>
      </c>
      <c r="AM35">
        <v>25.74</v>
      </c>
      <c r="AN35">
        <v>3.26</v>
      </c>
      <c r="AO35">
        <v>31.75</v>
      </c>
      <c r="AP35">
        <v>0</v>
      </c>
      <c r="AQ35">
        <v>4.07</v>
      </c>
      <c r="AR35">
        <v>0.28999999999999998</v>
      </c>
      <c r="AS35">
        <v>0</v>
      </c>
      <c r="AT35">
        <v>109</v>
      </c>
      <c r="AU35">
        <v>57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1</v>
      </c>
      <c r="BJ35" t="s">
        <v>65</v>
      </c>
      <c r="BM35">
        <v>12001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109</v>
      </c>
      <c r="CA35">
        <v>57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9"/>
        <v>309408</v>
      </c>
      <c r="CQ35">
        <f t="shared" si="40"/>
        <v>193.83679999999998</v>
      </c>
      <c r="CR35">
        <f t="shared" si="41"/>
        <v>404.63279999999997</v>
      </c>
      <c r="CS35">
        <f t="shared" si="42"/>
        <v>146.21099999999998</v>
      </c>
      <c r="CT35">
        <f t="shared" si="43"/>
        <v>1790.412</v>
      </c>
      <c r="CU35">
        <f t="shared" si="44"/>
        <v>0</v>
      </c>
      <c r="CV35">
        <f t="shared" si="45"/>
        <v>5.1176180000000002</v>
      </c>
      <c r="CW35">
        <f t="shared" si="46"/>
        <v>0.28999999999999998</v>
      </c>
      <c r="CX35">
        <f t="shared" si="47"/>
        <v>0</v>
      </c>
      <c r="CY35">
        <f t="shared" si="48"/>
        <v>273405.78999999998</v>
      </c>
      <c r="CZ35">
        <f t="shared" si="49"/>
        <v>142973.67000000001</v>
      </c>
      <c r="DC35" t="s">
        <v>6</v>
      </c>
      <c r="DD35" t="s">
        <v>6</v>
      </c>
      <c r="DE35" t="s">
        <v>6</v>
      </c>
      <c r="DF35" t="s">
        <v>6</v>
      </c>
      <c r="DG35" t="s">
        <v>44</v>
      </c>
      <c r="DH35" t="s">
        <v>6</v>
      </c>
      <c r="DI35" t="s">
        <v>44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52</v>
      </c>
      <c r="DW35" t="s">
        <v>52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66696407</v>
      </c>
      <c r="EF35">
        <v>2</v>
      </c>
      <c r="EG35" t="s">
        <v>26</v>
      </c>
      <c r="EH35">
        <v>12</v>
      </c>
      <c r="EI35" t="s">
        <v>45</v>
      </c>
      <c r="EJ35">
        <v>1</v>
      </c>
      <c r="EK35">
        <v>12001</v>
      </c>
      <c r="EL35" t="s">
        <v>45</v>
      </c>
      <c r="EM35" t="s">
        <v>46</v>
      </c>
      <c r="EO35" t="s">
        <v>6</v>
      </c>
      <c r="EQ35">
        <v>131072</v>
      </c>
      <c r="ER35">
        <v>77.03</v>
      </c>
      <c r="ES35">
        <v>19.54</v>
      </c>
      <c r="ET35">
        <v>25.74</v>
      </c>
      <c r="EU35">
        <v>3.26</v>
      </c>
      <c r="EV35">
        <v>31.75</v>
      </c>
      <c r="EW35">
        <v>4.07</v>
      </c>
      <c r="EX35">
        <v>0.28999999999999998</v>
      </c>
      <c r="EY35">
        <v>0</v>
      </c>
      <c r="FQ35">
        <v>0</v>
      </c>
      <c r="FR35">
        <v>0</v>
      </c>
      <c r="FS35">
        <v>0</v>
      </c>
      <c r="FX35">
        <v>109</v>
      </c>
      <c r="FY35">
        <v>57</v>
      </c>
      <c r="GA35" t="s">
        <v>6</v>
      </c>
      <c r="GD35">
        <v>1</v>
      </c>
      <c r="GF35">
        <v>-811652183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0"/>
        <v>0</v>
      </c>
      <c r="GM35">
        <f t="shared" si="51"/>
        <v>725788</v>
      </c>
      <c r="GN35">
        <f t="shared" si="52"/>
        <v>725788</v>
      </c>
      <c r="GO35">
        <f t="shared" si="53"/>
        <v>0</v>
      </c>
      <c r="GP35">
        <f t="shared" si="54"/>
        <v>0</v>
      </c>
      <c r="GR35">
        <v>0</v>
      </c>
      <c r="GS35">
        <v>3</v>
      </c>
      <c r="GT35">
        <v>0</v>
      </c>
      <c r="GU35" t="s">
        <v>6</v>
      </c>
      <c r="GV35">
        <f t="shared" si="55"/>
        <v>0</v>
      </c>
      <c r="GW35">
        <v>1</v>
      </c>
      <c r="GX35">
        <f t="shared" si="56"/>
        <v>0</v>
      </c>
      <c r="HA35">
        <v>0</v>
      </c>
      <c r="HB35">
        <v>0</v>
      </c>
      <c r="HC35">
        <f t="shared" si="57"/>
        <v>0</v>
      </c>
      <c r="HE35" t="s">
        <v>6</v>
      </c>
      <c r="HF35" t="s">
        <v>6</v>
      </c>
      <c r="HM35" t="s">
        <v>6</v>
      </c>
      <c r="HN35" t="s">
        <v>47</v>
      </c>
      <c r="HO35" t="s">
        <v>48</v>
      </c>
      <c r="HP35" t="s">
        <v>45</v>
      </c>
      <c r="HQ35" t="s">
        <v>45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20</v>
      </c>
      <c r="E36" t="s">
        <v>66</v>
      </c>
      <c r="F36" t="s">
        <v>67</v>
      </c>
      <c r="G36" t="s">
        <v>68</v>
      </c>
      <c r="H36" t="str">
        <f>'1.Ведомость'!C33</f>
        <v>м3</v>
      </c>
      <c r="I36">
        <f>I35*J36</f>
        <v>134.70079999999999</v>
      </c>
      <c r="J36">
        <v>1.0399999999999998</v>
      </c>
      <c r="K36">
        <v>1.04</v>
      </c>
      <c r="O36">
        <f t="shared" si="21"/>
        <v>816384</v>
      </c>
      <c r="P36">
        <f t="shared" si="22"/>
        <v>816384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92818266</v>
      </c>
      <c r="AB36">
        <f t="shared" si="32"/>
        <v>610.96</v>
      </c>
      <c r="AC36">
        <f t="shared" si="33"/>
        <v>610.96</v>
      </c>
      <c r="AD36">
        <f t="shared" si="34"/>
        <v>0</v>
      </c>
      <c r="AE36">
        <f t="shared" si="58"/>
        <v>0</v>
      </c>
      <c r="AF36">
        <f>ROUND((EV36),2)</f>
        <v>0</v>
      </c>
      <c r="AG36">
        <f t="shared" si="36"/>
        <v>0</v>
      </c>
      <c r="AH36">
        <f>(EW36)</f>
        <v>0</v>
      </c>
      <c r="AI36">
        <f t="shared" si="59"/>
        <v>0</v>
      </c>
      <c r="AJ36">
        <f t="shared" si="38"/>
        <v>0</v>
      </c>
      <c r="AK36">
        <v>610.96</v>
      </c>
      <c r="AL36">
        <v>610.96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109</v>
      </c>
      <c r="AU36">
        <v>57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69</v>
      </c>
      <c r="BM36">
        <v>12001</v>
      </c>
      <c r="BN36">
        <v>0</v>
      </c>
      <c r="BO36" t="s">
        <v>6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109</v>
      </c>
      <c r="CA36">
        <v>57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9"/>
        <v>816384</v>
      </c>
      <c r="CQ36">
        <f t="shared" si="40"/>
        <v>6060.7232000000004</v>
      </c>
      <c r="CR36">
        <f t="shared" si="41"/>
        <v>0</v>
      </c>
      <c r="CS36">
        <f t="shared" si="42"/>
        <v>0</v>
      </c>
      <c r="CT36">
        <f t="shared" si="43"/>
        <v>0</v>
      </c>
      <c r="CU36">
        <f t="shared" si="44"/>
        <v>0</v>
      </c>
      <c r="CV36">
        <f t="shared" si="45"/>
        <v>0</v>
      </c>
      <c r="CW36">
        <f t="shared" si="46"/>
        <v>0</v>
      </c>
      <c r="CX36">
        <f t="shared" si="47"/>
        <v>0</v>
      </c>
      <c r="CY36">
        <f t="shared" si="48"/>
        <v>0</v>
      </c>
      <c r="CZ36">
        <f t="shared" si="49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52</v>
      </c>
      <c r="DW36" t="s">
        <v>52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66696407</v>
      </c>
      <c r="EF36">
        <v>2</v>
      </c>
      <c r="EG36" t="s">
        <v>26</v>
      </c>
      <c r="EH36">
        <v>12</v>
      </c>
      <c r="EI36" t="s">
        <v>45</v>
      </c>
      <c r="EJ36">
        <v>1</v>
      </c>
      <c r="EK36">
        <v>12001</v>
      </c>
      <c r="EL36" t="s">
        <v>45</v>
      </c>
      <c r="EM36" t="s">
        <v>46</v>
      </c>
      <c r="EO36" t="s">
        <v>6</v>
      </c>
      <c r="EQ36">
        <v>0</v>
      </c>
      <c r="ER36">
        <v>610.96</v>
      </c>
      <c r="ES36">
        <v>610.96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109</v>
      </c>
      <c r="FY36">
        <v>57</v>
      </c>
      <c r="GA36" t="s">
        <v>6</v>
      </c>
      <c r="GD36">
        <v>1</v>
      </c>
      <c r="GF36">
        <v>320002268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50"/>
        <v>0</v>
      </c>
      <c r="GM36">
        <f t="shared" si="51"/>
        <v>816384</v>
      </c>
      <c r="GN36">
        <f t="shared" si="52"/>
        <v>816384</v>
      </c>
      <c r="GO36">
        <f t="shared" si="53"/>
        <v>0</v>
      </c>
      <c r="GP36">
        <f t="shared" si="54"/>
        <v>0</v>
      </c>
      <c r="GR36">
        <v>0</v>
      </c>
      <c r="GS36">
        <v>3</v>
      </c>
      <c r="GT36">
        <v>0</v>
      </c>
      <c r="GU36" t="s">
        <v>6</v>
      </c>
      <c r="GV36">
        <f t="shared" si="55"/>
        <v>0</v>
      </c>
      <c r="GW36">
        <v>1</v>
      </c>
      <c r="GX36">
        <f t="shared" si="56"/>
        <v>0</v>
      </c>
      <c r="HA36">
        <v>0</v>
      </c>
      <c r="HB36">
        <v>0</v>
      </c>
      <c r="HC36">
        <f t="shared" si="57"/>
        <v>0</v>
      </c>
      <c r="HE36" t="s">
        <v>6</v>
      </c>
      <c r="HF36" t="s">
        <v>6</v>
      </c>
      <c r="HM36" t="s">
        <v>6</v>
      </c>
      <c r="HN36" t="s">
        <v>47</v>
      </c>
      <c r="HO36" t="s">
        <v>48</v>
      </c>
      <c r="HP36" t="s">
        <v>45</v>
      </c>
      <c r="HQ36" t="s">
        <v>45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19</v>
      </c>
      <c r="E37" t="s">
        <v>70</v>
      </c>
      <c r="F37" t="s">
        <v>59</v>
      </c>
      <c r="G37" t="s">
        <v>60</v>
      </c>
      <c r="H37" t="str">
        <f>'1.Ведомость'!C34</f>
        <v>м3</v>
      </c>
      <c r="I37">
        <f>I35*J37</f>
        <v>-40.151200000000003</v>
      </c>
      <c r="J37">
        <v>-0.31</v>
      </c>
      <c r="K37">
        <v>-0.31</v>
      </c>
      <c r="O37">
        <f t="shared" si="21"/>
        <v>-23894</v>
      </c>
      <c r="P37">
        <f t="shared" si="22"/>
        <v>-23894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92818266</v>
      </c>
      <c r="AB37">
        <f t="shared" si="32"/>
        <v>59.99</v>
      </c>
      <c r="AC37">
        <f t="shared" si="33"/>
        <v>59.99</v>
      </c>
      <c r="AD37">
        <f t="shared" si="34"/>
        <v>0</v>
      </c>
      <c r="AE37">
        <f t="shared" si="58"/>
        <v>0</v>
      </c>
      <c r="AF37">
        <f>ROUND((EV37),2)</f>
        <v>0</v>
      </c>
      <c r="AG37">
        <f t="shared" si="36"/>
        <v>0</v>
      </c>
      <c r="AH37">
        <f>(EW37)</f>
        <v>0</v>
      </c>
      <c r="AI37">
        <f t="shared" si="59"/>
        <v>0</v>
      </c>
      <c r="AJ37">
        <f t="shared" si="38"/>
        <v>0</v>
      </c>
      <c r="AK37">
        <v>59.99</v>
      </c>
      <c r="AL37">
        <v>59.99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109</v>
      </c>
      <c r="AU37">
        <v>57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61</v>
      </c>
      <c r="BM37">
        <v>12001</v>
      </c>
      <c r="BN37">
        <v>0</v>
      </c>
      <c r="BO37" t="s">
        <v>6</v>
      </c>
      <c r="BP37">
        <v>0</v>
      </c>
      <c r="BQ37">
        <v>2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109</v>
      </c>
      <c r="CA37">
        <v>57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9"/>
        <v>-23894</v>
      </c>
      <c r="CQ37">
        <f t="shared" si="40"/>
        <v>595.10080000000005</v>
      </c>
      <c r="CR37">
        <f t="shared" si="41"/>
        <v>0</v>
      </c>
      <c r="CS37">
        <f t="shared" si="42"/>
        <v>0</v>
      </c>
      <c r="CT37">
        <f t="shared" si="43"/>
        <v>0</v>
      </c>
      <c r="CU37">
        <f t="shared" si="44"/>
        <v>0</v>
      </c>
      <c r="CV37">
        <f t="shared" si="45"/>
        <v>0</v>
      </c>
      <c r="CW37">
        <f t="shared" si="46"/>
        <v>0</v>
      </c>
      <c r="CX37">
        <f t="shared" si="47"/>
        <v>0</v>
      </c>
      <c r="CY37">
        <f t="shared" si="48"/>
        <v>0</v>
      </c>
      <c r="CZ37">
        <f t="shared" si="49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52</v>
      </c>
      <c r="DW37" t="s">
        <v>52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66696407</v>
      </c>
      <c r="EF37">
        <v>2</v>
      </c>
      <c r="EG37" t="s">
        <v>26</v>
      </c>
      <c r="EH37">
        <v>12</v>
      </c>
      <c r="EI37" t="s">
        <v>45</v>
      </c>
      <c r="EJ37">
        <v>1</v>
      </c>
      <c r="EK37">
        <v>12001</v>
      </c>
      <c r="EL37" t="s">
        <v>45</v>
      </c>
      <c r="EM37" t="s">
        <v>46</v>
      </c>
      <c r="EO37" t="s">
        <v>6</v>
      </c>
      <c r="EQ37">
        <v>0</v>
      </c>
      <c r="ER37">
        <v>59.99</v>
      </c>
      <c r="ES37">
        <v>59.99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109</v>
      </c>
      <c r="FY37">
        <v>57</v>
      </c>
      <c r="GA37" t="s">
        <v>6</v>
      </c>
      <c r="GD37">
        <v>1</v>
      </c>
      <c r="GF37">
        <v>458429195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50"/>
        <v>0</v>
      </c>
      <c r="GM37">
        <f t="shared" si="51"/>
        <v>-23894</v>
      </c>
      <c r="GN37">
        <f t="shared" si="52"/>
        <v>-23894</v>
      </c>
      <c r="GO37">
        <f t="shared" si="53"/>
        <v>0</v>
      </c>
      <c r="GP37">
        <f t="shared" si="54"/>
        <v>0</v>
      </c>
      <c r="GR37">
        <v>0</v>
      </c>
      <c r="GS37">
        <v>3</v>
      </c>
      <c r="GT37">
        <v>0</v>
      </c>
      <c r="GU37" t="s">
        <v>6</v>
      </c>
      <c r="GV37">
        <f t="shared" si="55"/>
        <v>0</v>
      </c>
      <c r="GW37">
        <v>1</v>
      </c>
      <c r="GX37">
        <f t="shared" si="56"/>
        <v>0</v>
      </c>
      <c r="HA37">
        <v>0</v>
      </c>
      <c r="HB37">
        <v>0</v>
      </c>
      <c r="HC37">
        <f t="shared" si="57"/>
        <v>0</v>
      </c>
      <c r="HE37" t="s">
        <v>6</v>
      </c>
      <c r="HF37" t="s">
        <v>6</v>
      </c>
      <c r="HM37" t="s">
        <v>6</v>
      </c>
      <c r="HN37" t="s">
        <v>47</v>
      </c>
      <c r="HO37" t="s">
        <v>48</v>
      </c>
      <c r="HP37" t="s">
        <v>45</v>
      </c>
      <c r="HQ37" t="s">
        <v>45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ROW(SmtRes!A28)</f>
        <v>28</v>
      </c>
      <c r="D38">
        <f>ROW(EtalonRes!A27)</f>
        <v>27</v>
      </c>
      <c r="E38" t="s">
        <v>71</v>
      </c>
      <c r="F38" t="s">
        <v>72</v>
      </c>
      <c r="G38" t="s">
        <v>73</v>
      </c>
      <c r="H38" t="s">
        <v>24</v>
      </c>
      <c r="I38">
        <v>9.2509999999999994</v>
      </c>
      <c r="J38">
        <v>0</v>
      </c>
      <c r="K38">
        <v>9.2509999999999994</v>
      </c>
      <c r="O38">
        <f t="shared" si="21"/>
        <v>140517</v>
      </c>
      <c r="P38">
        <f t="shared" si="22"/>
        <v>3365</v>
      </c>
      <c r="Q38">
        <f t="shared" si="23"/>
        <v>27621</v>
      </c>
      <c r="R38">
        <f t="shared" si="24"/>
        <v>9070</v>
      </c>
      <c r="S38">
        <f t="shared" si="25"/>
        <v>109531</v>
      </c>
      <c r="T38">
        <f t="shared" si="26"/>
        <v>0</v>
      </c>
      <c r="U38">
        <f t="shared" si="27"/>
        <v>282.66263980000002</v>
      </c>
      <c r="V38">
        <f t="shared" si="28"/>
        <v>17.946940000000001</v>
      </c>
      <c r="W38">
        <f t="shared" si="29"/>
        <v>0</v>
      </c>
      <c r="X38">
        <f t="shared" si="30"/>
        <v>129275</v>
      </c>
      <c r="Y38">
        <f t="shared" si="31"/>
        <v>67603</v>
      </c>
      <c r="AA38">
        <v>92818266</v>
      </c>
      <c r="AB38">
        <f t="shared" si="32"/>
        <v>490.59</v>
      </c>
      <c r="AC38">
        <f t="shared" si="33"/>
        <v>36.67</v>
      </c>
      <c r="AD38">
        <f t="shared" si="34"/>
        <v>189.93</v>
      </c>
      <c r="AE38">
        <f t="shared" si="58"/>
        <v>21.86</v>
      </c>
      <c r="AF38">
        <f>ROUND(((EV38*ROUND(1.2574,7))),2)</f>
        <v>263.99</v>
      </c>
      <c r="AG38">
        <f t="shared" si="36"/>
        <v>0</v>
      </c>
      <c r="AH38">
        <f>((EW38*ROUND(1.2574,7)))</f>
        <v>30.554820000000003</v>
      </c>
      <c r="AI38">
        <f t="shared" si="59"/>
        <v>1.94</v>
      </c>
      <c r="AJ38">
        <f t="shared" si="38"/>
        <v>0</v>
      </c>
      <c r="AK38">
        <v>436.55</v>
      </c>
      <c r="AL38">
        <v>36.67</v>
      </c>
      <c r="AM38">
        <v>189.93</v>
      </c>
      <c r="AN38">
        <v>21.86</v>
      </c>
      <c r="AO38">
        <v>209.95</v>
      </c>
      <c r="AP38">
        <v>0</v>
      </c>
      <c r="AQ38">
        <v>24.3</v>
      </c>
      <c r="AR38">
        <v>1.94</v>
      </c>
      <c r="AS38">
        <v>0</v>
      </c>
      <c r="AT38">
        <v>109</v>
      </c>
      <c r="AU38">
        <v>57</v>
      </c>
      <c r="AV38">
        <v>1</v>
      </c>
      <c r="AW38">
        <v>1</v>
      </c>
      <c r="AZ38">
        <v>1</v>
      </c>
      <c r="BA38">
        <v>44.85</v>
      </c>
      <c r="BB38">
        <v>15.72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1</v>
      </c>
      <c r="BJ38" t="s">
        <v>74</v>
      </c>
      <c r="BM38">
        <v>12001</v>
      </c>
      <c r="BN38">
        <v>0</v>
      </c>
      <c r="BO38" t="s">
        <v>6</v>
      </c>
      <c r="BP38">
        <v>0</v>
      </c>
      <c r="BQ38">
        <v>2</v>
      </c>
      <c r="BR38">
        <v>0</v>
      </c>
      <c r="BS38">
        <v>44.85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109</v>
      </c>
      <c r="CA38">
        <v>57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9"/>
        <v>140517</v>
      </c>
      <c r="CQ38">
        <f t="shared" si="40"/>
        <v>363.76640000000003</v>
      </c>
      <c r="CR38">
        <f t="shared" si="41"/>
        <v>2985.6996000000004</v>
      </c>
      <c r="CS38">
        <f t="shared" si="42"/>
        <v>980.42100000000005</v>
      </c>
      <c r="CT38">
        <f t="shared" si="43"/>
        <v>11839.951500000001</v>
      </c>
      <c r="CU38">
        <f t="shared" si="44"/>
        <v>0</v>
      </c>
      <c r="CV38">
        <f t="shared" si="45"/>
        <v>30.554820000000003</v>
      </c>
      <c r="CW38">
        <f t="shared" si="46"/>
        <v>1.94</v>
      </c>
      <c r="CX38">
        <f t="shared" si="47"/>
        <v>0</v>
      </c>
      <c r="CY38">
        <f t="shared" si="48"/>
        <v>129275.09</v>
      </c>
      <c r="CZ38">
        <f t="shared" si="49"/>
        <v>67602.570000000007</v>
      </c>
      <c r="DC38" t="s">
        <v>6</v>
      </c>
      <c r="DD38" t="s">
        <v>6</v>
      </c>
      <c r="DE38" t="s">
        <v>6</v>
      </c>
      <c r="DF38" t="s">
        <v>6</v>
      </c>
      <c r="DG38" t="s">
        <v>44</v>
      </c>
      <c r="DH38" t="s">
        <v>6</v>
      </c>
      <c r="DI38" t="s">
        <v>44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24</v>
      </c>
      <c r="DW38" t="s">
        <v>24</v>
      </c>
      <c r="DX38">
        <v>100</v>
      </c>
      <c r="DZ38" t="s">
        <v>6</v>
      </c>
      <c r="EA38" t="s">
        <v>6</v>
      </c>
      <c r="EB38" t="s">
        <v>6</v>
      </c>
      <c r="EC38" t="s">
        <v>6</v>
      </c>
      <c r="EE38">
        <v>66696407</v>
      </c>
      <c r="EF38">
        <v>2</v>
      </c>
      <c r="EG38" t="s">
        <v>26</v>
      </c>
      <c r="EH38">
        <v>12</v>
      </c>
      <c r="EI38" t="s">
        <v>45</v>
      </c>
      <c r="EJ38">
        <v>1</v>
      </c>
      <c r="EK38">
        <v>12001</v>
      </c>
      <c r="EL38" t="s">
        <v>45</v>
      </c>
      <c r="EM38" t="s">
        <v>46</v>
      </c>
      <c r="EO38" t="s">
        <v>6</v>
      </c>
      <c r="EQ38">
        <v>0</v>
      </c>
      <c r="ER38">
        <v>436.55</v>
      </c>
      <c r="ES38">
        <v>36.67</v>
      </c>
      <c r="ET38">
        <v>189.93</v>
      </c>
      <c r="EU38">
        <v>21.86</v>
      </c>
      <c r="EV38">
        <v>209.95</v>
      </c>
      <c r="EW38">
        <v>24.3</v>
      </c>
      <c r="EX38">
        <v>1.94</v>
      </c>
      <c r="EY38">
        <v>0</v>
      </c>
      <c r="FQ38">
        <v>0</v>
      </c>
      <c r="FR38">
        <v>0</v>
      </c>
      <c r="FS38">
        <v>0</v>
      </c>
      <c r="FX38">
        <v>109</v>
      </c>
      <c r="FY38">
        <v>57</v>
      </c>
      <c r="GA38" t="s">
        <v>6</v>
      </c>
      <c r="GD38">
        <v>1</v>
      </c>
      <c r="GF38">
        <v>118794489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50"/>
        <v>0</v>
      </c>
      <c r="GM38">
        <f t="shared" si="51"/>
        <v>337395</v>
      </c>
      <c r="GN38">
        <f t="shared" si="52"/>
        <v>337395</v>
      </c>
      <c r="GO38">
        <f t="shared" si="53"/>
        <v>0</v>
      </c>
      <c r="GP38">
        <f t="shared" si="54"/>
        <v>0</v>
      </c>
      <c r="GR38">
        <v>0</v>
      </c>
      <c r="GS38">
        <v>3</v>
      </c>
      <c r="GT38">
        <v>0</v>
      </c>
      <c r="GU38" t="s">
        <v>6</v>
      </c>
      <c r="GV38">
        <f t="shared" si="55"/>
        <v>0</v>
      </c>
      <c r="GW38">
        <v>1</v>
      </c>
      <c r="GX38">
        <f t="shared" si="56"/>
        <v>0</v>
      </c>
      <c r="HA38">
        <v>0</v>
      </c>
      <c r="HB38">
        <v>0</v>
      </c>
      <c r="HC38">
        <f t="shared" si="57"/>
        <v>0</v>
      </c>
      <c r="HE38" t="s">
        <v>6</v>
      </c>
      <c r="HF38" t="s">
        <v>6</v>
      </c>
      <c r="HM38" t="s">
        <v>6</v>
      </c>
      <c r="HN38" t="s">
        <v>47</v>
      </c>
      <c r="HO38" t="s">
        <v>48</v>
      </c>
      <c r="HP38" t="s">
        <v>45</v>
      </c>
      <c r="HQ38" t="s">
        <v>45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28</v>
      </c>
      <c r="E39" t="s">
        <v>75</v>
      </c>
      <c r="F39" t="s">
        <v>76</v>
      </c>
      <c r="G39" t="s">
        <v>77</v>
      </c>
      <c r="H39" t="str">
        <f>'1.Ведомость'!C36</f>
        <v>м3</v>
      </c>
      <c r="I39">
        <f>I38*J39</f>
        <v>14.154030000000002</v>
      </c>
      <c r="J39">
        <v>1.5300000000000002</v>
      </c>
      <c r="K39">
        <v>1.53</v>
      </c>
      <c r="O39">
        <f t="shared" si="21"/>
        <v>75736</v>
      </c>
      <c r="P39">
        <f t="shared" si="22"/>
        <v>75736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92818266</v>
      </c>
      <c r="AB39">
        <f t="shared" si="32"/>
        <v>5350.82</v>
      </c>
      <c r="AC39">
        <f t="shared" si="33"/>
        <v>5350.82</v>
      </c>
      <c r="AD39">
        <f t="shared" si="34"/>
        <v>0</v>
      </c>
      <c r="AE39">
        <f t="shared" si="58"/>
        <v>0</v>
      </c>
      <c r="AF39">
        <f>ROUND((EV39),2)</f>
        <v>0</v>
      </c>
      <c r="AG39">
        <f t="shared" si="36"/>
        <v>0</v>
      </c>
      <c r="AH39">
        <f>(EW39)</f>
        <v>0</v>
      </c>
      <c r="AI39">
        <f t="shared" si="59"/>
        <v>0</v>
      </c>
      <c r="AJ39">
        <f t="shared" si="38"/>
        <v>0</v>
      </c>
      <c r="AK39">
        <v>5350.82</v>
      </c>
      <c r="AL39">
        <v>5350.82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109</v>
      </c>
      <c r="AU39">
        <v>57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6</v>
      </c>
      <c r="BM39">
        <v>12001</v>
      </c>
      <c r="BN39">
        <v>0</v>
      </c>
      <c r="BO39" t="s">
        <v>6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109</v>
      </c>
      <c r="CA39">
        <v>57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9"/>
        <v>75736</v>
      </c>
      <c r="CQ39">
        <f>AC39</f>
        <v>5350.82</v>
      </c>
      <c r="CR39">
        <f>AD39</f>
        <v>0</v>
      </c>
      <c r="CS39">
        <f t="shared" si="42"/>
        <v>0</v>
      </c>
      <c r="CT39">
        <f t="shared" si="43"/>
        <v>0</v>
      </c>
      <c r="CU39">
        <f t="shared" si="44"/>
        <v>0</v>
      </c>
      <c r="CV39">
        <f t="shared" si="45"/>
        <v>0</v>
      </c>
      <c r="CW39">
        <f t="shared" si="46"/>
        <v>0</v>
      </c>
      <c r="CX39">
        <f t="shared" si="47"/>
        <v>0</v>
      </c>
      <c r="CY39">
        <f t="shared" si="48"/>
        <v>0</v>
      </c>
      <c r="CZ39">
        <f t="shared" si="49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1007</v>
      </c>
      <c r="DV39" t="s">
        <v>52</v>
      </c>
      <c r="DW39" t="s">
        <v>52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66696407</v>
      </c>
      <c r="EF39">
        <v>2</v>
      </c>
      <c r="EG39" t="s">
        <v>26</v>
      </c>
      <c r="EH39">
        <v>12</v>
      </c>
      <c r="EI39" t="s">
        <v>45</v>
      </c>
      <c r="EJ39">
        <v>1</v>
      </c>
      <c r="EK39">
        <v>12001</v>
      </c>
      <c r="EL39" t="s">
        <v>45</v>
      </c>
      <c r="EM39" t="s">
        <v>46</v>
      </c>
      <c r="EO39" t="s">
        <v>6</v>
      </c>
      <c r="EQ39">
        <v>0</v>
      </c>
      <c r="ER39">
        <v>5350.82</v>
      </c>
      <c r="ES39">
        <v>5350.82</v>
      </c>
      <c r="ET39">
        <v>0</v>
      </c>
      <c r="EU39">
        <v>0</v>
      </c>
      <c r="EV39">
        <v>0</v>
      </c>
      <c r="EW39">
        <v>0</v>
      </c>
      <c r="EX39">
        <v>0</v>
      </c>
      <c r="EZ39">
        <v>5</v>
      </c>
      <c r="FC39">
        <v>0</v>
      </c>
      <c r="FD39">
        <v>18</v>
      </c>
      <c r="FF39">
        <v>5245.9</v>
      </c>
      <c r="FQ39">
        <v>0</v>
      </c>
      <c r="FR39">
        <v>0</v>
      </c>
      <c r="FS39">
        <v>0</v>
      </c>
      <c r="FX39">
        <v>109</v>
      </c>
      <c r="FY39">
        <v>57</v>
      </c>
      <c r="GA39" t="s">
        <v>78</v>
      </c>
      <c r="GD39">
        <v>1</v>
      </c>
      <c r="GF39">
        <v>-1339846352</v>
      </c>
      <c r="GG39">
        <v>2</v>
      </c>
      <c r="GH39">
        <v>3</v>
      </c>
      <c r="GI39">
        <v>4</v>
      </c>
      <c r="GJ39">
        <v>0</v>
      </c>
      <c r="GK39">
        <v>0</v>
      </c>
      <c r="GL39">
        <f t="shared" si="50"/>
        <v>0</v>
      </c>
      <c r="GM39">
        <f t="shared" si="51"/>
        <v>75736</v>
      </c>
      <c r="GN39">
        <f t="shared" si="52"/>
        <v>75736</v>
      </c>
      <c r="GO39">
        <f t="shared" si="53"/>
        <v>0</v>
      </c>
      <c r="GP39">
        <f t="shared" si="54"/>
        <v>0</v>
      </c>
      <c r="GR39">
        <v>1</v>
      </c>
      <c r="GS39">
        <v>1</v>
      </c>
      <c r="GT39">
        <v>0</v>
      </c>
      <c r="GU39" t="s">
        <v>6</v>
      </c>
      <c r="GV39">
        <f t="shared" si="55"/>
        <v>0</v>
      </c>
      <c r="GW39">
        <v>1</v>
      </c>
      <c r="GX39">
        <f t="shared" si="56"/>
        <v>0</v>
      </c>
      <c r="HA39">
        <v>0</v>
      </c>
      <c r="HB39">
        <v>0</v>
      </c>
      <c r="HC39">
        <f t="shared" si="57"/>
        <v>0</v>
      </c>
      <c r="HE39" t="s">
        <v>79</v>
      </c>
      <c r="HF39" t="s">
        <v>40</v>
      </c>
      <c r="HG39">
        <f>ROUND(AC39*I39,0)</f>
        <v>75736</v>
      </c>
      <c r="HM39" t="s">
        <v>6</v>
      </c>
      <c r="HN39" t="s">
        <v>47</v>
      </c>
      <c r="HO39" t="s">
        <v>48</v>
      </c>
      <c r="HP39" t="s">
        <v>45</v>
      </c>
      <c r="HQ39" t="s">
        <v>45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27</v>
      </c>
      <c r="E40" t="s">
        <v>80</v>
      </c>
      <c r="F40" t="s">
        <v>81</v>
      </c>
      <c r="G40" t="s">
        <v>82</v>
      </c>
      <c r="H40" t="str">
        <f>'1.Ведомость'!C37</f>
        <v>м2</v>
      </c>
      <c r="I40">
        <f>I38*J40</f>
        <v>-40.7044</v>
      </c>
      <c r="J40">
        <v>-4.4000000000000004</v>
      </c>
      <c r="K40">
        <v>-4.4000000000000004</v>
      </c>
      <c r="O40">
        <f t="shared" si="21"/>
        <v>-2503</v>
      </c>
      <c r="P40">
        <f t="shared" si="22"/>
        <v>-2503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92818266</v>
      </c>
      <c r="AB40">
        <f t="shared" si="32"/>
        <v>6.2</v>
      </c>
      <c r="AC40">
        <f t="shared" si="33"/>
        <v>6.2</v>
      </c>
      <c r="AD40">
        <f t="shared" si="34"/>
        <v>0</v>
      </c>
      <c r="AE40">
        <f t="shared" si="58"/>
        <v>0</v>
      </c>
      <c r="AF40">
        <f>ROUND((EV40),2)</f>
        <v>0</v>
      </c>
      <c r="AG40">
        <f t="shared" si="36"/>
        <v>0</v>
      </c>
      <c r="AH40">
        <f>(EW40)</f>
        <v>0</v>
      </c>
      <c r="AI40">
        <f t="shared" si="59"/>
        <v>0</v>
      </c>
      <c r="AJ40">
        <f t="shared" si="38"/>
        <v>0</v>
      </c>
      <c r="AK40">
        <v>6.2</v>
      </c>
      <c r="AL40">
        <v>6.2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109</v>
      </c>
      <c r="AU40">
        <v>57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83</v>
      </c>
      <c r="BM40">
        <v>12001</v>
      </c>
      <c r="BN40">
        <v>0</v>
      </c>
      <c r="BO40" t="s">
        <v>6</v>
      </c>
      <c r="BP40">
        <v>0</v>
      </c>
      <c r="BQ40">
        <v>2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109</v>
      </c>
      <c r="CA40">
        <v>57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9"/>
        <v>-2503</v>
      </c>
      <c r="CQ40">
        <f>AC40*BC40</f>
        <v>61.503999999999998</v>
      </c>
      <c r="CR40">
        <f>AD40*BB40</f>
        <v>0</v>
      </c>
      <c r="CS40">
        <f t="shared" si="42"/>
        <v>0</v>
      </c>
      <c r="CT40">
        <f t="shared" si="43"/>
        <v>0</v>
      </c>
      <c r="CU40">
        <f t="shared" si="44"/>
        <v>0</v>
      </c>
      <c r="CV40">
        <f t="shared" si="45"/>
        <v>0</v>
      </c>
      <c r="CW40">
        <f t="shared" si="46"/>
        <v>0</v>
      </c>
      <c r="CX40">
        <f t="shared" si="47"/>
        <v>0</v>
      </c>
      <c r="CY40">
        <f t="shared" si="48"/>
        <v>0</v>
      </c>
      <c r="CZ40">
        <f t="shared" si="49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1005</v>
      </c>
      <c r="DV40" t="s">
        <v>34</v>
      </c>
      <c r="DW40" t="s">
        <v>34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66696407</v>
      </c>
      <c r="EF40">
        <v>2</v>
      </c>
      <c r="EG40" t="s">
        <v>26</v>
      </c>
      <c r="EH40">
        <v>12</v>
      </c>
      <c r="EI40" t="s">
        <v>45</v>
      </c>
      <c r="EJ40">
        <v>1</v>
      </c>
      <c r="EK40">
        <v>12001</v>
      </c>
      <c r="EL40" t="s">
        <v>45</v>
      </c>
      <c r="EM40" t="s">
        <v>46</v>
      </c>
      <c r="EO40" t="s">
        <v>6</v>
      </c>
      <c r="EQ40">
        <v>32768</v>
      </c>
      <c r="ER40">
        <v>6.2</v>
      </c>
      <c r="ES40">
        <v>6.2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109</v>
      </c>
      <c r="FY40">
        <v>57</v>
      </c>
      <c r="GA40" t="s">
        <v>6</v>
      </c>
      <c r="GD40">
        <v>1</v>
      </c>
      <c r="GF40">
        <v>1282098800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50"/>
        <v>0</v>
      </c>
      <c r="GM40">
        <f t="shared" si="51"/>
        <v>-2503</v>
      </c>
      <c r="GN40">
        <f t="shared" si="52"/>
        <v>-2503</v>
      </c>
      <c r="GO40">
        <f t="shared" si="53"/>
        <v>0</v>
      </c>
      <c r="GP40">
        <f t="shared" si="54"/>
        <v>0</v>
      </c>
      <c r="GR40">
        <v>0</v>
      </c>
      <c r="GS40">
        <v>3</v>
      </c>
      <c r="GT40">
        <v>0</v>
      </c>
      <c r="GU40" t="s">
        <v>6</v>
      </c>
      <c r="GV40">
        <f t="shared" si="55"/>
        <v>0</v>
      </c>
      <c r="GW40">
        <v>1</v>
      </c>
      <c r="GX40">
        <f t="shared" si="56"/>
        <v>0</v>
      </c>
      <c r="HA40">
        <v>0</v>
      </c>
      <c r="HB40">
        <v>0</v>
      </c>
      <c r="HC40">
        <f t="shared" si="57"/>
        <v>0</v>
      </c>
      <c r="HE40" t="s">
        <v>6</v>
      </c>
      <c r="HF40" t="s">
        <v>6</v>
      </c>
      <c r="HM40" t="s">
        <v>6</v>
      </c>
      <c r="HN40" t="s">
        <v>47</v>
      </c>
      <c r="HO40" t="s">
        <v>48</v>
      </c>
      <c r="HP40" t="s">
        <v>45</v>
      </c>
      <c r="HQ40" t="s">
        <v>45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ROW(SmtRes!A33)</f>
        <v>33</v>
      </c>
      <c r="D41">
        <f>ROW(EtalonRes!A32)</f>
        <v>32</v>
      </c>
      <c r="E41" t="s">
        <v>84</v>
      </c>
      <c r="F41" t="s">
        <v>85</v>
      </c>
      <c r="G41" t="s">
        <v>86</v>
      </c>
      <c r="H41" t="s">
        <v>24</v>
      </c>
      <c r="I41">
        <v>9.2509999999999994</v>
      </c>
      <c r="J41">
        <v>0</v>
      </c>
      <c r="K41">
        <v>9.2509999999999994</v>
      </c>
      <c r="O41">
        <f t="shared" si="21"/>
        <v>171303</v>
      </c>
      <c r="P41">
        <f t="shared" si="22"/>
        <v>0</v>
      </c>
      <c r="Q41">
        <f t="shared" si="23"/>
        <v>13539</v>
      </c>
      <c r="R41">
        <f t="shared" si="24"/>
        <v>4937</v>
      </c>
      <c r="S41">
        <f t="shared" si="25"/>
        <v>157764</v>
      </c>
      <c r="T41">
        <f t="shared" si="26"/>
        <v>0</v>
      </c>
      <c r="U41">
        <f t="shared" si="27"/>
        <v>407.12725899999998</v>
      </c>
      <c r="V41">
        <f t="shared" si="28"/>
        <v>9.7135499999999997</v>
      </c>
      <c r="W41">
        <f t="shared" si="29"/>
        <v>0</v>
      </c>
      <c r="X41">
        <f t="shared" si="30"/>
        <v>177344</v>
      </c>
      <c r="Y41">
        <f t="shared" si="31"/>
        <v>92740</v>
      </c>
      <c r="AA41">
        <v>92818266</v>
      </c>
      <c r="AB41">
        <f t="shared" si="32"/>
        <v>473.34</v>
      </c>
      <c r="AC41">
        <f>ROUND(((ES41*ROUND(35,7))),2)</f>
        <v>0</v>
      </c>
      <c r="AD41">
        <f>ROUND(((((ET41*ROUND(35,7)))-((EU41*ROUND(35,7))))+AE41),2)</f>
        <v>93.1</v>
      </c>
      <c r="AE41">
        <f>ROUND(((EU41*ROUND(35,7))),2)</f>
        <v>11.9</v>
      </c>
      <c r="AF41">
        <f>ROUND(((EV41*ROUND((35*1.2574),7))),2)</f>
        <v>380.24</v>
      </c>
      <c r="AG41">
        <f t="shared" si="36"/>
        <v>0</v>
      </c>
      <c r="AH41">
        <f>((EW41*ROUND((35*1.2574),7)))</f>
        <v>44.009</v>
      </c>
      <c r="AI41">
        <f>((EX41*ROUND(35,7)))</f>
        <v>1.05</v>
      </c>
      <c r="AJ41">
        <f t="shared" si="38"/>
        <v>0</v>
      </c>
      <c r="AK41">
        <v>11.3</v>
      </c>
      <c r="AL41">
        <v>0</v>
      </c>
      <c r="AM41">
        <v>2.66</v>
      </c>
      <c r="AN41">
        <v>0.34</v>
      </c>
      <c r="AO41">
        <v>8.64</v>
      </c>
      <c r="AP41">
        <v>0</v>
      </c>
      <c r="AQ41">
        <v>1</v>
      </c>
      <c r="AR41">
        <v>0.03</v>
      </c>
      <c r="AS41">
        <v>0</v>
      </c>
      <c r="AT41">
        <v>109</v>
      </c>
      <c r="AU41">
        <v>57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1</v>
      </c>
      <c r="BJ41" t="s">
        <v>87</v>
      </c>
      <c r="BM41">
        <v>12001</v>
      </c>
      <c r="BN41">
        <v>0</v>
      </c>
      <c r="BO41" t="s">
        <v>6</v>
      </c>
      <c r="BP41">
        <v>0</v>
      </c>
      <c r="BQ41">
        <v>2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109</v>
      </c>
      <c r="CA41">
        <v>57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9"/>
        <v>171303</v>
      </c>
      <c r="CQ41">
        <f>AC41*BC41</f>
        <v>0</v>
      </c>
      <c r="CR41">
        <f>AD41*BB41</f>
        <v>1463.5319999999999</v>
      </c>
      <c r="CS41">
        <f t="shared" si="42"/>
        <v>533.71500000000003</v>
      </c>
      <c r="CT41">
        <f t="shared" si="43"/>
        <v>17053.763999999999</v>
      </c>
      <c r="CU41">
        <f t="shared" si="44"/>
        <v>0</v>
      </c>
      <c r="CV41">
        <f t="shared" si="45"/>
        <v>44.009</v>
      </c>
      <c r="CW41">
        <f t="shared" si="46"/>
        <v>1.05</v>
      </c>
      <c r="CX41">
        <f t="shared" si="47"/>
        <v>0</v>
      </c>
      <c r="CY41">
        <f t="shared" si="48"/>
        <v>177344.09</v>
      </c>
      <c r="CZ41">
        <f t="shared" si="49"/>
        <v>92739.57</v>
      </c>
      <c r="DC41" t="s">
        <v>6</v>
      </c>
      <c r="DD41" t="s">
        <v>88</v>
      </c>
      <c r="DE41" t="s">
        <v>88</v>
      </c>
      <c r="DF41" t="s">
        <v>88</v>
      </c>
      <c r="DG41" t="s">
        <v>89</v>
      </c>
      <c r="DH41" t="s">
        <v>6</v>
      </c>
      <c r="DI41" t="s">
        <v>89</v>
      </c>
      <c r="DJ41" t="s">
        <v>88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24</v>
      </c>
      <c r="DW41" t="s">
        <v>24</v>
      </c>
      <c r="DX41">
        <v>100</v>
      </c>
      <c r="DZ41" t="s">
        <v>6</v>
      </c>
      <c r="EA41" t="s">
        <v>6</v>
      </c>
      <c r="EB41" t="s">
        <v>6</v>
      </c>
      <c r="EC41" t="s">
        <v>6</v>
      </c>
      <c r="EE41">
        <v>66696407</v>
      </c>
      <c r="EF41">
        <v>2</v>
      </c>
      <c r="EG41" t="s">
        <v>26</v>
      </c>
      <c r="EH41">
        <v>12</v>
      </c>
      <c r="EI41" t="s">
        <v>45</v>
      </c>
      <c r="EJ41">
        <v>1</v>
      </c>
      <c r="EK41">
        <v>12001</v>
      </c>
      <c r="EL41" t="s">
        <v>45</v>
      </c>
      <c r="EM41" t="s">
        <v>46</v>
      </c>
      <c r="EO41" t="s">
        <v>6</v>
      </c>
      <c r="EQ41">
        <v>0</v>
      </c>
      <c r="ER41">
        <v>11.3</v>
      </c>
      <c r="ES41">
        <v>0</v>
      </c>
      <c r="ET41">
        <v>2.66</v>
      </c>
      <c r="EU41">
        <v>0.34</v>
      </c>
      <c r="EV41">
        <v>8.64</v>
      </c>
      <c r="EW41">
        <v>1</v>
      </c>
      <c r="EX41">
        <v>0.03</v>
      </c>
      <c r="EY41">
        <v>0</v>
      </c>
      <c r="FQ41">
        <v>0</v>
      </c>
      <c r="FR41">
        <v>0</v>
      </c>
      <c r="FS41">
        <v>0</v>
      </c>
      <c r="FX41">
        <v>109</v>
      </c>
      <c r="FY41">
        <v>57</v>
      </c>
      <c r="GA41" t="s">
        <v>6</v>
      </c>
      <c r="GD41">
        <v>1</v>
      </c>
      <c r="GF41">
        <v>1708583171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50"/>
        <v>0</v>
      </c>
      <c r="GM41">
        <f t="shared" si="51"/>
        <v>441387</v>
      </c>
      <c r="GN41">
        <f t="shared" si="52"/>
        <v>441387</v>
      </c>
      <c r="GO41">
        <f t="shared" si="53"/>
        <v>0</v>
      </c>
      <c r="GP41">
        <f t="shared" si="54"/>
        <v>0</v>
      </c>
      <c r="GR41">
        <v>0</v>
      </c>
      <c r="GS41">
        <v>3</v>
      </c>
      <c r="GT41">
        <v>0</v>
      </c>
      <c r="GU41" t="s">
        <v>6</v>
      </c>
      <c r="GV41">
        <f t="shared" si="55"/>
        <v>0</v>
      </c>
      <c r="GW41">
        <v>1</v>
      </c>
      <c r="GX41">
        <f t="shared" si="56"/>
        <v>0</v>
      </c>
      <c r="HA41">
        <v>0</v>
      </c>
      <c r="HB41">
        <v>0</v>
      </c>
      <c r="HC41">
        <f t="shared" si="57"/>
        <v>0</v>
      </c>
      <c r="HE41" t="s">
        <v>6</v>
      </c>
      <c r="HF41" t="s">
        <v>6</v>
      </c>
      <c r="HM41" t="s">
        <v>6</v>
      </c>
      <c r="HN41" t="s">
        <v>47</v>
      </c>
      <c r="HO41" t="s">
        <v>48</v>
      </c>
      <c r="HP41" t="s">
        <v>45</v>
      </c>
      <c r="HQ41" t="s">
        <v>45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33</v>
      </c>
      <c r="E42" t="s">
        <v>90</v>
      </c>
      <c r="F42" t="s">
        <v>76</v>
      </c>
      <c r="G42" t="s">
        <v>77</v>
      </c>
      <c r="H42" t="str">
        <f>'1.Ведомость'!C39</f>
        <v>м3</v>
      </c>
      <c r="I42">
        <f>I41*J42</f>
        <v>33.026069999999997</v>
      </c>
      <c r="J42">
        <v>3.57</v>
      </c>
      <c r="K42">
        <v>0.10199999999999999</v>
      </c>
      <c r="O42">
        <f t="shared" si="21"/>
        <v>176717</v>
      </c>
      <c r="P42">
        <f t="shared" si="22"/>
        <v>176717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92818266</v>
      </c>
      <c r="AB42">
        <f t="shared" si="32"/>
        <v>5350.82</v>
      </c>
      <c r="AC42">
        <f t="shared" ref="AC42:AC60" si="60">ROUND((ES42),2)</f>
        <v>5350.82</v>
      </c>
      <c r="AD42">
        <f t="shared" ref="AD42:AD60" si="61">ROUND((((ET42)-(EU42))+AE42),2)</f>
        <v>0</v>
      </c>
      <c r="AE42">
        <f t="shared" ref="AE42:AF44" si="62">ROUND((EU42),2)</f>
        <v>0</v>
      </c>
      <c r="AF42">
        <f t="shared" si="62"/>
        <v>0</v>
      </c>
      <c r="AG42">
        <f t="shared" si="36"/>
        <v>0</v>
      </c>
      <c r="AH42">
        <f t="shared" ref="AH42:AI44" si="63">(EW42)</f>
        <v>0</v>
      </c>
      <c r="AI42">
        <f t="shared" si="63"/>
        <v>0</v>
      </c>
      <c r="AJ42">
        <f t="shared" si="38"/>
        <v>0</v>
      </c>
      <c r="AK42">
        <v>5350.82</v>
      </c>
      <c r="AL42">
        <v>5350.82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109</v>
      </c>
      <c r="AU42">
        <v>57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6</v>
      </c>
      <c r="BM42">
        <v>12001</v>
      </c>
      <c r="BN42">
        <v>0</v>
      </c>
      <c r="BO42" t="s">
        <v>6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109</v>
      </c>
      <c r="CA42">
        <v>57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9"/>
        <v>176717</v>
      </c>
      <c r="CQ42">
        <f>AC42</f>
        <v>5350.82</v>
      </c>
      <c r="CR42">
        <f>AD42</f>
        <v>0</v>
      </c>
      <c r="CS42">
        <f t="shared" si="42"/>
        <v>0</v>
      </c>
      <c r="CT42">
        <f t="shared" si="43"/>
        <v>0</v>
      </c>
      <c r="CU42">
        <f t="shared" si="44"/>
        <v>0</v>
      </c>
      <c r="CV42">
        <f t="shared" si="45"/>
        <v>0</v>
      </c>
      <c r="CW42">
        <f t="shared" si="46"/>
        <v>0</v>
      </c>
      <c r="CX42">
        <f t="shared" si="47"/>
        <v>0</v>
      </c>
      <c r="CY42">
        <f t="shared" si="48"/>
        <v>0</v>
      </c>
      <c r="CZ42">
        <f t="shared" si="49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1007</v>
      </c>
      <c r="DV42" t="s">
        <v>52</v>
      </c>
      <c r="DW42" t="s">
        <v>52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66696407</v>
      </c>
      <c r="EF42">
        <v>2</v>
      </c>
      <c r="EG42" t="s">
        <v>26</v>
      </c>
      <c r="EH42">
        <v>12</v>
      </c>
      <c r="EI42" t="s">
        <v>45</v>
      </c>
      <c r="EJ42">
        <v>1</v>
      </c>
      <c r="EK42">
        <v>12001</v>
      </c>
      <c r="EL42" t="s">
        <v>45</v>
      </c>
      <c r="EM42" t="s">
        <v>46</v>
      </c>
      <c r="EO42" t="s">
        <v>6</v>
      </c>
      <c r="EQ42">
        <v>0</v>
      </c>
      <c r="ER42">
        <v>5350.82</v>
      </c>
      <c r="ES42">
        <v>5350.82</v>
      </c>
      <c r="ET42">
        <v>0</v>
      </c>
      <c r="EU42">
        <v>0</v>
      </c>
      <c r="EV42">
        <v>0</v>
      </c>
      <c r="EW42">
        <v>0</v>
      </c>
      <c r="EX42">
        <v>0</v>
      </c>
      <c r="EZ42">
        <v>5</v>
      </c>
      <c r="FC42">
        <v>0</v>
      </c>
      <c r="FD42">
        <v>18</v>
      </c>
      <c r="FF42">
        <v>5245.9</v>
      </c>
      <c r="FQ42">
        <v>0</v>
      </c>
      <c r="FR42">
        <v>0</v>
      </c>
      <c r="FS42">
        <v>0</v>
      </c>
      <c r="FX42">
        <v>109</v>
      </c>
      <c r="FY42">
        <v>57</v>
      </c>
      <c r="GA42" t="s">
        <v>78</v>
      </c>
      <c r="GD42">
        <v>1</v>
      </c>
      <c r="GF42">
        <v>-1339846352</v>
      </c>
      <c r="GG42">
        <v>2</v>
      </c>
      <c r="GH42">
        <v>3</v>
      </c>
      <c r="GI42">
        <v>4</v>
      </c>
      <c r="GJ42">
        <v>0</v>
      </c>
      <c r="GK42">
        <v>0</v>
      </c>
      <c r="GL42">
        <f t="shared" si="50"/>
        <v>0</v>
      </c>
      <c r="GM42">
        <f t="shared" si="51"/>
        <v>176717</v>
      </c>
      <c r="GN42">
        <f t="shared" si="52"/>
        <v>176717</v>
      </c>
      <c r="GO42">
        <f t="shared" si="53"/>
        <v>0</v>
      </c>
      <c r="GP42">
        <f t="shared" si="54"/>
        <v>0</v>
      </c>
      <c r="GR42">
        <v>1</v>
      </c>
      <c r="GS42">
        <v>1</v>
      </c>
      <c r="GT42">
        <v>0</v>
      </c>
      <c r="GU42" t="s">
        <v>6</v>
      </c>
      <c r="GV42">
        <f t="shared" si="55"/>
        <v>0</v>
      </c>
      <c r="GW42">
        <v>1</v>
      </c>
      <c r="GX42">
        <f t="shared" si="56"/>
        <v>0</v>
      </c>
      <c r="HA42">
        <v>0</v>
      </c>
      <c r="HB42">
        <v>0</v>
      </c>
      <c r="HC42">
        <f t="shared" si="57"/>
        <v>0</v>
      </c>
      <c r="HE42" t="s">
        <v>79</v>
      </c>
      <c r="HF42" t="s">
        <v>40</v>
      </c>
      <c r="HG42">
        <f>ROUND(AC42*I42,0)</f>
        <v>176717</v>
      </c>
      <c r="HM42" t="s">
        <v>88</v>
      </c>
      <c r="HN42" t="s">
        <v>47</v>
      </c>
      <c r="HO42" t="s">
        <v>48</v>
      </c>
      <c r="HP42" t="s">
        <v>45</v>
      </c>
      <c r="HQ42" t="s">
        <v>45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ROW(SmtRes!A39)</f>
        <v>39</v>
      </c>
      <c r="D43">
        <f>ROW(EtalonRes!A38)</f>
        <v>38</v>
      </c>
      <c r="E43" t="s">
        <v>91</v>
      </c>
      <c r="F43" t="s">
        <v>92</v>
      </c>
      <c r="G43" t="s">
        <v>93</v>
      </c>
      <c r="H43" t="s">
        <v>94</v>
      </c>
      <c r="I43">
        <v>1.6653</v>
      </c>
      <c r="J43">
        <v>0</v>
      </c>
      <c r="K43">
        <v>1.6653</v>
      </c>
      <c r="O43">
        <f t="shared" si="21"/>
        <v>13192</v>
      </c>
      <c r="P43">
        <f t="shared" si="22"/>
        <v>4718</v>
      </c>
      <c r="Q43">
        <f t="shared" si="23"/>
        <v>797</v>
      </c>
      <c r="R43">
        <f t="shared" si="24"/>
        <v>325</v>
      </c>
      <c r="S43">
        <f t="shared" si="25"/>
        <v>7677</v>
      </c>
      <c r="T43">
        <f t="shared" si="26"/>
        <v>0</v>
      </c>
      <c r="U43">
        <f t="shared" si="27"/>
        <v>19.31748</v>
      </c>
      <c r="V43">
        <f t="shared" si="28"/>
        <v>0.58285500000000001</v>
      </c>
      <c r="W43">
        <f t="shared" si="29"/>
        <v>0</v>
      </c>
      <c r="X43">
        <f t="shared" si="30"/>
        <v>8162</v>
      </c>
      <c r="Y43">
        <f t="shared" si="31"/>
        <v>4641</v>
      </c>
      <c r="AA43">
        <v>92818266</v>
      </c>
      <c r="AB43">
        <f t="shared" si="32"/>
        <v>418.83</v>
      </c>
      <c r="AC43">
        <f t="shared" si="60"/>
        <v>285.60000000000002</v>
      </c>
      <c r="AD43">
        <f t="shared" si="61"/>
        <v>30.45</v>
      </c>
      <c r="AE43">
        <f t="shared" si="62"/>
        <v>4.3499999999999996</v>
      </c>
      <c r="AF43">
        <f t="shared" si="62"/>
        <v>102.78</v>
      </c>
      <c r="AG43">
        <f t="shared" si="36"/>
        <v>0</v>
      </c>
      <c r="AH43">
        <f t="shared" si="63"/>
        <v>11.6</v>
      </c>
      <c r="AI43">
        <f t="shared" si="63"/>
        <v>0.35</v>
      </c>
      <c r="AJ43">
        <f t="shared" si="38"/>
        <v>0</v>
      </c>
      <c r="AK43">
        <v>418.83</v>
      </c>
      <c r="AL43">
        <v>285.60000000000002</v>
      </c>
      <c r="AM43">
        <v>30.45</v>
      </c>
      <c r="AN43">
        <v>4.3499999999999996</v>
      </c>
      <c r="AO43">
        <v>102.78</v>
      </c>
      <c r="AP43">
        <v>0</v>
      </c>
      <c r="AQ43">
        <v>11.6</v>
      </c>
      <c r="AR43">
        <v>0.35</v>
      </c>
      <c r="AS43">
        <v>0</v>
      </c>
      <c r="AT43">
        <v>102</v>
      </c>
      <c r="AU43">
        <v>58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1</v>
      </c>
      <c r="BJ43" t="s">
        <v>95</v>
      </c>
      <c r="BM43">
        <v>6001</v>
      </c>
      <c r="BN43">
        <v>0</v>
      </c>
      <c r="BO43" t="s">
        <v>6</v>
      </c>
      <c r="BP43">
        <v>0</v>
      </c>
      <c r="BQ43">
        <v>2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102</v>
      </c>
      <c r="CA43">
        <v>58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39"/>
        <v>13192</v>
      </c>
      <c r="CQ43">
        <f>AC43*BC43</f>
        <v>2833.152</v>
      </c>
      <c r="CR43">
        <f>AD43*BB43</f>
        <v>478.67400000000004</v>
      </c>
      <c r="CS43">
        <f t="shared" si="42"/>
        <v>195.0975</v>
      </c>
      <c r="CT43">
        <f t="shared" si="43"/>
        <v>4609.683</v>
      </c>
      <c r="CU43">
        <f t="shared" si="44"/>
        <v>0</v>
      </c>
      <c r="CV43">
        <f t="shared" si="45"/>
        <v>11.6</v>
      </c>
      <c r="CW43">
        <f t="shared" si="46"/>
        <v>0.35</v>
      </c>
      <c r="CX43">
        <f t="shared" si="47"/>
        <v>0</v>
      </c>
      <c r="CY43">
        <f t="shared" si="48"/>
        <v>8162.04</v>
      </c>
      <c r="CZ43">
        <f t="shared" si="49"/>
        <v>4641.16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94</v>
      </c>
      <c r="DW43" t="s">
        <v>94</v>
      </c>
      <c r="DX43">
        <v>1000</v>
      </c>
      <c r="DZ43" t="s">
        <v>6</v>
      </c>
      <c r="EA43" t="s">
        <v>6</v>
      </c>
      <c r="EB43" t="s">
        <v>6</v>
      </c>
      <c r="EC43" t="s">
        <v>6</v>
      </c>
      <c r="EE43">
        <v>66696355</v>
      </c>
      <c r="EF43">
        <v>2</v>
      </c>
      <c r="EG43" t="s">
        <v>26</v>
      </c>
      <c r="EH43">
        <v>6</v>
      </c>
      <c r="EI43" t="s">
        <v>96</v>
      </c>
      <c r="EJ43">
        <v>1</v>
      </c>
      <c r="EK43">
        <v>6001</v>
      </c>
      <c r="EL43" t="s">
        <v>96</v>
      </c>
      <c r="EM43" t="s">
        <v>97</v>
      </c>
      <c r="EO43" t="s">
        <v>6</v>
      </c>
      <c r="EQ43">
        <v>0</v>
      </c>
      <c r="ER43">
        <v>418.83</v>
      </c>
      <c r="ES43">
        <v>285.60000000000002</v>
      </c>
      <c r="ET43">
        <v>30.45</v>
      </c>
      <c r="EU43">
        <v>4.3499999999999996</v>
      </c>
      <c r="EV43">
        <v>102.78</v>
      </c>
      <c r="EW43">
        <v>11.6</v>
      </c>
      <c r="EX43">
        <v>0.35</v>
      </c>
      <c r="EY43">
        <v>0</v>
      </c>
      <c r="FQ43">
        <v>0</v>
      </c>
      <c r="FR43">
        <v>0</v>
      </c>
      <c r="FS43">
        <v>0</v>
      </c>
      <c r="FX43">
        <v>102</v>
      </c>
      <c r="FY43">
        <v>58</v>
      </c>
      <c r="GA43" t="s">
        <v>6</v>
      </c>
      <c r="GD43">
        <v>1</v>
      </c>
      <c r="GF43">
        <v>-1525062063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50"/>
        <v>0</v>
      </c>
      <c r="GM43">
        <f t="shared" si="51"/>
        <v>25995</v>
      </c>
      <c r="GN43">
        <f t="shared" si="52"/>
        <v>25995</v>
      </c>
      <c r="GO43">
        <f t="shared" si="53"/>
        <v>0</v>
      </c>
      <c r="GP43">
        <f t="shared" si="54"/>
        <v>0</v>
      </c>
      <c r="GR43">
        <v>0</v>
      </c>
      <c r="GS43">
        <v>3</v>
      </c>
      <c r="GT43">
        <v>0</v>
      </c>
      <c r="GU43" t="s">
        <v>6</v>
      </c>
      <c r="GV43">
        <f t="shared" si="55"/>
        <v>0</v>
      </c>
      <c r="GW43">
        <v>1</v>
      </c>
      <c r="GX43">
        <f t="shared" si="56"/>
        <v>0</v>
      </c>
      <c r="HA43">
        <v>0</v>
      </c>
      <c r="HB43">
        <v>0</v>
      </c>
      <c r="HC43">
        <f t="shared" si="57"/>
        <v>0</v>
      </c>
      <c r="HE43" t="s">
        <v>6</v>
      </c>
      <c r="HF43" t="s">
        <v>6</v>
      </c>
      <c r="HM43" t="s">
        <v>6</v>
      </c>
      <c r="HN43" t="s">
        <v>98</v>
      </c>
      <c r="HO43" t="s">
        <v>99</v>
      </c>
      <c r="HP43" t="s">
        <v>96</v>
      </c>
      <c r="HQ43" t="s">
        <v>96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39</v>
      </c>
      <c r="E44" t="s">
        <v>100</v>
      </c>
      <c r="F44" t="s">
        <v>101</v>
      </c>
      <c r="G44" t="s">
        <v>102</v>
      </c>
      <c r="H44" t="str">
        <f>'1.Ведомость'!C41</f>
        <v>т</v>
      </c>
      <c r="I44">
        <f>I43*J44</f>
        <v>1.6653</v>
      </c>
      <c r="J44">
        <v>1</v>
      </c>
      <c r="K44">
        <v>1</v>
      </c>
      <c r="O44">
        <f t="shared" si="21"/>
        <v>198559</v>
      </c>
      <c r="P44">
        <f t="shared" si="22"/>
        <v>198559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92818266</v>
      </c>
      <c r="AB44">
        <f t="shared" si="32"/>
        <v>119233.19</v>
      </c>
      <c r="AC44">
        <f t="shared" si="60"/>
        <v>119233.19</v>
      </c>
      <c r="AD44">
        <f t="shared" si="61"/>
        <v>0</v>
      </c>
      <c r="AE44">
        <f t="shared" si="62"/>
        <v>0</v>
      </c>
      <c r="AF44">
        <f t="shared" si="62"/>
        <v>0</v>
      </c>
      <c r="AG44">
        <f t="shared" si="36"/>
        <v>0</v>
      </c>
      <c r="AH44">
        <f t="shared" si="63"/>
        <v>0</v>
      </c>
      <c r="AI44">
        <f t="shared" si="63"/>
        <v>0</v>
      </c>
      <c r="AJ44">
        <f t="shared" si="38"/>
        <v>0</v>
      </c>
      <c r="AK44">
        <v>119233.18999999999</v>
      </c>
      <c r="AL44">
        <v>119233.18999999999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102</v>
      </c>
      <c r="AU44">
        <v>58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6</v>
      </c>
      <c r="BM44">
        <v>6001</v>
      </c>
      <c r="BN44">
        <v>0</v>
      </c>
      <c r="BO44" t="s">
        <v>6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102</v>
      </c>
      <c r="CA44">
        <v>58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9"/>
        <v>198559</v>
      </c>
      <c r="CQ44">
        <f>AC44</f>
        <v>119233.19</v>
      </c>
      <c r="CR44">
        <f>AD44</f>
        <v>0</v>
      </c>
      <c r="CS44">
        <f t="shared" si="42"/>
        <v>0</v>
      </c>
      <c r="CT44">
        <f t="shared" si="43"/>
        <v>0</v>
      </c>
      <c r="CU44">
        <f t="shared" si="44"/>
        <v>0</v>
      </c>
      <c r="CV44">
        <f t="shared" si="45"/>
        <v>0</v>
      </c>
      <c r="CW44">
        <f t="shared" si="46"/>
        <v>0</v>
      </c>
      <c r="CX44">
        <f t="shared" si="47"/>
        <v>0</v>
      </c>
      <c r="CY44">
        <f t="shared" si="48"/>
        <v>0</v>
      </c>
      <c r="CZ44">
        <f t="shared" si="49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1009</v>
      </c>
      <c r="DV44" t="s">
        <v>94</v>
      </c>
      <c r="DW44" t="s">
        <v>94</v>
      </c>
      <c r="DX44">
        <v>1000</v>
      </c>
      <c r="DZ44" t="s">
        <v>6</v>
      </c>
      <c r="EA44" t="s">
        <v>6</v>
      </c>
      <c r="EB44" t="s">
        <v>6</v>
      </c>
      <c r="EC44" t="s">
        <v>6</v>
      </c>
      <c r="EE44">
        <v>66696355</v>
      </c>
      <c r="EF44">
        <v>2</v>
      </c>
      <c r="EG44" t="s">
        <v>26</v>
      </c>
      <c r="EH44">
        <v>6</v>
      </c>
      <c r="EI44" t="s">
        <v>96</v>
      </c>
      <c r="EJ44">
        <v>1</v>
      </c>
      <c r="EK44">
        <v>6001</v>
      </c>
      <c r="EL44" t="s">
        <v>96</v>
      </c>
      <c r="EM44" t="s">
        <v>97</v>
      </c>
      <c r="EO44" t="s">
        <v>6</v>
      </c>
      <c r="EQ44">
        <v>1048576</v>
      </c>
      <c r="ER44">
        <v>119233.18999999999</v>
      </c>
      <c r="ES44">
        <v>119233.18999999999</v>
      </c>
      <c r="ET44">
        <v>0</v>
      </c>
      <c r="EU44">
        <v>0</v>
      </c>
      <c r="EV44">
        <v>0</v>
      </c>
      <c r="EW44">
        <v>0</v>
      </c>
      <c r="EX44">
        <v>0</v>
      </c>
      <c r="EZ44">
        <v>5</v>
      </c>
      <c r="FC44">
        <v>0</v>
      </c>
      <c r="FD44">
        <v>18</v>
      </c>
      <c r="FF44">
        <v>115459.12</v>
      </c>
      <c r="FQ44">
        <v>0</v>
      </c>
      <c r="FR44">
        <v>0</v>
      </c>
      <c r="FS44">
        <v>0</v>
      </c>
      <c r="FX44">
        <v>102</v>
      </c>
      <c r="FY44">
        <v>58</v>
      </c>
      <c r="GA44" t="s">
        <v>103</v>
      </c>
      <c r="GD44">
        <v>1</v>
      </c>
      <c r="GF44">
        <v>1462152123</v>
      </c>
      <c r="GG44">
        <v>2</v>
      </c>
      <c r="GH44">
        <v>3</v>
      </c>
      <c r="GI44">
        <v>4</v>
      </c>
      <c r="GJ44">
        <v>0</v>
      </c>
      <c r="GK44">
        <v>0</v>
      </c>
      <c r="GL44">
        <f t="shared" si="50"/>
        <v>0</v>
      </c>
      <c r="GM44">
        <f t="shared" si="51"/>
        <v>198559</v>
      </c>
      <c r="GN44">
        <f t="shared" si="52"/>
        <v>198559</v>
      </c>
      <c r="GO44">
        <f t="shared" si="53"/>
        <v>0</v>
      </c>
      <c r="GP44">
        <f t="shared" si="54"/>
        <v>0</v>
      </c>
      <c r="GR44">
        <v>1</v>
      </c>
      <c r="GS44">
        <v>1</v>
      </c>
      <c r="GT44">
        <v>0</v>
      </c>
      <c r="GU44" t="s">
        <v>6</v>
      </c>
      <c r="GV44">
        <f t="shared" si="55"/>
        <v>0</v>
      </c>
      <c r="GW44">
        <v>1</v>
      </c>
      <c r="GX44">
        <f t="shared" si="56"/>
        <v>0</v>
      </c>
      <c r="HA44">
        <v>0</v>
      </c>
      <c r="HB44">
        <v>0</v>
      </c>
      <c r="HC44">
        <f t="shared" si="57"/>
        <v>0</v>
      </c>
      <c r="HE44" t="s">
        <v>104</v>
      </c>
      <c r="HF44" t="s">
        <v>105</v>
      </c>
      <c r="HG44">
        <f>ROUND(AC44*I44,0)</f>
        <v>198559</v>
      </c>
      <c r="HM44" t="s">
        <v>6</v>
      </c>
      <c r="HN44" t="s">
        <v>98</v>
      </c>
      <c r="HO44" t="s">
        <v>99</v>
      </c>
      <c r="HP44" t="s">
        <v>96</v>
      </c>
      <c r="HQ44" t="s">
        <v>96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ROW(SmtRes!A44)</f>
        <v>44</v>
      </c>
      <c r="D45">
        <f>ROW(EtalonRes!A42)</f>
        <v>42</v>
      </c>
      <c r="E45" t="s">
        <v>106</v>
      </c>
      <c r="F45" t="s">
        <v>107</v>
      </c>
      <c r="G45" t="s">
        <v>108</v>
      </c>
      <c r="H45" t="s">
        <v>24</v>
      </c>
      <c r="I45">
        <v>9.7370000000000001</v>
      </c>
      <c r="J45">
        <v>0</v>
      </c>
      <c r="K45">
        <v>9.7370000000000001</v>
      </c>
      <c r="O45">
        <f t="shared" si="21"/>
        <v>22533</v>
      </c>
      <c r="P45">
        <f t="shared" si="22"/>
        <v>8693</v>
      </c>
      <c r="Q45">
        <f t="shared" si="23"/>
        <v>403</v>
      </c>
      <c r="R45">
        <f t="shared" si="24"/>
        <v>201</v>
      </c>
      <c r="S45">
        <f t="shared" si="25"/>
        <v>13437</v>
      </c>
      <c r="T45">
        <f t="shared" si="26"/>
        <v>0</v>
      </c>
      <c r="U45">
        <f t="shared" si="27"/>
        <v>34.2812506</v>
      </c>
      <c r="V45">
        <f t="shared" si="28"/>
        <v>0.38947999999999999</v>
      </c>
      <c r="W45">
        <f t="shared" si="29"/>
        <v>0</v>
      </c>
      <c r="X45">
        <f t="shared" si="30"/>
        <v>14865</v>
      </c>
      <c r="Y45">
        <f t="shared" si="31"/>
        <v>7774</v>
      </c>
      <c r="AA45">
        <v>92818266</v>
      </c>
      <c r="AB45">
        <f t="shared" si="32"/>
        <v>123.4</v>
      </c>
      <c r="AC45">
        <f t="shared" si="60"/>
        <v>90</v>
      </c>
      <c r="AD45">
        <f t="shared" si="61"/>
        <v>2.63</v>
      </c>
      <c r="AE45">
        <f t="shared" ref="AE45:AE60" si="64">ROUND((EU45),2)</f>
        <v>0.46</v>
      </c>
      <c r="AF45">
        <f>ROUND(((EV45*ROUND(1.2574,7))),2)</f>
        <v>30.77</v>
      </c>
      <c r="AG45">
        <f t="shared" si="36"/>
        <v>0</v>
      </c>
      <c r="AH45">
        <f>((EW45*ROUND(1.2574,7)))</f>
        <v>3.5207199999999998</v>
      </c>
      <c r="AI45">
        <f t="shared" ref="AI45:AI60" si="65">(EX45)</f>
        <v>0.04</v>
      </c>
      <c r="AJ45">
        <f t="shared" si="38"/>
        <v>0</v>
      </c>
      <c r="AK45">
        <v>117.1</v>
      </c>
      <c r="AL45">
        <v>90</v>
      </c>
      <c r="AM45">
        <v>2.63</v>
      </c>
      <c r="AN45">
        <v>0.46</v>
      </c>
      <c r="AO45">
        <v>24.47</v>
      </c>
      <c r="AP45">
        <v>0</v>
      </c>
      <c r="AQ45">
        <v>2.8</v>
      </c>
      <c r="AR45">
        <v>0.04</v>
      </c>
      <c r="AS45">
        <v>0</v>
      </c>
      <c r="AT45">
        <v>109</v>
      </c>
      <c r="AU45">
        <v>57</v>
      </c>
      <c r="AV45">
        <v>1</v>
      </c>
      <c r="AW45">
        <v>1</v>
      </c>
      <c r="AZ45">
        <v>1</v>
      </c>
      <c r="BA45">
        <v>44.85</v>
      </c>
      <c r="BB45">
        <v>15.72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1</v>
      </c>
      <c r="BJ45" t="s">
        <v>109</v>
      </c>
      <c r="BM45">
        <v>12001</v>
      </c>
      <c r="BN45">
        <v>0</v>
      </c>
      <c r="BO45" t="s">
        <v>6</v>
      </c>
      <c r="BP45">
        <v>0</v>
      </c>
      <c r="BQ45">
        <v>2</v>
      </c>
      <c r="BR45">
        <v>0</v>
      </c>
      <c r="BS45">
        <v>44.85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109</v>
      </c>
      <c r="CA45">
        <v>57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39"/>
        <v>22533</v>
      </c>
      <c r="CQ45">
        <f t="shared" ref="CQ45:CQ56" si="66">AC45*BC45</f>
        <v>892.8</v>
      </c>
      <c r="CR45">
        <f t="shared" ref="CR45:CR56" si="67">AD45*BB45</f>
        <v>41.343600000000002</v>
      </c>
      <c r="CS45">
        <f t="shared" si="42"/>
        <v>20.631</v>
      </c>
      <c r="CT45">
        <f t="shared" si="43"/>
        <v>1380.0345</v>
      </c>
      <c r="CU45">
        <f t="shared" si="44"/>
        <v>0</v>
      </c>
      <c r="CV45">
        <f t="shared" si="45"/>
        <v>3.5207199999999998</v>
      </c>
      <c r="CW45">
        <f t="shared" si="46"/>
        <v>0.04</v>
      </c>
      <c r="CX45">
        <f t="shared" si="47"/>
        <v>0</v>
      </c>
      <c r="CY45">
        <f t="shared" si="48"/>
        <v>14865.42</v>
      </c>
      <c r="CZ45">
        <f t="shared" si="49"/>
        <v>7773.66</v>
      </c>
      <c r="DC45" t="s">
        <v>6</v>
      </c>
      <c r="DD45" t="s">
        <v>6</v>
      </c>
      <c r="DE45" t="s">
        <v>6</v>
      </c>
      <c r="DF45" t="s">
        <v>6</v>
      </c>
      <c r="DG45" t="s">
        <v>44</v>
      </c>
      <c r="DH45" t="s">
        <v>6</v>
      </c>
      <c r="DI45" t="s">
        <v>44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1005</v>
      </c>
      <c r="DV45" t="s">
        <v>24</v>
      </c>
      <c r="DW45" t="s">
        <v>24</v>
      </c>
      <c r="DX45">
        <v>100</v>
      </c>
      <c r="DZ45" t="s">
        <v>6</v>
      </c>
      <c r="EA45" t="s">
        <v>6</v>
      </c>
      <c r="EB45" t="s">
        <v>6</v>
      </c>
      <c r="EC45" t="s">
        <v>6</v>
      </c>
      <c r="EE45">
        <v>66696407</v>
      </c>
      <c r="EF45">
        <v>2</v>
      </c>
      <c r="EG45" t="s">
        <v>26</v>
      </c>
      <c r="EH45">
        <v>12</v>
      </c>
      <c r="EI45" t="s">
        <v>45</v>
      </c>
      <c r="EJ45">
        <v>1</v>
      </c>
      <c r="EK45">
        <v>12001</v>
      </c>
      <c r="EL45" t="s">
        <v>45</v>
      </c>
      <c r="EM45" t="s">
        <v>46</v>
      </c>
      <c r="EO45" t="s">
        <v>6</v>
      </c>
      <c r="EQ45">
        <v>131072</v>
      </c>
      <c r="ER45">
        <v>117.1</v>
      </c>
      <c r="ES45">
        <v>90</v>
      </c>
      <c r="ET45">
        <v>2.63</v>
      </c>
      <c r="EU45">
        <v>0.46</v>
      </c>
      <c r="EV45">
        <v>24.47</v>
      </c>
      <c r="EW45">
        <v>2.8</v>
      </c>
      <c r="EX45">
        <v>0.04</v>
      </c>
      <c r="EY45">
        <v>0</v>
      </c>
      <c r="FQ45">
        <v>0</v>
      </c>
      <c r="FR45">
        <v>0</v>
      </c>
      <c r="FS45">
        <v>0</v>
      </c>
      <c r="FX45">
        <v>109</v>
      </c>
      <c r="FY45">
        <v>57</v>
      </c>
      <c r="GA45" t="s">
        <v>6</v>
      </c>
      <c r="GD45">
        <v>1</v>
      </c>
      <c r="GF45">
        <v>288428319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50"/>
        <v>0</v>
      </c>
      <c r="GM45">
        <f t="shared" si="51"/>
        <v>45172</v>
      </c>
      <c r="GN45">
        <f t="shared" si="52"/>
        <v>45172</v>
      </c>
      <c r="GO45">
        <f t="shared" si="53"/>
        <v>0</v>
      </c>
      <c r="GP45">
        <f t="shared" si="54"/>
        <v>0</v>
      </c>
      <c r="GR45">
        <v>0</v>
      </c>
      <c r="GS45">
        <v>3</v>
      </c>
      <c r="GT45">
        <v>0</v>
      </c>
      <c r="GU45" t="s">
        <v>6</v>
      </c>
      <c r="GV45">
        <f t="shared" si="55"/>
        <v>0</v>
      </c>
      <c r="GW45">
        <v>1</v>
      </c>
      <c r="GX45">
        <f t="shared" si="56"/>
        <v>0</v>
      </c>
      <c r="HA45">
        <v>0</v>
      </c>
      <c r="HB45">
        <v>0</v>
      </c>
      <c r="HC45">
        <f t="shared" si="57"/>
        <v>0</v>
      </c>
      <c r="HE45" t="s">
        <v>6</v>
      </c>
      <c r="HF45" t="s">
        <v>6</v>
      </c>
      <c r="HM45" t="s">
        <v>6</v>
      </c>
      <c r="HN45" t="s">
        <v>47</v>
      </c>
      <c r="HO45" t="s">
        <v>48</v>
      </c>
      <c r="HP45" t="s">
        <v>45</v>
      </c>
      <c r="HQ45" t="s">
        <v>45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44</v>
      </c>
      <c r="E46" t="s">
        <v>110</v>
      </c>
      <c r="F46" t="s">
        <v>111</v>
      </c>
      <c r="G46" t="s">
        <v>112</v>
      </c>
      <c r="H46" t="str">
        <f>'1.Ведомость'!C43</f>
        <v>т</v>
      </c>
      <c r="I46">
        <f>I45*J46</f>
        <v>-0.43816500000000008</v>
      </c>
      <c r="J46">
        <v>-4.5000000000000005E-2</v>
      </c>
      <c r="K46">
        <v>-4.4999999999999998E-2</v>
      </c>
      <c r="O46">
        <f t="shared" si="21"/>
        <v>-8693</v>
      </c>
      <c r="P46">
        <f t="shared" si="22"/>
        <v>-8693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92818266</v>
      </c>
      <c r="AB46">
        <f t="shared" si="32"/>
        <v>2000</v>
      </c>
      <c r="AC46">
        <f t="shared" si="60"/>
        <v>2000</v>
      </c>
      <c r="AD46">
        <f t="shared" si="61"/>
        <v>0</v>
      </c>
      <c r="AE46">
        <f t="shared" si="64"/>
        <v>0</v>
      </c>
      <c r="AF46">
        <f>ROUND((EV46),2)</f>
        <v>0</v>
      </c>
      <c r="AG46">
        <f t="shared" si="36"/>
        <v>0</v>
      </c>
      <c r="AH46">
        <f>(EW46)</f>
        <v>0</v>
      </c>
      <c r="AI46">
        <f t="shared" si="65"/>
        <v>0</v>
      </c>
      <c r="AJ46">
        <f t="shared" si="38"/>
        <v>0</v>
      </c>
      <c r="AK46">
        <v>2000</v>
      </c>
      <c r="AL46">
        <v>2000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109</v>
      </c>
      <c r="AU46">
        <v>57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113</v>
      </c>
      <c r="BM46">
        <v>12001</v>
      </c>
      <c r="BN46">
        <v>0</v>
      </c>
      <c r="BO46" t="s">
        <v>6</v>
      </c>
      <c r="BP46">
        <v>0</v>
      </c>
      <c r="BQ46">
        <v>2</v>
      </c>
      <c r="BR46">
        <v>1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109</v>
      </c>
      <c r="CA46">
        <v>57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39"/>
        <v>-8693</v>
      </c>
      <c r="CQ46">
        <f t="shared" si="66"/>
        <v>19840</v>
      </c>
      <c r="CR46">
        <f t="shared" si="67"/>
        <v>0</v>
      </c>
      <c r="CS46">
        <f t="shared" si="42"/>
        <v>0</v>
      </c>
      <c r="CT46">
        <f t="shared" si="43"/>
        <v>0</v>
      </c>
      <c r="CU46">
        <f t="shared" si="44"/>
        <v>0</v>
      </c>
      <c r="CV46">
        <f t="shared" si="45"/>
        <v>0</v>
      </c>
      <c r="CW46">
        <f t="shared" si="46"/>
        <v>0</v>
      </c>
      <c r="CX46">
        <f t="shared" si="47"/>
        <v>0</v>
      </c>
      <c r="CY46">
        <f t="shared" si="48"/>
        <v>0</v>
      </c>
      <c r="CZ46">
        <f t="shared" si="49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1009</v>
      </c>
      <c r="DV46" t="s">
        <v>94</v>
      </c>
      <c r="DW46" t="s">
        <v>94</v>
      </c>
      <c r="DX46">
        <v>1000</v>
      </c>
      <c r="DZ46" t="s">
        <v>6</v>
      </c>
      <c r="EA46" t="s">
        <v>6</v>
      </c>
      <c r="EB46" t="s">
        <v>6</v>
      </c>
      <c r="EC46" t="s">
        <v>6</v>
      </c>
      <c r="EE46">
        <v>66696407</v>
      </c>
      <c r="EF46">
        <v>2</v>
      </c>
      <c r="EG46" t="s">
        <v>26</v>
      </c>
      <c r="EH46">
        <v>12</v>
      </c>
      <c r="EI46" t="s">
        <v>45</v>
      </c>
      <c r="EJ46">
        <v>1</v>
      </c>
      <c r="EK46">
        <v>12001</v>
      </c>
      <c r="EL46" t="s">
        <v>45</v>
      </c>
      <c r="EM46" t="s">
        <v>46</v>
      </c>
      <c r="EO46" t="s">
        <v>6</v>
      </c>
      <c r="EQ46">
        <v>0</v>
      </c>
      <c r="ER46">
        <v>2000</v>
      </c>
      <c r="ES46">
        <v>2000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109</v>
      </c>
      <c r="FY46">
        <v>57</v>
      </c>
      <c r="GA46" t="s">
        <v>6</v>
      </c>
      <c r="GD46">
        <v>1</v>
      </c>
      <c r="GF46">
        <v>-2105186236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50"/>
        <v>0</v>
      </c>
      <c r="GM46">
        <f t="shared" si="51"/>
        <v>-8693</v>
      </c>
      <c r="GN46">
        <f t="shared" si="52"/>
        <v>-8693</v>
      </c>
      <c r="GO46">
        <f t="shared" si="53"/>
        <v>0</v>
      </c>
      <c r="GP46">
        <f t="shared" si="54"/>
        <v>0</v>
      </c>
      <c r="GR46">
        <v>0</v>
      </c>
      <c r="GS46">
        <v>3</v>
      </c>
      <c r="GT46">
        <v>0</v>
      </c>
      <c r="GU46" t="s">
        <v>6</v>
      </c>
      <c r="GV46">
        <f t="shared" si="55"/>
        <v>0</v>
      </c>
      <c r="GW46">
        <v>1</v>
      </c>
      <c r="GX46">
        <f t="shared" si="56"/>
        <v>0</v>
      </c>
      <c r="HA46">
        <v>0</v>
      </c>
      <c r="HB46">
        <v>0</v>
      </c>
      <c r="HC46">
        <f t="shared" si="57"/>
        <v>0</v>
      </c>
      <c r="HE46" t="s">
        <v>6</v>
      </c>
      <c r="HF46" t="s">
        <v>6</v>
      </c>
      <c r="HM46" t="s">
        <v>6</v>
      </c>
      <c r="HN46" t="s">
        <v>47</v>
      </c>
      <c r="HO46" t="s">
        <v>48</v>
      </c>
      <c r="HP46" t="s">
        <v>45</v>
      </c>
      <c r="HQ46" t="s">
        <v>45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43</v>
      </c>
      <c r="E47" t="s">
        <v>114</v>
      </c>
      <c r="F47" t="s">
        <v>115</v>
      </c>
      <c r="G47" t="s">
        <v>116</v>
      </c>
      <c r="H47" t="str">
        <f>'1.Ведомость'!C44</f>
        <v>л</v>
      </c>
      <c r="I47">
        <f>I45*J47</f>
        <v>438.16500000000002</v>
      </c>
      <c r="J47">
        <v>45</v>
      </c>
      <c r="K47">
        <v>45</v>
      </c>
      <c r="O47">
        <f t="shared" si="21"/>
        <v>55245</v>
      </c>
      <c r="P47">
        <f t="shared" si="22"/>
        <v>55245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92818266</v>
      </c>
      <c r="AB47">
        <f t="shared" si="32"/>
        <v>12.71</v>
      </c>
      <c r="AC47">
        <f t="shared" si="60"/>
        <v>12.71</v>
      </c>
      <c r="AD47">
        <f t="shared" si="61"/>
        <v>0</v>
      </c>
      <c r="AE47">
        <f t="shared" si="64"/>
        <v>0</v>
      </c>
      <c r="AF47">
        <f>ROUND((EV47),2)</f>
        <v>0</v>
      </c>
      <c r="AG47">
        <f t="shared" si="36"/>
        <v>0</v>
      </c>
      <c r="AH47">
        <f>(EW47)</f>
        <v>0</v>
      </c>
      <c r="AI47">
        <f t="shared" si="65"/>
        <v>0</v>
      </c>
      <c r="AJ47">
        <f t="shared" si="38"/>
        <v>0</v>
      </c>
      <c r="AK47">
        <v>12.71</v>
      </c>
      <c r="AL47">
        <v>12.71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109</v>
      </c>
      <c r="AU47">
        <v>57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118</v>
      </c>
      <c r="BM47">
        <v>12001</v>
      </c>
      <c r="BN47">
        <v>0</v>
      </c>
      <c r="BO47" t="s">
        <v>6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109</v>
      </c>
      <c r="CA47">
        <v>57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39"/>
        <v>55245</v>
      </c>
      <c r="CQ47">
        <f t="shared" si="66"/>
        <v>126.08320000000001</v>
      </c>
      <c r="CR47">
        <f t="shared" si="67"/>
        <v>0</v>
      </c>
      <c r="CS47">
        <f t="shared" si="42"/>
        <v>0</v>
      </c>
      <c r="CT47">
        <f t="shared" si="43"/>
        <v>0</v>
      </c>
      <c r="CU47">
        <f t="shared" si="44"/>
        <v>0</v>
      </c>
      <c r="CV47">
        <f t="shared" si="45"/>
        <v>0</v>
      </c>
      <c r="CW47">
        <f t="shared" si="46"/>
        <v>0</v>
      </c>
      <c r="CX47">
        <f t="shared" si="47"/>
        <v>0</v>
      </c>
      <c r="CY47">
        <f t="shared" si="48"/>
        <v>0</v>
      </c>
      <c r="CZ47">
        <f t="shared" si="49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1002</v>
      </c>
      <c r="DV47" t="s">
        <v>117</v>
      </c>
      <c r="DW47" t="s">
        <v>117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66696407</v>
      </c>
      <c r="EF47">
        <v>2</v>
      </c>
      <c r="EG47" t="s">
        <v>26</v>
      </c>
      <c r="EH47">
        <v>12</v>
      </c>
      <c r="EI47" t="s">
        <v>45</v>
      </c>
      <c r="EJ47">
        <v>1</v>
      </c>
      <c r="EK47">
        <v>12001</v>
      </c>
      <c r="EL47" t="s">
        <v>45</v>
      </c>
      <c r="EM47" t="s">
        <v>46</v>
      </c>
      <c r="EO47" t="s">
        <v>6</v>
      </c>
      <c r="EQ47">
        <v>0</v>
      </c>
      <c r="ER47">
        <v>12.71</v>
      </c>
      <c r="ES47">
        <v>12.71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109</v>
      </c>
      <c r="FY47">
        <v>57</v>
      </c>
      <c r="GA47" t="s">
        <v>6</v>
      </c>
      <c r="GD47">
        <v>1</v>
      </c>
      <c r="GF47">
        <v>102137651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50"/>
        <v>0</v>
      </c>
      <c r="GM47">
        <f t="shared" si="51"/>
        <v>55245</v>
      </c>
      <c r="GN47">
        <f t="shared" si="52"/>
        <v>55245</v>
      </c>
      <c r="GO47">
        <f t="shared" si="53"/>
        <v>0</v>
      </c>
      <c r="GP47">
        <f t="shared" si="54"/>
        <v>0</v>
      </c>
      <c r="GR47">
        <v>0</v>
      </c>
      <c r="GS47">
        <v>3</v>
      </c>
      <c r="GT47">
        <v>0</v>
      </c>
      <c r="GU47" t="s">
        <v>6</v>
      </c>
      <c r="GV47">
        <f t="shared" si="55"/>
        <v>0</v>
      </c>
      <c r="GW47">
        <v>1</v>
      </c>
      <c r="GX47">
        <f t="shared" si="56"/>
        <v>0</v>
      </c>
      <c r="HA47">
        <v>0</v>
      </c>
      <c r="HB47">
        <v>0</v>
      </c>
      <c r="HC47">
        <f t="shared" si="57"/>
        <v>0</v>
      </c>
      <c r="HE47" t="s">
        <v>6</v>
      </c>
      <c r="HF47" t="s">
        <v>6</v>
      </c>
      <c r="HM47" t="s">
        <v>6</v>
      </c>
      <c r="HN47" t="s">
        <v>47</v>
      </c>
      <c r="HO47" t="s">
        <v>48</v>
      </c>
      <c r="HP47" t="s">
        <v>45</v>
      </c>
      <c r="HQ47" t="s">
        <v>45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ROW(SmtRes!A52)</f>
        <v>52</v>
      </c>
      <c r="D48">
        <f>ROW(EtalonRes!A50)</f>
        <v>50</v>
      </c>
      <c r="E48" t="s">
        <v>119</v>
      </c>
      <c r="F48" t="s">
        <v>120</v>
      </c>
      <c r="G48" t="s">
        <v>121</v>
      </c>
      <c r="H48" t="s">
        <v>24</v>
      </c>
      <c r="I48">
        <v>9.2509999999999994</v>
      </c>
      <c r="J48">
        <v>0</v>
      </c>
      <c r="K48">
        <v>9.2509999999999994</v>
      </c>
      <c r="O48">
        <f t="shared" si="21"/>
        <v>90733</v>
      </c>
      <c r="P48">
        <f t="shared" si="22"/>
        <v>16732</v>
      </c>
      <c r="Q48">
        <f t="shared" si="23"/>
        <v>3583</v>
      </c>
      <c r="R48">
        <f t="shared" si="24"/>
        <v>1556</v>
      </c>
      <c r="S48">
        <f t="shared" si="25"/>
        <v>70418</v>
      </c>
      <c r="T48">
        <f t="shared" si="26"/>
        <v>0</v>
      </c>
      <c r="U48">
        <f t="shared" si="27"/>
        <v>167.03849829999999</v>
      </c>
      <c r="V48">
        <f t="shared" si="28"/>
        <v>2.6827899999999998</v>
      </c>
      <c r="W48">
        <f t="shared" si="29"/>
        <v>0</v>
      </c>
      <c r="X48">
        <f t="shared" si="30"/>
        <v>78452</v>
      </c>
      <c r="Y48">
        <f t="shared" si="31"/>
        <v>41025</v>
      </c>
      <c r="AA48">
        <v>92818266</v>
      </c>
      <c r="AB48">
        <f t="shared" si="32"/>
        <v>376.69</v>
      </c>
      <c r="AC48">
        <f t="shared" si="60"/>
        <v>182.33</v>
      </c>
      <c r="AD48">
        <f t="shared" si="61"/>
        <v>24.64</v>
      </c>
      <c r="AE48">
        <f t="shared" si="64"/>
        <v>3.75</v>
      </c>
      <c r="AF48">
        <f>ROUND(((EV48*ROUND(1.2574,7))),2)</f>
        <v>169.72</v>
      </c>
      <c r="AG48">
        <f t="shared" si="36"/>
        <v>0</v>
      </c>
      <c r="AH48">
        <f>((EW48*ROUND(1.2574,7)))</f>
        <v>18.056263999999999</v>
      </c>
      <c r="AI48">
        <f t="shared" si="65"/>
        <v>0.28999999999999998</v>
      </c>
      <c r="AJ48">
        <f t="shared" si="38"/>
        <v>0</v>
      </c>
      <c r="AK48">
        <v>341.95</v>
      </c>
      <c r="AL48">
        <v>182.33</v>
      </c>
      <c r="AM48">
        <v>24.64</v>
      </c>
      <c r="AN48">
        <v>3.75</v>
      </c>
      <c r="AO48">
        <v>134.97999999999999</v>
      </c>
      <c r="AP48">
        <v>0</v>
      </c>
      <c r="AQ48">
        <v>14.36</v>
      </c>
      <c r="AR48">
        <v>0.28999999999999998</v>
      </c>
      <c r="AS48">
        <v>0</v>
      </c>
      <c r="AT48">
        <v>109</v>
      </c>
      <c r="AU48">
        <v>57</v>
      </c>
      <c r="AV48">
        <v>1</v>
      </c>
      <c r="AW48">
        <v>1</v>
      </c>
      <c r="AZ48">
        <v>1</v>
      </c>
      <c r="BA48">
        <v>44.85</v>
      </c>
      <c r="BB48">
        <v>15.72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0</v>
      </c>
      <c r="BI48">
        <v>1</v>
      </c>
      <c r="BJ48" t="s">
        <v>122</v>
      </c>
      <c r="BM48">
        <v>12001</v>
      </c>
      <c r="BN48">
        <v>0</v>
      </c>
      <c r="BO48" t="s">
        <v>6</v>
      </c>
      <c r="BP48">
        <v>0</v>
      </c>
      <c r="BQ48">
        <v>2</v>
      </c>
      <c r="BR48">
        <v>0</v>
      </c>
      <c r="BS48">
        <v>44.85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109</v>
      </c>
      <c r="CA48">
        <v>57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39"/>
        <v>90733</v>
      </c>
      <c r="CQ48">
        <f t="shared" si="66"/>
        <v>1808.7136</v>
      </c>
      <c r="CR48">
        <f t="shared" si="67"/>
        <v>387.3408</v>
      </c>
      <c r="CS48">
        <f t="shared" si="42"/>
        <v>168.1875</v>
      </c>
      <c r="CT48">
        <f t="shared" si="43"/>
        <v>7611.942</v>
      </c>
      <c r="CU48">
        <f t="shared" si="44"/>
        <v>0</v>
      </c>
      <c r="CV48">
        <f t="shared" si="45"/>
        <v>18.056263999999999</v>
      </c>
      <c r="CW48">
        <f t="shared" si="46"/>
        <v>0.28999999999999998</v>
      </c>
      <c r="CX48">
        <f t="shared" si="47"/>
        <v>0</v>
      </c>
      <c r="CY48">
        <f t="shared" si="48"/>
        <v>78451.66</v>
      </c>
      <c r="CZ48">
        <f t="shared" si="49"/>
        <v>41025.18</v>
      </c>
      <c r="DC48" t="s">
        <v>6</v>
      </c>
      <c r="DD48" t="s">
        <v>6</v>
      </c>
      <c r="DE48" t="s">
        <v>6</v>
      </c>
      <c r="DF48" t="s">
        <v>6</v>
      </c>
      <c r="DG48" t="s">
        <v>44</v>
      </c>
      <c r="DH48" t="s">
        <v>6</v>
      </c>
      <c r="DI48" t="s">
        <v>44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1005</v>
      </c>
      <c r="DV48" t="s">
        <v>24</v>
      </c>
      <c r="DW48" t="s">
        <v>24</v>
      </c>
      <c r="DX48">
        <v>100</v>
      </c>
      <c r="DZ48" t="s">
        <v>6</v>
      </c>
      <c r="EA48" t="s">
        <v>6</v>
      </c>
      <c r="EB48" t="s">
        <v>6</v>
      </c>
      <c r="EC48" t="s">
        <v>6</v>
      </c>
      <c r="EE48">
        <v>66696407</v>
      </c>
      <c r="EF48">
        <v>2</v>
      </c>
      <c r="EG48" t="s">
        <v>26</v>
      </c>
      <c r="EH48">
        <v>12</v>
      </c>
      <c r="EI48" t="s">
        <v>45</v>
      </c>
      <c r="EJ48">
        <v>1</v>
      </c>
      <c r="EK48">
        <v>12001</v>
      </c>
      <c r="EL48" t="s">
        <v>45</v>
      </c>
      <c r="EM48" t="s">
        <v>46</v>
      </c>
      <c r="EO48" t="s">
        <v>6</v>
      </c>
      <c r="EQ48">
        <v>131072</v>
      </c>
      <c r="ER48">
        <v>341.95</v>
      </c>
      <c r="ES48">
        <v>182.33</v>
      </c>
      <c r="ET48">
        <v>24.64</v>
      </c>
      <c r="EU48">
        <v>3.75</v>
      </c>
      <c r="EV48">
        <v>134.97999999999999</v>
      </c>
      <c r="EW48">
        <v>14.36</v>
      </c>
      <c r="EX48">
        <v>0.28999999999999998</v>
      </c>
      <c r="EY48">
        <v>0</v>
      </c>
      <c r="FQ48">
        <v>0</v>
      </c>
      <c r="FR48">
        <v>0</v>
      </c>
      <c r="FS48">
        <v>0</v>
      </c>
      <c r="FX48">
        <v>109</v>
      </c>
      <c r="FY48">
        <v>57</v>
      </c>
      <c r="GA48" t="s">
        <v>6</v>
      </c>
      <c r="GD48">
        <v>1</v>
      </c>
      <c r="GF48">
        <v>1634706126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50"/>
        <v>0</v>
      </c>
      <c r="GM48">
        <f t="shared" si="51"/>
        <v>210210</v>
      </c>
      <c r="GN48">
        <f t="shared" si="52"/>
        <v>210210</v>
      </c>
      <c r="GO48">
        <f t="shared" si="53"/>
        <v>0</v>
      </c>
      <c r="GP48">
        <f t="shared" si="54"/>
        <v>0</v>
      </c>
      <c r="GR48">
        <v>0</v>
      </c>
      <c r="GS48">
        <v>3</v>
      </c>
      <c r="GT48">
        <v>0</v>
      </c>
      <c r="GU48" t="s">
        <v>6</v>
      </c>
      <c r="GV48">
        <f t="shared" si="55"/>
        <v>0</v>
      </c>
      <c r="GW48">
        <v>1</v>
      </c>
      <c r="GX48">
        <f t="shared" si="56"/>
        <v>0</v>
      </c>
      <c r="HA48">
        <v>0</v>
      </c>
      <c r="HB48">
        <v>0</v>
      </c>
      <c r="HC48">
        <f t="shared" si="57"/>
        <v>0</v>
      </c>
      <c r="HE48" t="s">
        <v>6</v>
      </c>
      <c r="HF48" t="s">
        <v>6</v>
      </c>
      <c r="HM48" t="s">
        <v>6</v>
      </c>
      <c r="HN48" t="s">
        <v>47</v>
      </c>
      <c r="HO48" t="s">
        <v>48</v>
      </c>
      <c r="HP48" t="s">
        <v>45</v>
      </c>
      <c r="HQ48" t="s">
        <v>45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52</v>
      </c>
      <c r="E49" t="s">
        <v>123</v>
      </c>
      <c r="F49" t="s">
        <v>124</v>
      </c>
      <c r="G49" t="s">
        <v>125</v>
      </c>
      <c r="H49" t="str">
        <f>'1.Ведомость'!C46</f>
        <v>м2</v>
      </c>
      <c r="I49">
        <f>I48*J49</f>
        <v>1054.614</v>
      </c>
      <c r="J49">
        <v>114.00000000000001</v>
      </c>
      <c r="K49">
        <v>114</v>
      </c>
      <c r="O49">
        <f t="shared" si="21"/>
        <v>368673</v>
      </c>
      <c r="P49">
        <f t="shared" si="22"/>
        <v>368673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92818266</v>
      </c>
      <c r="AB49">
        <f t="shared" si="32"/>
        <v>35.24</v>
      </c>
      <c r="AC49">
        <f t="shared" si="60"/>
        <v>35.24</v>
      </c>
      <c r="AD49">
        <f t="shared" si="61"/>
        <v>0</v>
      </c>
      <c r="AE49">
        <f t="shared" si="64"/>
        <v>0</v>
      </c>
      <c r="AF49">
        <f>ROUND((EV49),2)</f>
        <v>0</v>
      </c>
      <c r="AG49">
        <f t="shared" si="36"/>
        <v>0</v>
      </c>
      <c r="AH49">
        <f>(EW49)</f>
        <v>0</v>
      </c>
      <c r="AI49">
        <f t="shared" si="65"/>
        <v>0</v>
      </c>
      <c r="AJ49">
        <f t="shared" si="38"/>
        <v>0</v>
      </c>
      <c r="AK49">
        <v>35.24</v>
      </c>
      <c r="AL49">
        <v>35.24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109</v>
      </c>
      <c r="AU49">
        <v>57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126</v>
      </c>
      <c r="BM49">
        <v>12001</v>
      </c>
      <c r="BN49">
        <v>0</v>
      </c>
      <c r="BO49" t="s">
        <v>6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109</v>
      </c>
      <c r="CA49">
        <v>57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39"/>
        <v>368673</v>
      </c>
      <c r="CQ49">
        <f t="shared" si="66"/>
        <v>349.58080000000001</v>
      </c>
      <c r="CR49">
        <f t="shared" si="67"/>
        <v>0</v>
      </c>
      <c r="CS49">
        <f t="shared" si="42"/>
        <v>0</v>
      </c>
      <c r="CT49">
        <f t="shared" si="43"/>
        <v>0</v>
      </c>
      <c r="CU49">
        <f t="shared" si="44"/>
        <v>0</v>
      </c>
      <c r="CV49">
        <f t="shared" si="45"/>
        <v>0</v>
      </c>
      <c r="CW49">
        <f t="shared" si="46"/>
        <v>0</v>
      </c>
      <c r="CX49">
        <f t="shared" si="47"/>
        <v>0</v>
      </c>
      <c r="CY49">
        <f t="shared" si="48"/>
        <v>0</v>
      </c>
      <c r="CZ49">
        <f t="shared" si="49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1005</v>
      </c>
      <c r="DV49" t="s">
        <v>34</v>
      </c>
      <c r="DW49" t="s">
        <v>34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66696407</v>
      </c>
      <c r="EF49">
        <v>2</v>
      </c>
      <c r="EG49" t="s">
        <v>26</v>
      </c>
      <c r="EH49">
        <v>12</v>
      </c>
      <c r="EI49" t="s">
        <v>45</v>
      </c>
      <c r="EJ49">
        <v>1</v>
      </c>
      <c r="EK49">
        <v>12001</v>
      </c>
      <c r="EL49" t="s">
        <v>45</v>
      </c>
      <c r="EM49" t="s">
        <v>46</v>
      </c>
      <c r="EO49" t="s">
        <v>6</v>
      </c>
      <c r="EQ49">
        <v>0</v>
      </c>
      <c r="ER49">
        <v>35.24</v>
      </c>
      <c r="ES49">
        <v>35.24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109</v>
      </c>
      <c r="FY49">
        <v>57</v>
      </c>
      <c r="GA49" t="s">
        <v>6</v>
      </c>
      <c r="GD49">
        <v>1</v>
      </c>
      <c r="GF49">
        <v>-259330870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50"/>
        <v>0</v>
      </c>
      <c r="GM49">
        <f t="shared" si="51"/>
        <v>368673</v>
      </c>
      <c r="GN49">
        <f t="shared" si="52"/>
        <v>368673</v>
      </c>
      <c r="GO49">
        <f t="shared" si="53"/>
        <v>0</v>
      </c>
      <c r="GP49">
        <f t="shared" si="54"/>
        <v>0</v>
      </c>
      <c r="GR49">
        <v>0</v>
      </c>
      <c r="GS49">
        <v>3</v>
      </c>
      <c r="GT49">
        <v>0</v>
      </c>
      <c r="GU49" t="s">
        <v>6</v>
      </c>
      <c r="GV49">
        <f t="shared" si="55"/>
        <v>0</v>
      </c>
      <c r="GW49">
        <v>1</v>
      </c>
      <c r="GX49">
        <f t="shared" si="56"/>
        <v>0</v>
      </c>
      <c r="HA49">
        <v>0</v>
      </c>
      <c r="HB49">
        <v>0</v>
      </c>
      <c r="HC49">
        <f t="shared" si="57"/>
        <v>0</v>
      </c>
      <c r="HE49" t="s">
        <v>6</v>
      </c>
      <c r="HF49" t="s">
        <v>6</v>
      </c>
      <c r="HM49" t="s">
        <v>6</v>
      </c>
      <c r="HN49" t="s">
        <v>47</v>
      </c>
      <c r="HO49" t="s">
        <v>48</v>
      </c>
      <c r="HP49" t="s">
        <v>45</v>
      </c>
      <c r="HQ49" t="s">
        <v>45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51</v>
      </c>
      <c r="E50" t="s">
        <v>127</v>
      </c>
      <c r="F50" t="s">
        <v>128</v>
      </c>
      <c r="G50" t="s">
        <v>129</v>
      </c>
      <c r="H50" t="str">
        <f>'1.Ведомость'!C47</f>
        <v>м2</v>
      </c>
      <c r="I50">
        <f>I48*J50</f>
        <v>1073.116</v>
      </c>
      <c r="J50">
        <v>116</v>
      </c>
      <c r="K50">
        <v>116</v>
      </c>
      <c r="O50">
        <f t="shared" si="21"/>
        <v>342779</v>
      </c>
      <c r="P50">
        <f t="shared" si="22"/>
        <v>342779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92818266</v>
      </c>
      <c r="AB50">
        <f t="shared" si="32"/>
        <v>32.200000000000003</v>
      </c>
      <c r="AC50">
        <f t="shared" si="60"/>
        <v>32.200000000000003</v>
      </c>
      <c r="AD50">
        <f t="shared" si="61"/>
        <v>0</v>
      </c>
      <c r="AE50">
        <f t="shared" si="64"/>
        <v>0</v>
      </c>
      <c r="AF50">
        <f>ROUND((EV50),2)</f>
        <v>0</v>
      </c>
      <c r="AG50">
        <f t="shared" si="36"/>
        <v>0</v>
      </c>
      <c r="AH50">
        <f>(EW50)</f>
        <v>0</v>
      </c>
      <c r="AI50">
        <f t="shared" si="65"/>
        <v>0</v>
      </c>
      <c r="AJ50">
        <f t="shared" si="38"/>
        <v>0</v>
      </c>
      <c r="AK50">
        <v>32.200000000000003</v>
      </c>
      <c r="AL50">
        <v>32.200000000000003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109</v>
      </c>
      <c r="AU50">
        <v>57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130</v>
      </c>
      <c r="BM50">
        <v>12001</v>
      </c>
      <c r="BN50">
        <v>0</v>
      </c>
      <c r="BO50" t="s">
        <v>6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109</v>
      </c>
      <c r="CA50">
        <v>57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39"/>
        <v>342779</v>
      </c>
      <c r="CQ50">
        <f t="shared" si="66"/>
        <v>319.42400000000004</v>
      </c>
      <c r="CR50">
        <f t="shared" si="67"/>
        <v>0</v>
      </c>
      <c r="CS50">
        <f t="shared" si="42"/>
        <v>0</v>
      </c>
      <c r="CT50">
        <f t="shared" si="43"/>
        <v>0</v>
      </c>
      <c r="CU50">
        <f t="shared" si="44"/>
        <v>0</v>
      </c>
      <c r="CV50">
        <f t="shared" si="45"/>
        <v>0</v>
      </c>
      <c r="CW50">
        <f t="shared" si="46"/>
        <v>0</v>
      </c>
      <c r="CX50">
        <f t="shared" si="47"/>
        <v>0</v>
      </c>
      <c r="CY50">
        <f t="shared" si="48"/>
        <v>0</v>
      </c>
      <c r="CZ50">
        <f t="shared" si="49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1005</v>
      </c>
      <c r="DV50" t="s">
        <v>34</v>
      </c>
      <c r="DW50" t="s">
        <v>34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66696407</v>
      </c>
      <c r="EF50">
        <v>2</v>
      </c>
      <c r="EG50" t="s">
        <v>26</v>
      </c>
      <c r="EH50">
        <v>12</v>
      </c>
      <c r="EI50" t="s">
        <v>45</v>
      </c>
      <c r="EJ50">
        <v>1</v>
      </c>
      <c r="EK50">
        <v>12001</v>
      </c>
      <c r="EL50" t="s">
        <v>45</v>
      </c>
      <c r="EM50" t="s">
        <v>46</v>
      </c>
      <c r="EO50" t="s">
        <v>6</v>
      </c>
      <c r="EQ50">
        <v>0</v>
      </c>
      <c r="ER50">
        <v>32.200000000000003</v>
      </c>
      <c r="ES50">
        <v>32.200000000000003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109</v>
      </c>
      <c r="FY50">
        <v>57</v>
      </c>
      <c r="GA50" t="s">
        <v>6</v>
      </c>
      <c r="GD50">
        <v>1</v>
      </c>
      <c r="GF50">
        <v>167614738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50"/>
        <v>0</v>
      </c>
      <c r="GM50">
        <f t="shared" si="51"/>
        <v>342779</v>
      </c>
      <c r="GN50">
        <f t="shared" si="52"/>
        <v>342779</v>
      </c>
      <c r="GO50">
        <f t="shared" si="53"/>
        <v>0</v>
      </c>
      <c r="GP50">
        <f t="shared" si="54"/>
        <v>0</v>
      </c>
      <c r="GR50">
        <v>0</v>
      </c>
      <c r="GS50">
        <v>3</v>
      </c>
      <c r="GT50">
        <v>0</v>
      </c>
      <c r="GU50" t="s">
        <v>6</v>
      </c>
      <c r="GV50">
        <f t="shared" si="55"/>
        <v>0</v>
      </c>
      <c r="GW50">
        <v>1</v>
      </c>
      <c r="GX50">
        <f t="shared" si="56"/>
        <v>0</v>
      </c>
      <c r="HA50">
        <v>0</v>
      </c>
      <c r="HB50">
        <v>0</v>
      </c>
      <c r="HC50">
        <f t="shared" si="57"/>
        <v>0</v>
      </c>
      <c r="HE50" t="s">
        <v>6</v>
      </c>
      <c r="HF50" t="s">
        <v>6</v>
      </c>
      <c r="HM50" t="s">
        <v>6</v>
      </c>
      <c r="HN50" t="s">
        <v>47</v>
      </c>
      <c r="HO50" t="s">
        <v>48</v>
      </c>
      <c r="HP50" t="s">
        <v>45</v>
      </c>
      <c r="HQ50" t="s">
        <v>45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ROW(SmtRes!A60)</f>
        <v>60</v>
      </c>
      <c r="D51">
        <f>ROW(EtalonRes!A58)</f>
        <v>58</v>
      </c>
      <c r="E51" t="s">
        <v>131</v>
      </c>
      <c r="F51" t="s">
        <v>41</v>
      </c>
      <c r="G51" t="s">
        <v>132</v>
      </c>
      <c r="H51" t="s">
        <v>24</v>
      </c>
      <c r="I51">
        <v>0.16300000000000001</v>
      </c>
      <c r="J51">
        <v>0</v>
      </c>
      <c r="K51">
        <v>0.16300000000000001</v>
      </c>
      <c r="O51">
        <f t="shared" si="21"/>
        <v>3606</v>
      </c>
      <c r="P51">
        <f t="shared" si="22"/>
        <v>312</v>
      </c>
      <c r="Q51">
        <f t="shared" si="23"/>
        <v>636</v>
      </c>
      <c r="R51">
        <f t="shared" si="24"/>
        <v>270</v>
      </c>
      <c r="S51">
        <f t="shared" si="25"/>
        <v>2658</v>
      </c>
      <c r="T51">
        <f t="shared" si="26"/>
        <v>0</v>
      </c>
      <c r="U51">
        <f t="shared" si="27"/>
        <v>6.9480152000000004</v>
      </c>
      <c r="V51">
        <f t="shared" si="28"/>
        <v>0.46781</v>
      </c>
      <c r="W51">
        <f t="shared" si="29"/>
        <v>0</v>
      </c>
      <c r="X51">
        <f t="shared" si="30"/>
        <v>3192</v>
      </c>
      <c r="Y51">
        <f t="shared" si="31"/>
        <v>1669</v>
      </c>
      <c r="AA51">
        <v>92818266</v>
      </c>
      <c r="AB51">
        <f t="shared" si="32"/>
        <v>804.96</v>
      </c>
      <c r="AC51">
        <f t="shared" si="60"/>
        <v>192.96</v>
      </c>
      <c r="AD51">
        <f t="shared" si="61"/>
        <v>248.4</v>
      </c>
      <c r="AE51">
        <f t="shared" si="64"/>
        <v>36.93</v>
      </c>
      <c r="AF51">
        <f>ROUND(((EV51*ROUND(1.2574,7))),2)</f>
        <v>363.6</v>
      </c>
      <c r="AG51">
        <f t="shared" si="36"/>
        <v>0</v>
      </c>
      <c r="AH51">
        <f>((EW51*ROUND(1.2574,7)))</f>
        <v>42.625860000000003</v>
      </c>
      <c r="AI51">
        <f t="shared" si="65"/>
        <v>2.87</v>
      </c>
      <c r="AJ51">
        <f t="shared" si="38"/>
        <v>0</v>
      </c>
      <c r="AK51">
        <v>730.53</v>
      </c>
      <c r="AL51">
        <v>192.96</v>
      </c>
      <c r="AM51">
        <v>248.4</v>
      </c>
      <c r="AN51">
        <v>36.93</v>
      </c>
      <c r="AO51">
        <v>289.17</v>
      </c>
      <c r="AP51">
        <v>0</v>
      </c>
      <c r="AQ51">
        <v>33.9</v>
      </c>
      <c r="AR51">
        <v>2.87</v>
      </c>
      <c r="AS51">
        <v>0</v>
      </c>
      <c r="AT51">
        <v>109</v>
      </c>
      <c r="AU51">
        <v>57</v>
      </c>
      <c r="AV51">
        <v>1</v>
      </c>
      <c r="AW51">
        <v>1</v>
      </c>
      <c r="AZ51">
        <v>1</v>
      </c>
      <c r="BA51">
        <v>44.85</v>
      </c>
      <c r="BB51">
        <v>15.72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0</v>
      </c>
      <c r="BI51">
        <v>1</v>
      </c>
      <c r="BJ51" t="s">
        <v>43</v>
      </c>
      <c r="BM51">
        <v>12001</v>
      </c>
      <c r="BN51">
        <v>0</v>
      </c>
      <c r="BO51" t="s">
        <v>6</v>
      </c>
      <c r="BP51">
        <v>0</v>
      </c>
      <c r="BQ51">
        <v>2</v>
      </c>
      <c r="BR51">
        <v>0</v>
      </c>
      <c r="BS51">
        <v>44.85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109</v>
      </c>
      <c r="CA51">
        <v>57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39"/>
        <v>3606</v>
      </c>
      <c r="CQ51">
        <f t="shared" si="66"/>
        <v>1914.1632</v>
      </c>
      <c r="CR51">
        <f t="shared" si="67"/>
        <v>3904.8480000000004</v>
      </c>
      <c r="CS51">
        <f t="shared" si="42"/>
        <v>1656.3105</v>
      </c>
      <c r="CT51">
        <f t="shared" si="43"/>
        <v>16307.460000000001</v>
      </c>
      <c r="CU51">
        <f t="shared" si="44"/>
        <v>0</v>
      </c>
      <c r="CV51">
        <f t="shared" si="45"/>
        <v>42.625860000000003</v>
      </c>
      <c r="CW51">
        <f t="shared" si="46"/>
        <v>2.87</v>
      </c>
      <c r="CX51">
        <f t="shared" si="47"/>
        <v>0</v>
      </c>
      <c r="CY51">
        <f t="shared" si="48"/>
        <v>3191.52</v>
      </c>
      <c r="CZ51">
        <f t="shared" si="49"/>
        <v>1668.96</v>
      </c>
      <c r="DC51" t="s">
        <v>6</v>
      </c>
      <c r="DD51" t="s">
        <v>6</v>
      </c>
      <c r="DE51" t="s">
        <v>6</v>
      </c>
      <c r="DF51" t="s">
        <v>6</v>
      </c>
      <c r="DG51" t="s">
        <v>44</v>
      </c>
      <c r="DH51" t="s">
        <v>6</v>
      </c>
      <c r="DI51" t="s">
        <v>44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1005</v>
      </c>
      <c r="DV51" t="s">
        <v>24</v>
      </c>
      <c r="DW51" t="s">
        <v>24</v>
      </c>
      <c r="DX51">
        <v>100</v>
      </c>
      <c r="DZ51" t="s">
        <v>6</v>
      </c>
      <c r="EA51" t="s">
        <v>6</v>
      </c>
      <c r="EB51" t="s">
        <v>6</v>
      </c>
      <c r="EC51" t="s">
        <v>6</v>
      </c>
      <c r="EE51">
        <v>66696407</v>
      </c>
      <c r="EF51">
        <v>2</v>
      </c>
      <c r="EG51" t="s">
        <v>26</v>
      </c>
      <c r="EH51">
        <v>12</v>
      </c>
      <c r="EI51" t="s">
        <v>45</v>
      </c>
      <c r="EJ51">
        <v>1</v>
      </c>
      <c r="EK51">
        <v>12001</v>
      </c>
      <c r="EL51" t="s">
        <v>45</v>
      </c>
      <c r="EM51" t="s">
        <v>46</v>
      </c>
      <c r="EO51" t="s">
        <v>6</v>
      </c>
      <c r="EQ51">
        <v>0</v>
      </c>
      <c r="ER51">
        <v>730.53</v>
      </c>
      <c r="ES51">
        <v>192.96</v>
      </c>
      <c r="ET51">
        <v>248.4</v>
      </c>
      <c r="EU51">
        <v>36.93</v>
      </c>
      <c r="EV51">
        <v>289.17</v>
      </c>
      <c r="EW51">
        <v>33.9</v>
      </c>
      <c r="EX51">
        <v>2.87</v>
      </c>
      <c r="EY51">
        <v>0</v>
      </c>
      <c r="FQ51">
        <v>0</v>
      </c>
      <c r="FR51">
        <v>0</v>
      </c>
      <c r="FS51">
        <v>0</v>
      </c>
      <c r="FX51">
        <v>109</v>
      </c>
      <c r="FY51">
        <v>57</v>
      </c>
      <c r="GA51" t="s">
        <v>6</v>
      </c>
      <c r="GD51">
        <v>1</v>
      </c>
      <c r="GF51">
        <v>964754772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50"/>
        <v>0</v>
      </c>
      <c r="GM51">
        <f t="shared" si="51"/>
        <v>8467</v>
      </c>
      <c r="GN51">
        <f t="shared" si="52"/>
        <v>8467</v>
      </c>
      <c r="GO51">
        <f t="shared" si="53"/>
        <v>0</v>
      </c>
      <c r="GP51">
        <f t="shared" si="54"/>
        <v>0</v>
      </c>
      <c r="GR51">
        <v>0</v>
      </c>
      <c r="GS51">
        <v>3</v>
      </c>
      <c r="GT51">
        <v>0</v>
      </c>
      <c r="GU51" t="s">
        <v>6</v>
      </c>
      <c r="GV51">
        <f t="shared" si="55"/>
        <v>0</v>
      </c>
      <c r="GW51">
        <v>1</v>
      </c>
      <c r="GX51">
        <f t="shared" si="56"/>
        <v>0</v>
      </c>
      <c r="HA51">
        <v>0</v>
      </c>
      <c r="HB51">
        <v>0</v>
      </c>
      <c r="HC51">
        <f t="shared" si="57"/>
        <v>0</v>
      </c>
      <c r="HE51" t="s">
        <v>6</v>
      </c>
      <c r="HF51" t="s">
        <v>6</v>
      </c>
      <c r="HM51" t="s">
        <v>6</v>
      </c>
      <c r="HN51" t="s">
        <v>47</v>
      </c>
      <c r="HO51" t="s">
        <v>48</v>
      </c>
      <c r="HP51" t="s">
        <v>45</v>
      </c>
      <c r="HQ51" t="s">
        <v>45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60</v>
      </c>
      <c r="E52" t="s">
        <v>133</v>
      </c>
      <c r="F52" t="s">
        <v>134</v>
      </c>
      <c r="G52" t="s">
        <v>135</v>
      </c>
      <c r="H52" t="str">
        <f>'1.Ведомость'!C49</f>
        <v>м3</v>
      </c>
      <c r="I52">
        <f>I51*J52</f>
        <v>1.6789000000000003</v>
      </c>
      <c r="J52">
        <v>10.3</v>
      </c>
      <c r="K52">
        <v>10.3</v>
      </c>
      <c r="O52">
        <f t="shared" si="21"/>
        <v>15026</v>
      </c>
      <c r="P52">
        <f t="shared" si="22"/>
        <v>15026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92818266</v>
      </c>
      <c r="AB52">
        <f t="shared" si="32"/>
        <v>902.22</v>
      </c>
      <c r="AC52">
        <f t="shared" si="60"/>
        <v>902.22</v>
      </c>
      <c r="AD52">
        <f t="shared" si="61"/>
        <v>0</v>
      </c>
      <c r="AE52">
        <f t="shared" si="64"/>
        <v>0</v>
      </c>
      <c r="AF52">
        <f>ROUND((EV52),2)</f>
        <v>0</v>
      </c>
      <c r="AG52">
        <f t="shared" si="36"/>
        <v>0</v>
      </c>
      <c r="AH52">
        <f>(EW52)</f>
        <v>0</v>
      </c>
      <c r="AI52">
        <f t="shared" si="65"/>
        <v>0</v>
      </c>
      <c r="AJ52">
        <f t="shared" si="38"/>
        <v>0</v>
      </c>
      <c r="AK52">
        <v>902.22</v>
      </c>
      <c r="AL52">
        <v>902.22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109</v>
      </c>
      <c r="AU52">
        <v>57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136</v>
      </c>
      <c r="BM52">
        <v>12001</v>
      </c>
      <c r="BN52">
        <v>0</v>
      </c>
      <c r="BO52" t="s">
        <v>6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109</v>
      </c>
      <c r="CA52">
        <v>57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39"/>
        <v>15026</v>
      </c>
      <c r="CQ52">
        <f t="shared" si="66"/>
        <v>8950.0223999999998</v>
      </c>
      <c r="CR52">
        <f t="shared" si="67"/>
        <v>0</v>
      </c>
      <c r="CS52">
        <f t="shared" si="42"/>
        <v>0</v>
      </c>
      <c r="CT52">
        <f t="shared" si="43"/>
        <v>0</v>
      </c>
      <c r="CU52">
        <f t="shared" si="44"/>
        <v>0</v>
      </c>
      <c r="CV52">
        <f t="shared" si="45"/>
        <v>0</v>
      </c>
      <c r="CW52">
        <f t="shared" si="46"/>
        <v>0</v>
      </c>
      <c r="CX52">
        <f t="shared" si="47"/>
        <v>0</v>
      </c>
      <c r="CY52">
        <f t="shared" si="48"/>
        <v>0</v>
      </c>
      <c r="CZ52">
        <f t="shared" si="49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1007</v>
      </c>
      <c r="DV52" t="s">
        <v>52</v>
      </c>
      <c r="DW52" t="s">
        <v>52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66696407</v>
      </c>
      <c r="EF52">
        <v>2</v>
      </c>
      <c r="EG52" t="s">
        <v>26</v>
      </c>
      <c r="EH52">
        <v>12</v>
      </c>
      <c r="EI52" t="s">
        <v>45</v>
      </c>
      <c r="EJ52">
        <v>1</v>
      </c>
      <c r="EK52">
        <v>12001</v>
      </c>
      <c r="EL52" t="s">
        <v>45</v>
      </c>
      <c r="EM52" t="s">
        <v>46</v>
      </c>
      <c r="EO52" t="s">
        <v>6</v>
      </c>
      <c r="EQ52">
        <v>0</v>
      </c>
      <c r="ER52">
        <v>902.22</v>
      </c>
      <c r="ES52">
        <v>902.22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109</v>
      </c>
      <c r="FY52">
        <v>57</v>
      </c>
      <c r="GA52" t="s">
        <v>6</v>
      </c>
      <c r="GD52">
        <v>1</v>
      </c>
      <c r="GF52">
        <v>461804997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50"/>
        <v>0</v>
      </c>
      <c r="GM52">
        <f t="shared" si="51"/>
        <v>15026</v>
      </c>
      <c r="GN52">
        <f t="shared" si="52"/>
        <v>15026</v>
      </c>
      <c r="GO52">
        <f t="shared" si="53"/>
        <v>0</v>
      </c>
      <c r="GP52">
        <f t="shared" si="54"/>
        <v>0</v>
      </c>
      <c r="GR52">
        <v>0</v>
      </c>
      <c r="GS52">
        <v>3</v>
      </c>
      <c r="GT52">
        <v>0</v>
      </c>
      <c r="GU52" t="s">
        <v>6</v>
      </c>
      <c r="GV52">
        <f t="shared" si="55"/>
        <v>0</v>
      </c>
      <c r="GW52">
        <v>1</v>
      </c>
      <c r="GX52">
        <f t="shared" si="56"/>
        <v>0</v>
      </c>
      <c r="HA52">
        <v>0</v>
      </c>
      <c r="HB52">
        <v>0</v>
      </c>
      <c r="HC52">
        <f t="shared" si="57"/>
        <v>0</v>
      </c>
      <c r="HE52" t="s">
        <v>6</v>
      </c>
      <c r="HF52" t="s">
        <v>6</v>
      </c>
      <c r="HM52" t="s">
        <v>6</v>
      </c>
      <c r="HN52" t="s">
        <v>47</v>
      </c>
      <c r="HO52" t="s">
        <v>48</v>
      </c>
      <c r="HP52" t="s">
        <v>45</v>
      </c>
      <c r="HQ52" t="s">
        <v>45</v>
      </c>
      <c r="HS52">
        <v>0</v>
      </c>
      <c r="IK52">
        <v>0</v>
      </c>
    </row>
    <row r="53" spans="1:245" x14ac:dyDescent="0.2">
      <c r="A53">
        <v>17</v>
      </c>
      <c r="B53">
        <v>1</v>
      </c>
      <c r="C53">
        <f>ROW(SmtRes!A75)</f>
        <v>75</v>
      </c>
      <c r="D53">
        <f>ROW(EtalonRes!A71)</f>
        <v>71</v>
      </c>
      <c r="E53" t="s">
        <v>137</v>
      </c>
      <c r="F53" t="s">
        <v>138</v>
      </c>
      <c r="G53" t="s">
        <v>139</v>
      </c>
      <c r="H53" t="s">
        <v>140</v>
      </c>
      <c r="I53">
        <v>1.944</v>
      </c>
      <c r="J53">
        <v>0</v>
      </c>
      <c r="K53">
        <v>1.944</v>
      </c>
      <c r="O53">
        <f t="shared" si="21"/>
        <v>118517</v>
      </c>
      <c r="P53">
        <f t="shared" si="22"/>
        <v>63686</v>
      </c>
      <c r="Q53">
        <f t="shared" si="23"/>
        <v>2286</v>
      </c>
      <c r="R53">
        <f t="shared" si="24"/>
        <v>991</v>
      </c>
      <c r="S53">
        <f t="shared" si="25"/>
        <v>52545</v>
      </c>
      <c r="T53">
        <f t="shared" si="26"/>
        <v>0</v>
      </c>
      <c r="U53">
        <f t="shared" si="27"/>
        <v>127.6213722</v>
      </c>
      <c r="V53">
        <f t="shared" si="28"/>
        <v>1.6912799999999999</v>
      </c>
      <c r="W53">
        <f t="shared" si="29"/>
        <v>0</v>
      </c>
      <c r="X53">
        <f t="shared" si="30"/>
        <v>58354</v>
      </c>
      <c r="Y53">
        <f t="shared" si="31"/>
        <v>30516</v>
      </c>
      <c r="AA53">
        <v>92818266</v>
      </c>
      <c r="AB53">
        <f t="shared" si="32"/>
        <v>3979.91</v>
      </c>
      <c r="AC53">
        <f t="shared" si="60"/>
        <v>3302.45</v>
      </c>
      <c r="AD53">
        <f t="shared" si="61"/>
        <v>74.8</v>
      </c>
      <c r="AE53">
        <f t="shared" si="64"/>
        <v>11.37</v>
      </c>
      <c r="AF53">
        <f>ROUND(((EV53*ROUND(1.2574,7))),2)</f>
        <v>602.66</v>
      </c>
      <c r="AG53">
        <f t="shared" si="36"/>
        <v>0</v>
      </c>
      <c r="AH53">
        <f>((EW53*ROUND(1.2574,7)))</f>
        <v>65.648854</v>
      </c>
      <c r="AI53">
        <f t="shared" si="65"/>
        <v>0.87</v>
      </c>
      <c r="AJ53">
        <f t="shared" si="38"/>
        <v>0</v>
      </c>
      <c r="AK53">
        <v>3856.54</v>
      </c>
      <c r="AL53">
        <v>3302.45</v>
      </c>
      <c r="AM53">
        <v>74.8</v>
      </c>
      <c r="AN53">
        <v>11.37</v>
      </c>
      <c r="AO53">
        <v>479.29</v>
      </c>
      <c r="AP53">
        <v>0</v>
      </c>
      <c r="AQ53">
        <v>52.21</v>
      </c>
      <c r="AR53">
        <v>0.87</v>
      </c>
      <c r="AS53">
        <v>0</v>
      </c>
      <c r="AT53">
        <v>109</v>
      </c>
      <c r="AU53">
        <v>57</v>
      </c>
      <c r="AV53">
        <v>1</v>
      </c>
      <c r="AW53">
        <v>1</v>
      </c>
      <c r="AZ53">
        <v>1</v>
      </c>
      <c r="BA53">
        <v>44.85</v>
      </c>
      <c r="BB53">
        <v>15.72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0</v>
      </c>
      <c r="BI53">
        <v>1</v>
      </c>
      <c r="BJ53" t="s">
        <v>141</v>
      </c>
      <c r="BM53">
        <v>12001</v>
      </c>
      <c r="BN53">
        <v>0</v>
      </c>
      <c r="BO53" t="s">
        <v>6</v>
      </c>
      <c r="BP53">
        <v>0</v>
      </c>
      <c r="BQ53">
        <v>2</v>
      </c>
      <c r="BR53">
        <v>0</v>
      </c>
      <c r="BS53">
        <v>44.85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109</v>
      </c>
      <c r="CA53">
        <v>57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39"/>
        <v>118517</v>
      </c>
      <c r="CQ53">
        <f t="shared" si="66"/>
        <v>32760.303999999996</v>
      </c>
      <c r="CR53">
        <f t="shared" si="67"/>
        <v>1175.856</v>
      </c>
      <c r="CS53">
        <f t="shared" si="42"/>
        <v>509.94450000000001</v>
      </c>
      <c r="CT53">
        <f t="shared" si="43"/>
        <v>27029.300999999999</v>
      </c>
      <c r="CU53">
        <f t="shared" si="44"/>
        <v>0</v>
      </c>
      <c r="CV53">
        <f t="shared" si="45"/>
        <v>65.648854</v>
      </c>
      <c r="CW53">
        <f t="shared" si="46"/>
        <v>0.87</v>
      </c>
      <c r="CX53">
        <f t="shared" si="47"/>
        <v>0</v>
      </c>
      <c r="CY53">
        <f t="shared" si="48"/>
        <v>58354.239999999998</v>
      </c>
      <c r="CZ53">
        <f t="shared" si="49"/>
        <v>30515.52</v>
      </c>
      <c r="DC53" t="s">
        <v>6</v>
      </c>
      <c r="DD53" t="s">
        <v>6</v>
      </c>
      <c r="DE53" t="s">
        <v>6</v>
      </c>
      <c r="DF53" t="s">
        <v>6</v>
      </c>
      <c r="DG53" t="s">
        <v>44</v>
      </c>
      <c r="DH53" t="s">
        <v>6</v>
      </c>
      <c r="DI53" t="s">
        <v>44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140</v>
      </c>
      <c r="DW53" t="s">
        <v>140</v>
      </c>
      <c r="DX53">
        <v>100</v>
      </c>
      <c r="DZ53" t="s">
        <v>6</v>
      </c>
      <c r="EA53" t="s">
        <v>6</v>
      </c>
      <c r="EB53" t="s">
        <v>6</v>
      </c>
      <c r="EC53" t="s">
        <v>6</v>
      </c>
      <c r="EE53">
        <v>66696407</v>
      </c>
      <c r="EF53">
        <v>2</v>
      </c>
      <c r="EG53" t="s">
        <v>26</v>
      </c>
      <c r="EH53">
        <v>12</v>
      </c>
      <c r="EI53" t="s">
        <v>45</v>
      </c>
      <c r="EJ53">
        <v>1</v>
      </c>
      <c r="EK53">
        <v>12001</v>
      </c>
      <c r="EL53" t="s">
        <v>45</v>
      </c>
      <c r="EM53" t="s">
        <v>46</v>
      </c>
      <c r="EO53" t="s">
        <v>6</v>
      </c>
      <c r="EQ53">
        <v>131072</v>
      </c>
      <c r="ER53">
        <v>3856.54</v>
      </c>
      <c r="ES53">
        <v>3302.45</v>
      </c>
      <c r="ET53">
        <v>74.8</v>
      </c>
      <c r="EU53">
        <v>11.37</v>
      </c>
      <c r="EV53">
        <v>479.29</v>
      </c>
      <c r="EW53">
        <v>52.21</v>
      </c>
      <c r="EX53">
        <v>0.87</v>
      </c>
      <c r="EY53">
        <v>0</v>
      </c>
      <c r="FQ53">
        <v>0</v>
      </c>
      <c r="FR53">
        <v>0</v>
      </c>
      <c r="FS53">
        <v>0</v>
      </c>
      <c r="FX53">
        <v>109</v>
      </c>
      <c r="FY53">
        <v>57</v>
      </c>
      <c r="GA53" t="s">
        <v>6</v>
      </c>
      <c r="GD53">
        <v>1</v>
      </c>
      <c r="GF53">
        <v>-263424767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50"/>
        <v>0</v>
      </c>
      <c r="GM53">
        <f t="shared" si="51"/>
        <v>207387</v>
      </c>
      <c r="GN53">
        <f t="shared" si="52"/>
        <v>207387</v>
      </c>
      <c r="GO53">
        <f t="shared" si="53"/>
        <v>0</v>
      </c>
      <c r="GP53">
        <f t="shared" si="54"/>
        <v>0</v>
      </c>
      <c r="GR53">
        <v>0</v>
      </c>
      <c r="GS53">
        <v>3</v>
      </c>
      <c r="GT53">
        <v>0</v>
      </c>
      <c r="GU53" t="s">
        <v>6</v>
      </c>
      <c r="GV53">
        <f t="shared" si="55"/>
        <v>0</v>
      </c>
      <c r="GW53">
        <v>1</v>
      </c>
      <c r="GX53">
        <f t="shared" si="56"/>
        <v>0</v>
      </c>
      <c r="HA53">
        <v>0</v>
      </c>
      <c r="HB53">
        <v>0</v>
      </c>
      <c r="HC53">
        <f t="shared" si="57"/>
        <v>0</v>
      </c>
      <c r="HE53" t="s">
        <v>6</v>
      </c>
      <c r="HF53" t="s">
        <v>6</v>
      </c>
      <c r="HM53" t="s">
        <v>6</v>
      </c>
      <c r="HN53" t="s">
        <v>47</v>
      </c>
      <c r="HO53" t="s">
        <v>48</v>
      </c>
      <c r="HP53" t="s">
        <v>45</v>
      </c>
      <c r="HQ53" t="s">
        <v>45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73</v>
      </c>
      <c r="E54" t="s">
        <v>142</v>
      </c>
      <c r="F54" t="s">
        <v>124</v>
      </c>
      <c r="G54" t="s">
        <v>125</v>
      </c>
      <c r="H54" t="str">
        <f>'1.Ведомость'!C51</f>
        <v>м2</v>
      </c>
      <c r="I54">
        <f>I53*J54</f>
        <v>183.708</v>
      </c>
      <c r="J54">
        <v>94.5</v>
      </c>
      <c r="K54">
        <v>94.5</v>
      </c>
      <c r="O54">
        <f t="shared" si="21"/>
        <v>64221</v>
      </c>
      <c r="P54">
        <f t="shared" si="22"/>
        <v>64221</v>
      </c>
      <c r="Q54">
        <f t="shared" si="23"/>
        <v>0</v>
      </c>
      <c r="R54">
        <f t="shared" si="24"/>
        <v>0</v>
      </c>
      <c r="S54">
        <f t="shared" si="25"/>
        <v>0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92818266</v>
      </c>
      <c r="AB54">
        <f t="shared" si="32"/>
        <v>35.24</v>
      </c>
      <c r="AC54">
        <f t="shared" si="60"/>
        <v>35.24</v>
      </c>
      <c r="AD54">
        <f t="shared" si="61"/>
        <v>0</v>
      </c>
      <c r="AE54">
        <f t="shared" si="64"/>
        <v>0</v>
      </c>
      <c r="AF54">
        <f>ROUND((EV54),2)</f>
        <v>0</v>
      </c>
      <c r="AG54">
        <f t="shared" si="36"/>
        <v>0</v>
      </c>
      <c r="AH54">
        <f>(EW54)</f>
        <v>0</v>
      </c>
      <c r="AI54">
        <f t="shared" si="65"/>
        <v>0</v>
      </c>
      <c r="AJ54">
        <f t="shared" si="38"/>
        <v>0</v>
      </c>
      <c r="AK54">
        <v>35.24</v>
      </c>
      <c r="AL54">
        <v>35.24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109</v>
      </c>
      <c r="AU54">
        <v>57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1</v>
      </c>
      <c r="BJ54" t="s">
        <v>126</v>
      </c>
      <c r="BM54">
        <v>12001</v>
      </c>
      <c r="BN54">
        <v>0</v>
      </c>
      <c r="BO54" t="s">
        <v>6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109</v>
      </c>
      <c r="CA54">
        <v>57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39"/>
        <v>64221</v>
      </c>
      <c r="CQ54">
        <f t="shared" si="66"/>
        <v>349.58080000000001</v>
      </c>
      <c r="CR54">
        <f t="shared" si="67"/>
        <v>0</v>
      </c>
      <c r="CS54">
        <f t="shared" si="42"/>
        <v>0</v>
      </c>
      <c r="CT54">
        <f t="shared" si="43"/>
        <v>0</v>
      </c>
      <c r="CU54">
        <f t="shared" si="44"/>
        <v>0</v>
      </c>
      <c r="CV54">
        <f t="shared" si="45"/>
        <v>0</v>
      </c>
      <c r="CW54">
        <f t="shared" si="46"/>
        <v>0</v>
      </c>
      <c r="CX54">
        <f t="shared" si="47"/>
        <v>0</v>
      </c>
      <c r="CY54">
        <f t="shared" si="48"/>
        <v>0</v>
      </c>
      <c r="CZ54">
        <f t="shared" si="49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1005</v>
      </c>
      <c r="DV54" t="s">
        <v>34</v>
      </c>
      <c r="DW54" t="s">
        <v>34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66696407</v>
      </c>
      <c r="EF54">
        <v>2</v>
      </c>
      <c r="EG54" t="s">
        <v>26</v>
      </c>
      <c r="EH54">
        <v>12</v>
      </c>
      <c r="EI54" t="s">
        <v>45</v>
      </c>
      <c r="EJ54">
        <v>1</v>
      </c>
      <c r="EK54">
        <v>12001</v>
      </c>
      <c r="EL54" t="s">
        <v>45</v>
      </c>
      <c r="EM54" t="s">
        <v>46</v>
      </c>
      <c r="EO54" t="s">
        <v>6</v>
      </c>
      <c r="EQ54">
        <v>0</v>
      </c>
      <c r="ER54">
        <v>35.24</v>
      </c>
      <c r="ES54">
        <v>35.24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109</v>
      </c>
      <c r="FY54">
        <v>57</v>
      </c>
      <c r="GA54" t="s">
        <v>6</v>
      </c>
      <c r="GD54">
        <v>1</v>
      </c>
      <c r="GF54">
        <v>-259330870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50"/>
        <v>0</v>
      </c>
      <c r="GM54">
        <f t="shared" si="51"/>
        <v>64221</v>
      </c>
      <c r="GN54">
        <f t="shared" si="52"/>
        <v>64221</v>
      </c>
      <c r="GO54">
        <f t="shared" si="53"/>
        <v>0</v>
      </c>
      <c r="GP54">
        <f t="shared" si="54"/>
        <v>0</v>
      </c>
      <c r="GR54">
        <v>0</v>
      </c>
      <c r="GS54">
        <v>3</v>
      </c>
      <c r="GT54">
        <v>0</v>
      </c>
      <c r="GU54" t="s">
        <v>6</v>
      </c>
      <c r="GV54">
        <f t="shared" si="55"/>
        <v>0</v>
      </c>
      <c r="GW54">
        <v>1</v>
      </c>
      <c r="GX54">
        <f t="shared" si="56"/>
        <v>0</v>
      </c>
      <c r="HA54">
        <v>0</v>
      </c>
      <c r="HB54">
        <v>0</v>
      </c>
      <c r="HC54">
        <f t="shared" si="57"/>
        <v>0</v>
      </c>
      <c r="HE54" t="s">
        <v>6</v>
      </c>
      <c r="HF54" t="s">
        <v>6</v>
      </c>
      <c r="HM54" t="s">
        <v>6</v>
      </c>
      <c r="HN54" t="s">
        <v>47</v>
      </c>
      <c r="HO54" t="s">
        <v>48</v>
      </c>
      <c r="HP54" t="s">
        <v>45</v>
      </c>
      <c r="HQ54" t="s">
        <v>45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72</v>
      </c>
      <c r="E55" t="s">
        <v>143</v>
      </c>
      <c r="F55" t="s">
        <v>128</v>
      </c>
      <c r="G55" t="s">
        <v>129</v>
      </c>
      <c r="H55" t="str">
        <f>'1.Ведомость'!C52</f>
        <v>м2</v>
      </c>
      <c r="I55">
        <f>I53*J55</f>
        <v>183.708</v>
      </c>
      <c r="J55">
        <v>94.5</v>
      </c>
      <c r="K55">
        <v>94.5</v>
      </c>
      <c r="O55">
        <f t="shared" si="21"/>
        <v>58681</v>
      </c>
      <c r="P55">
        <f t="shared" si="22"/>
        <v>58681</v>
      </c>
      <c r="Q55">
        <f t="shared" si="2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92818266</v>
      </c>
      <c r="AB55">
        <f t="shared" si="32"/>
        <v>32.200000000000003</v>
      </c>
      <c r="AC55">
        <f t="shared" si="60"/>
        <v>32.200000000000003</v>
      </c>
      <c r="AD55">
        <f t="shared" si="61"/>
        <v>0</v>
      </c>
      <c r="AE55">
        <f t="shared" si="64"/>
        <v>0</v>
      </c>
      <c r="AF55">
        <f>ROUND((EV55),2)</f>
        <v>0</v>
      </c>
      <c r="AG55">
        <f t="shared" si="36"/>
        <v>0</v>
      </c>
      <c r="AH55">
        <f>(EW55)</f>
        <v>0</v>
      </c>
      <c r="AI55">
        <f t="shared" si="65"/>
        <v>0</v>
      </c>
      <c r="AJ55">
        <f t="shared" si="38"/>
        <v>0</v>
      </c>
      <c r="AK55">
        <v>32.200000000000003</v>
      </c>
      <c r="AL55">
        <v>32.200000000000003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109</v>
      </c>
      <c r="AU55">
        <v>57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1</v>
      </c>
      <c r="BJ55" t="s">
        <v>130</v>
      </c>
      <c r="BM55">
        <v>12001</v>
      </c>
      <c r="BN55">
        <v>0</v>
      </c>
      <c r="BO55" t="s">
        <v>6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109</v>
      </c>
      <c r="CA55">
        <v>57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39"/>
        <v>58681</v>
      </c>
      <c r="CQ55">
        <f t="shared" si="66"/>
        <v>319.42400000000004</v>
      </c>
      <c r="CR55">
        <f t="shared" si="67"/>
        <v>0</v>
      </c>
      <c r="CS55">
        <f t="shared" si="42"/>
        <v>0</v>
      </c>
      <c r="CT55">
        <f t="shared" si="43"/>
        <v>0</v>
      </c>
      <c r="CU55">
        <f t="shared" si="44"/>
        <v>0</v>
      </c>
      <c r="CV55">
        <f t="shared" si="45"/>
        <v>0</v>
      </c>
      <c r="CW55">
        <f t="shared" si="46"/>
        <v>0</v>
      </c>
      <c r="CX55">
        <f t="shared" si="47"/>
        <v>0</v>
      </c>
      <c r="CY55">
        <f t="shared" si="48"/>
        <v>0</v>
      </c>
      <c r="CZ55">
        <f t="shared" si="49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1005</v>
      </c>
      <c r="DV55" t="s">
        <v>34</v>
      </c>
      <c r="DW55" t="s">
        <v>34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66696407</v>
      </c>
      <c r="EF55">
        <v>2</v>
      </c>
      <c r="EG55" t="s">
        <v>26</v>
      </c>
      <c r="EH55">
        <v>12</v>
      </c>
      <c r="EI55" t="s">
        <v>45</v>
      </c>
      <c r="EJ55">
        <v>1</v>
      </c>
      <c r="EK55">
        <v>12001</v>
      </c>
      <c r="EL55" t="s">
        <v>45</v>
      </c>
      <c r="EM55" t="s">
        <v>46</v>
      </c>
      <c r="EO55" t="s">
        <v>6</v>
      </c>
      <c r="EQ55">
        <v>0</v>
      </c>
      <c r="ER55">
        <v>32.200000000000003</v>
      </c>
      <c r="ES55">
        <v>32.200000000000003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109</v>
      </c>
      <c r="FY55">
        <v>57</v>
      </c>
      <c r="GA55" t="s">
        <v>6</v>
      </c>
      <c r="GD55">
        <v>1</v>
      </c>
      <c r="GF55">
        <v>167614738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50"/>
        <v>0</v>
      </c>
      <c r="GM55">
        <f t="shared" si="51"/>
        <v>58681</v>
      </c>
      <c r="GN55">
        <f t="shared" si="52"/>
        <v>58681</v>
      </c>
      <c r="GO55">
        <f t="shared" si="53"/>
        <v>0</v>
      </c>
      <c r="GP55">
        <f t="shared" si="54"/>
        <v>0</v>
      </c>
      <c r="GR55">
        <v>0</v>
      </c>
      <c r="GS55">
        <v>3</v>
      </c>
      <c r="GT55">
        <v>0</v>
      </c>
      <c r="GU55" t="s">
        <v>6</v>
      </c>
      <c r="GV55">
        <f t="shared" si="55"/>
        <v>0</v>
      </c>
      <c r="GW55">
        <v>1</v>
      </c>
      <c r="GX55">
        <f t="shared" si="56"/>
        <v>0</v>
      </c>
      <c r="HA55">
        <v>0</v>
      </c>
      <c r="HB55">
        <v>0</v>
      </c>
      <c r="HC55">
        <f t="shared" si="57"/>
        <v>0</v>
      </c>
      <c r="HE55" t="s">
        <v>6</v>
      </c>
      <c r="HF55" t="s">
        <v>6</v>
      </c>
      <c r="HM55" t="s">
        <v>6</v>
      </c>
      <c r="HN55" t="s">
        <v>47</v>
      </c>
      <c r="HO55" t="s">
        <v>48</v>
      </c>
      <c r="HP55" t="s">
        <v>45</v>
      </c>
      <c r="HQ55" t="s">
        <v>45</v>
      </c>
      <c r="HS55">
        <v>0</v>
      </c>
      <c r="IK55">
        <v>0</v>
      </c>
    </row>
    <row r="56" spans="1:245" x14ac:dyDescent="0.2">
      <c r="A56">
        <v>18</v>
      </c>
      <c r="B56">
        <v>1</v>
      </c>
      <c r="C56">
        <v>69</v>
      </c>
      <c r="E56" t="s">
        <v>144</v>
      </c>
      <c r="F56" t="s">
        <v>145</v>
      </c>
      <c r="G56" t="s">
        <v>146</v>
      </c>
      <c r="H56" t="str">
        <f>'1.Ведомость'!C53</f>
        <v>м3</v>
      </c>
      <c r="I56">
        <f>I53*J56</f>
        <v>-0.99143999999999999</v>
      </c>
      <c r="J56">
        <v>-0.51</v>
      </c>
      <c r="K56">
        <v>-0.51</v>
      </c>
      <c r="O56">
        <f t="shared" si="21"/>
        <v>-5112</v>
      </c>
      <c r="P56">
        <f t="shared" si="22"/>
        <v>-5112</v>
      </c>
      <c r="Q56">
        <f t="shared" si="23"/>
        <v>0</v>
      </c>
      <c r="R56">
        <f t="shared" si="24"/>
        <v>0</v>
      </c>
      <c r="S56">
        <f t="shared" si="25"/>
        <v>0</v>
      </c>
      <c r="T56">
        <f t="shared" si="26"/>
        <v>0</v>
      </c>
      <c r="U56">
        <f t="shared" si="27"/>
        <v>0</v>
      </c>
      <c r="V56">
        <f t="shared" si="28"/>
        <v>0</v>
      </c>
      <c r="W56">
        <f t="shared" si="29"/>
        <v>0</v>
      </c>
      <c r="X56">
        <f t="shared" si="30"/>
        <v>0</v>
      </c>
      <c r="Y56">
        <f t="shared" si="31"/>
        <v>0</v>
      </c>
      <c r="AA56">
        <v>92818266</v>
      </c>
      <c r="AB56">
        <f t="shared" si="32"/>
        <v>519.79999999999995</v>
      </c>
      <c r="AC56">
        <f t="shared" si="60"/>
        <v>519.79999999999995</v>
      </c>
      <c r="AD56">
        <f t="shared" si="61"/>
        <v>0</v>
      </c>
      <c r="AE56">
        <f t="shared" si="64"/>
        <v>0</v>
      </c>
      <c r="AF56">
        <f>ROUND((EV56),2)</f>
        <v>0</v>
      </c>
      <c r="AG56">
        <f t="shared" si="36"/>
        <v>0</v>
      </c>
      <c r="AH56">
        <f>(EW56)</f>
        <v>0</v>
      </c>
      <c r="AI56">
        <f t="shared" si="65"/>
        <v>0</v>
      </c>
      <c r="AJ56">
        <f t="shared" si="38"/>
        <v>0</v>
      </c>
      <c r="AK56">
        <v>519.79999999999995</v>
      </c>
      <c r="AL56">
        <v>519.79999999999995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109</v>
      </c>
      <c r="AU56">
        <v>57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3</v>
      </c>
      <c r="BI56">
        <v>1</v>
      </c>
      <c r="BJ56" t="s">
        <v>147</v>
      </c>
      <c r="BM56">
        <v>12001</v>
      </c>
      <c r="BN56">
        <v>0</v>
      </c>
      <c r="BO56" t="s">
        <v>6</v>
      </c>
      <c r="BP56">
        <v>0</v>
      </c>
      <c r="BQ56">
        <v>2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109</v>
      </c>
      <c r="CA56">
        <v>57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39"/>
        <v>-5112</v>
      </c>
      <c r="CQ56">
        <f t="shared" si="66"/>
        <v>5156.4159999999993</v>
      </c>
      <c r="CR56">
        <f t="shared" si="67"/>
        <v>0</v>
      </c>
      <c r="CS56">
        <f t="shared" si="42"/>
        <v>0</v>
      </c>
      <c r="CT56">
        <f t="shared" si="43"/>
        <v>0</v>
      </c>
      <c r="CU56">
        <f t="shared" si="44"/>
        <v>0</v>
      </c>
      <c r="CV56">
        <f t="shared" si="45"/>
        <v>0</v>
      </c>
      <c r="CW56">
        <f t="shared" si="46"/>
        <v>0</v>
      </c>
      <c r="CX56">
        <f t="shared" si="47"/>
        <v>0</v>
      </c>
      <c r="CY56">
        <f t="shared" si="48"/>
        <v>0</v>
      </c>
      <c r="CZ56">
        <f t="shared" si="49"/>
        <v>0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1007</v>
      </c>
      <c r="DV56" t="s">
        <v>52</v>
      </c>
      <c r="DW56" t="s">
        <v>52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66696407</v>
      </c>
      <c r="EF56">
        <v>2</v>
      </c>
      <c r="EG56" t="s">
        <v>26</v>
      </c>
      <c r="EH56">
        <v>12</v>
      </c>
      <c r="EI56" t="s">
        <v>45</v>
      </c>
      <c r="EJ56">
        <v>1</v>
      </c>
      <c r="EK56">
        <v>12001</v>
      </c>
      <c r="EL56" t="s">
        <v>45</v>
      </c>
      <c r="EM56" t="s">
        <v>46</v>
      </c>
      <c r="EO56" t="s">
        <v>6</v>
      </c>
      <c r="EQ56">
        <v>0</v>
      </c>
      <c r="ER56">
        <v>519.79999999999995</v>
      </c>
      <c r="ES56">
        <v>519.79999999999995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v>0</v>
      </c>
      <c r="FS56">
        <v>0</v>
      </c>
      <c r="FX56">
        <v>109</v>
      </c>
      <c r="FY56">
        <v>57</v>
      </c>
      <c r="GA56" t="s">
        <v>6</v>
      </c>
      <c r="GD56">
        <v>1</v>
      </c>
      <c r="GF56">
        <v>461598558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50"/>
        <v>0</v>
      </c>
      <c r="GM56">
        <f t="shared" si="51"/>
        <v>-5112</v>
      </c>
      <c r="GN56">
        <f t="shared" si="52"/>
        <v>-5112</v>
      </c>
      <c r="GO56">
        <f t="shared" si="53"/>
        <v>0</v>
      </c>
      <c r="GP56">
        <f t="shared" si="54"/>
        <v>0</v>
      </c>
      <c r="GR56">
        <v>0</v>
      </c>
      <c r="GS56">
        <v>3</v>
      </c>
      <c r="GT56">
        <v>0</v>
      </c>
      <c r="GU56" t="s">
        <v>6</v>
      </c>
      <c r="GV56">
        <f t="shared" si="55"/>
        <v>0</v>
      </c>
      <c r="GW56">
        <v>1</v>
      </c>
      <c r="GX56">
        <f t="shared" si="56"/>
        <v>0</v>
      </c>
      <c r="HA56">
        <v>0</v>
      </c>
      <c r="HB56">
        <v>0</v>
      </c>
      <c r="HC56">
        <f t="shared" si="57"/>
        <v>0</v>
      </c>
      <c r="HE56" t="s">
        <v>6</v>
      </c>
      <c r="HF56" t="s">
        <v>6</v>
      </c>
      <c r="HM56" t="s">
        <v>6</v>
      </c>
      <c r="HN56" t="s">
        <v>47</v>
      </c>
      <c r="HO56" t="s">
        <v>48</v>
      </c>
      <c r="HP56" t="s">
        <v>45</v>
      </c>
      <c r="HQ56" t="s">
        <v>45</v>
      </c>
      <c r="HS56">
        <v>0</v>
      </c>
      <c r="IK56">
        <v>0</v>
      </c>
    </row>
    <row r="57" spans="1:245" x14ac:dyDescent="0.2">
      <c r="A57">
        <v>18</v>
      </c>
      <c r="B57">
        <v>1</v>
      </c>
      <c r="C57">
        <v>75</v>
      </c>
      <c r="E57" t="s">
        <v>148</v>
      </c>
      <c r="F57" t="s">
        <v>76</v>
      </c>
      <c r="G57" t="s">
        <v>146</v>
      </c>
      <c r="H57" t="str">
        <f>'1.Ведомость'!C54</f>
        <v>м3</v>
      </c>
      <c r="I57">
        <f>I53*J57</f>
        <v>0.99143999999999999</v>
      </c>
      <c r="J57">
        <v>0.51</v>
      </c>
      <c r="K57">
        <v>0.51</v>
      </c>
      <c r="O57">
        <f t="shared" si="21"/>
        <v>4559</v>
      </c>
      <c r="P57">
        <f t="shared" si="22"/>
        <v>4559</v>
      </c>
      <c r="Q57">
        <f t="shared" si="23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92818266</v>
      </c>
      <c r="AB57">
        <f t="shared" si="32"/>
        <v>4598.3599999999997</v>
      </c>
      <c r="AC57">
        <f t="shared" si="60"/>
        <v>4598.3599999999997</v>
      </c>
      <c r="AD57">
        <f t="shared" si="61"/>
        <v>0</v>
      </c>
      <c r="AE57">
        <f t="shared" si="64"/>
        <v>0</v>
      </c>
      <c r="AF57">
        <f>ROUND((EV57),2)</f>
        <v>0</v>
      </c>
      <c r="AG57">
        <f t="shared" si="36"/>
        <v>0</v>
      </c>
      <c r="AH57">
        <f>(EW57)</f>
        <v>0</v>
      </c>
      <c r="AI57">
        <f t="shared" si="65"/>
        <v>0</v>
      </c>
      <c r="AJ57">
        <f t="shared" si="38"/>
        <v>0</v>
      </c>
      <c r="AK57">
        <v>4598.3599999999997</v>
      </c>
      <c r="AL57">
        <v>4598.3599999999997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109</v>
      </c>
      <c r="AU57">
        <v>57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1</v>
      </c>
      <c r="BJ57" t="s">
        <v>6</v>
      </c>
      <c r="BM57">
        <v>12001</v>
      </c>
      <c r="BN57">
        <v>0</v>
      </c>
      <c r="BO57" t="s">
        <v>6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109</v>
      </c>
      <c r="CA57">
        <v>57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39"/>
        <v>4559</v>
      </c>
      <c r="CQ57">
        <f>AC57</f>
        <v>4598.3599999999997</v>
      </c>
      <c r="CR57">
        <f>AD57</f>
        <v>0</v>
      </c>
      <c r="CS57">
        <f t="shared" si="42"/>
        <v>0</v>
      </c>
      <c r="CT57">
        <f t="shared" si="43"/>
        <v>0</v>
      </c>
      <c r="CU57">
        <f t="shared" si="44"/>
        <v>0</v>
      </c>
      <c r="CV57">
        <f t="shared" si="45"/>
        <v>0</v>
      </c>
      <c r="CW57">
        <f t="shared" si="46"/>
        <v>0</v>
      </c>
      <c r="CX57">
        <f t="shared" si="47"/>
        <v>0</v>
      </c>
      <c r="CY57">
        <f t="shared" si="48"/>
        <v>0</v>
      </c>
      <c r="CZ57">
        <f t="shared" si="49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1007</v>
      </c>
      <c r="DV57" t="s">
        <v>52</v>
      </c>
      <c r="DW57" t="s">
        <v>52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66696407</v>
      </c>
      <c r="EF57">
        <v>2</v>
      </c>
      <c r="EG57" t="s">
        <v>26</v>
      </c>
      <c r="EH57">
        <v>12</v>
      </c>
      <c r="EI57" t="s">
        <v>45</v>
      </c>
      <c r="EJ57">
        <v>1</v>
      </c>
      <c r="EK57">
        <v>12001</v>
      </c>
      <c r="EL57" t="s">
        <v>45</v>
      </c>
      <c r="EM57" t="s">
        <v>46</v>
      </c>
      <c r="EO57" t="s">
        <v>6</v>
      </c>
      <c r="EQ57">
        <v>0</v>
      </c>
      <c r="ER57">
        <v>4598.3599999999997</v>
      </c>
      <c r="ES57">
        <v>4598.3599999999997</v>
      </c>
      <c r="ET57">
        <v>0</v>
      </c>
      <c r="EU57">
        <v>0</v>
      </c>
      <c r="EV57">
        <v>0</v>
      </c>
      <c r="EW57">
        <v>0</v>
      </c>
      <c r="EX57">
        <v>0</v>
      </c>
      <c r="EZ57">
        <v>5</v>
      </c>
      <c r="FC57">
        <v>0</v>
      </c>
      <c r="FD57">
        <v>18</v>
      </c>
      <c r="FF57">
        <v>4508.2</v>
      </c>
      <c r="FQ57">
        <v>0</v>
      </c>
      <c r="FR57">
        <v>0</v>
      </c>
      <c r="FS57">
        <v>0</v>
      </c>
      <c r="FX57">
        <v>109</v>
      </c>
      <c r="FY57">
        <v>57</v>
      </c>
      <c r="GA57" t="s">
        <v>149</v>
      </c>
      <c r="GD57">
        <v>1</v>
      </c>
      <c r="GF57">
        <v>-1070956157</v>
      </c>
      <c r="GG57">
        <v>2</v>
      </c>
      <c r="GH57">
        <v>3</v>
      </c>
      <c r="GI57">
        <v>4</v>
      </c>
      <c r="GJ57">
        <v>0</v>
      </c>
      <c r="GK57">
        <v>0</v>
      </c>
      <c r="GL57">
        <f t="shared" si="50"/>
        <v>0</v>
      </c>
      <c r="GM57">
        <f t="shared" si="51"/>
        <v>4559</v>
      </c>
      <c r="GN57">
        <f t="shared" si="52"/>
        <v>4559</v>
      </c>
      <c r="GO57">
        <f t="shared" si="53"/>
        <v>0</v>
      </c>
      <c r="GP57">
        <f t="shared" si="54"/>
        <v>0</v>
      </c>
      <c r="GR57">
        <v>1</v>
      </c>
      <c r="GS57">
        <v>1</v>
      </c>
      <c r="GT57">
        <v>0</v>
      </c>
      <c r="GU57" t="s">
        <v>6</v>
      </c>
      <c r="GV57">
        <f t="shared" si="55"/>
        <v>0</v>
      </c>
      <c r="GW57">
        <v>1</v>
      </c>
      <c r="GX57">
        <f t="shared" si="56"/>
        <v>0</v>
      </c>
      <c r="HA57">
        <v>0</v>
      </c>
      <c r="HB57">
        <v>0</v>
      </c>
      <c r="HC57">
        <f t="shared" si="57"/>
        <v>0</v>
      </c>
      <c r="HE57" t="s">
        <v>79</v>
      </c>
      <c r="HF57" t="s">
        <v>40</v>
      </c>
      <c r="HG57">
        <f>ROUND(AC57*I57,0)</f>
        <v>4559</v>
      </c>
      <c r="HM57" t="s">
        <v>6</v>
      </c>
      <c r="HN57" t="s">
        <v>47</v>
      </c>
      <c r="HO57" t="s">
        <v>48</v>
      </c>
      <c r="HP57" t="s">
        <v>45</v>
      </c>
      <c r="HQ57" t="s">
        <v>45</v>
      </c>
      <c r="HS57">
        <v>0</v>
      </c>
      <c r="IK57">
        <v>0</v>
      </c>
    </row>
    <row r="58" spans="1:245" x14ac:dyDescent="0.2">
      <c r="A58">
        <v>17</v>
      </c>
      <c r="B58">
        <v>1</v>
      </c>
      <c r="C58">
        <f>ROW(SmtRes!A81)</f>
        <v>81</v>
      </c>
      <c r="D58">
        <f>ROW(EtalonRes!A77)</f>
        <v>77</v>
      </c>
      <c r="E58" t="s">
        <v>150</v>
      </c>
      <c r="F58" t="s">
        <v>151</v>
      </c>
      <c r="G58" t="s">
        <v>152</v>
      </c>
      <c r="H58" t="s">
        <v>140</v>
      </c>
      <c r="I58">
        <v>1.944</v>
      </c>
      <c r="J58">
        <v>0</v>
      </c>
      <c r="K58">
        <v>1.944</v>
      </c>
      <c r="O58">
        <f t="shared" si="21"/>
        <v>56037</v>
      </c>
      <c r="P58">
        <f t="shared" si="22"/>
        <v>19272</v>
      </c>
      <c r="Q58">
        <f t="shared" si="23"/>
        <v>24666</v>
      </c>
      <c r="R58">
        <f t="shared" si="24"/>
        <v>3705</v>
      </c>
      <c r="S58">
        <f t="shared" si="25"/>
        <v>12099</v>
      </c>
      <c r="T58">
        <f t="shared" si="26"/>
        <v>0</v>
      </c>
      <c r="U58">
        <f t="shared" si="27"/>
        <v>29.743200000000002</v>
      </c>
      <c r="V58">
        <f t="shared" si="28"/>
        <v>8.1842400000000008</v>
      </c>
      <c r="W58">
        <f t="shared" si="29"/>
        <v>0</v>
      </c>
      <c r="X58">
        <f t="shared" si="30"/>
        <v>18333</v>
      </c>
      <c r="Y58">
        <f t="shared" si="31"/>
        <v>12643</v>
      </c>
      <c r="AA58">
        <v>92818266</v>
      </c>
      <c r="AB58">
        <f t="shared" si="32"/>
        <v>1945.27</v>
      </c>
      <c r="AC58">
        <f t="shared" si="60"/>
        <v>999.37</v>
      </c>
      <c r="AD58">
        <f t="shared" si="61"/>
        <v>807.13</v>
      </c>
      <c r="AE58">
        <f t="shared" si="64"/>
        <v>42.49</v>
      </c>
      <c r="AF58">
        <f>ROUND((EV58),2)</f>
        <v>138.77000000000001</v>
      </c>
      <c r="AG58">
        <f t="shared" si="36"/>
        <v>0</v>
      </c>
      <c r="AH58">
        <f>(EW58)</f>
        <v>15.3</v>
      </c>
      <c r="AI58">
        <f t="shared" si="65"/>
        <v>4.21</v>
      </c>
      <c r="AJ58">
        <f t="shared" si="38"/>
        <v>0</v>
      </c>
      <c r="AK58">
        <v>1945.27</v>
      </c>
      <c r="AL58">
        <v>999.37</v>
      </c>
      <c r="AM58">
        <v>807.13</v>
      </c>
      <c r="AN58">
        <v>42.49</v>
      </c>
      <c r="AO58">
        <v>138.77000000000001</v>
      </c>
      <c r="AP58">
        <v>0</v>
      </c>
      <c r="AQ58">
        <v>15.3</v>
      </c>
      <c r="AR58">
        <v>4.21</v>
      </c>
      <c r="AS58">
        <v>0</v>
      </c>
      <c r="AT58">
        <v>116</v>
      </c>
      <c r="AU58">
        <v>80</v>
      </c>
      <c r="AV58">
        <v>1</v>
      </c>
      <c r="AW58">
        <v>1</v>
      </c>
      <c r="AZ58">
        <v>1</v>
      </c>
      <c r="BA58">
        <v>44.85</v>
      </c>
      <c r="BB58">
        <v>15.72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0</v>
      </c>
      <c r="BI58">
        <v>1</v>
      </c>
      <c r="BJ58" t="s">
        <v>153</v>
      </c>
      <c r="BM58">
        <v>7005</v>
      </c>
      <c r="BN58">
        <v>0</v>
      </c>
      <c r="BO58" t="s">
        <v>6</v>
      </c>
      <c r="BP58">
        <v>0</v>
      </c>
      <c r="BQ58">
        <v>2</v>
      </c>
      <c r="BR58">
        <v>0</v>
      </c>
      <c r="BS58">
        <v>44.85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116</v>
      </c>
      <c r="CA58">
        <v>80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39"/>
        <v>56037</v>
      </c>
      <c r="CQ58">
        <f>AC58*BC58</f>
        <v>9913.7504000000008</v>
      </c>
      <c r="CR58">
        <f>AD58*BB58</f>
        <v>12688.0836</v>
      </c>
      <c r="CS58">
        <f t="shared" si="42"/>
        <v>1905.6765000000003</v>
      </c>
      <c r="CT58">
        <f t="shared" si="43"/>
        <v>6223.8345000000008</v>
      </c>
      <c r="CU58">
        <f t="shared" si="44"/>
        <v>0</v>
      </c>
      <c r="CV58">
        <f t="shared" si="45"/>
        <v>15.3</v>
      </c>
      <c r="CW58">
        <f t="shared" si="46"/>
        <v>4.21</v>
      </c>
      <c r="CX58">
        <f t="shared" si="47"/>
        <v>0</v>
      </c>
      <c r="CY58">
        <f t="shared" si="48"/>
        <v>18332.64</v>
      </c>
      <c r="CZ58">
        <f t="shared" si="49"/>
        <v>12643.2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1003</v>
      </c>
      <c r="DV58" t="s">
        <v>140</v>
      </c>
      <c r="DW58" t="s">
        <v>140</v>
      </c>
      <c r="DX58">
        <v>100</v>
      </c>
      <c r="DZ58" t="s">
        <v>6</v>
      </c>
      <c r="EA58" t="s">
        <v>6</v>
      </c>
      <c r="EB58" t="s">
        <v>6</v>
      </c>
      <c r="EC58" t="s">
        <v>6</v>
      </c>
      <c r="EE58">
        <v>66696387</v>
      </c>
      <c r="EF58">
        <v>2</v>
      </c>
      <c r="EG58" t="s">
        <v>26</v>
      </c>
      <c r="EH58">
        <v>7</v>
      </c>
      <c r="EI58" t="s">
        <v>154</v>
      </c>
      <c r="EJ58">
        <v>1</v>
      </c>
      <c r="EK58">
        <v>7005</v>
      </c>
      <c r="EL58" t="s">
        <v>155</v>
      </c>
      <c r="EM58" t="s">
        <v>156</v>
      </c>
      <c r="EO58" t="s">
        <v>6</v>
      </c>
      <c r="EQ58">
        <v>131072</v>
      </c>
      <c r="ER58">
        <v>1945.27</v>
      </c>
      <c r="ES58">
        <v>999.37</v>
      </c>
      <c r="ET58">
        <v>807.13</v>
      </c>
      <c r="EU58">
        <v>42.49</v>
      </c>
      <c r="EV58">
        <v>138.77000000000001</v>
      </c>
      <c r="EW58">
        <v>15.3</v>
      </c>
      <c r="EX58">
        <v>4.21</v>
      </c>
      <c r="EY58">
        <v>0</v>
      </c>
      <c r="FQ58">
        <v>0</v>
      </c>
      <c r="FR58">
        <v>0</v>
      </c>
      <c r="FS58">
        <v>0</v>
      </c>
      <c r="FX58">
        <v>116</v>
      </c>
      <c r="FY58">
        <v>80</v>
      </c>
      <c r="GA58" t="s">
        <v>6</v>
      </c>
      <c r="GD58">
        <v>1</v>
      </c>
      <c r="GF58">
        <v>-1979477663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50"/>
        <v>0</v>
      </c>
      <c r="GM58">
        <f t="shared" si="51"/>
        <v>87013</v>
      </c>
      <c r="GN58">
        <f t="shared" si="52"/>
        <v>87013</v>
      </c>
      <c r="GO58">
        <f t="shared" si="53"/>
        <v>0</v>
      </c>
      <c r="GP58">
        <f t="shared" si="54"/>
        <v>0</v>
      </c>
      <c r="GR58">
        <v>0</v>
      </c>
      <c r="GS58">
        <v>3</v>
      </c>
      <c r="GT58">
        <v>0</v>
      </c>
      <c r="GU58" t="s">
        <v>6</v>
      </c>
      <c r="GV58">
        <f t="shared" si="55"/>
        <v>0</v>
      </c>
      <c r="GW58">
        <v>1</v>
      </c>
      <c r="GX58">
        <f t="shared" si="56"/>
        <v>0</v>
      </c>
      <c r="HA58">
        <v>0</v>
      </c>
      <c r="HB58">
        <v>0</v>
      </c>
      <c r="HC58">
        <f t="shared" si="57"/>
        <v>0</v>
      </c>
      <c r="HE58" t="s">
        <v>6</v>
      </c>
      <c r="HF58" t="s">
        <v>6</v>
      </c>
      <c r="HM58" t="s">
        <v>6</v>
      </c>
      <c r="HN58" t="s">
        <v>157</v>
      </c>
      <c r="HO58" t="s">
        <v>158</v>
      </c>
      <c r="HP58" t="s">
        <v>155</v>
      </c>
      <c r="HQ58" t="s">
        <v>155</v>
      </c>
      <c r="HS58">
        <v>0</v>
      </c>
      <c r="IK58">
        <v>0</v>
      </c>
    </row>
    <row r="59" spans="1:245" x14ac:dyDescent="0.2">
      <c r="A59">
        <v>17</v>
      </c>
      <c r="B59">
        <v>1</v>
      </c>
      <c r="C59">
        <f>ROW(SmtRes!A88)</f>
        <v>88</v>
      </c>
      <c r="D59">
        <f>ROW(EtalonRes!A84)</f>
        <v>84</v>
      </c>
      <c r="E59" t="s">
        <v>159</v>
      </c>
      <c r="F59" t="s">
        <v>160</v>
      </c>
      <c r="G59" t="s">
        <v>161</v>
      </c>
      <c r="H59" t="s">
        <v>24</v>
      </c>
      <c r="I59">
        <v>0.08</v>
      </c>
      <c r="J59">
        <v>0</v>
      </c>
      <c r="K59">
        <v>0.08</v>
      </c>
      <c r="O59">
        <f t="shared" si="21"/>
        <v>448</v>
      </c>
      <c r="P59">
        <f t="shared" si="22"/>
        <v>73</v>
      </c>
      <c r="Q59">
        <f t="shared" si="23"/>
        <v>17</v>
      </c>
      <c r="R59">
        <f t="shared" si="24"/>
        <v>7</v>
      </c>
      <c r="S59">
        <f t="shared" si="25"/>
        <v>358</v>
      </c>
      <c r="T59">
        <f t="shared" si="26"/>
        <v>0</v>
      </c>
      <c r="U59">
        <f t="shared" si="27"/>
        <v>0.84899650000000004</v>
      </c>
      <c r="V59">
        <f t="shared" si="28"/>
        <v>1.2800000000000001E-2</v>
      </c>
      <c r="W59">
        <f t="shared" si="29"/>
        <v>0</v>
      </c>
      <c r="X59">
        <f t="shared" si="30"/>
        <v>398</v>
      </c>
      <c r="Y59">
        <f t="shared" si="31"/>
        <v>208</v>
      </c>
      <c r="AA59">
        <v>92818266</v>
      </c>
      <c r="AB59">
        <f t="shared" si="32"/>
        <v>204.89</v>
      </c>
      <c r="AC59">
        <f t="shared" si="60"/>
        <v>91.47</v>
      </c>
      <c r="AD59">
        <f t="shared" si="61"/>
        <v>13.66</v>
      </c>
      <c r="AE59">
        <f t="shared" si="64"/>
        <v>2.0699999999999998</v>
      </c>
      <c r="AF59">
        <f>ROUND(((EV59*ROUND(1.2574,7))),2)</f>
        <v>99.76</v>
      </c>
      <c r="AG59">
        <f t="shared" si="36"/>
        <v>0</v>
      </c>
      <c r="AH59">
        <f>((EW59*ROUND(1.2574,7)))</f>
        <v>10.612456</v>
      </c>
      <c r="AI59">
        <f t="shared" si="65"/>
        <v>0.16</v>
      </c>
      <c r="AJ59">
        <f t="shared" si="38"/>
        <v>0</v>
      </c>
      <c r="AK59">
        <v>184.47</v>
      </c>
      <c r="AL59">
        <v>91.47</v>
      </c>
      <c r="AM59">
        <v>13.66</v>
      </c>
      <c r="AN59">
        <v>2.0699999999999998</v>
      </c>
      <c r="AO59">
        <v>79.34</v>
      </c>
      <c r="AP59">
        <v>0</v>
      </c>
      <c r="AQ59">
        <v>8.44</v>
      </c>
      <c r="AR59">
        <v>0.16</v>
      </c>
      <c r="AS59">
        <v>0</v>
      </c>
      <c r="AT59">
        <v>109</v>
      </c>
      <c r="AU59">
        <v>57</v>
      </c>
      <c r="AV59">
        <v>1</v>
      </c>
      <c r="AW59">
        <v>1</v>
      </c>
      <c r="AZ59">
        <v>1</v>
      </c>
      <c r="BA59">
        <v>44.85</v>
      </c>
      <c r="BB59">
        <v>15.72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0</v>
      </c>
      <c r="BI59">
        <v>1</v>
      </c>
      <c r="BJ59" t="s">
        <v>162</v>
      </c>
      <c r="BM59">
        <v>12001</v>
      </c>
      <c r="BN59">
        <v>0</v>
      </c>
      <c r="BO59" t="s">
        <v>6</v>
      </c>
      <c r="BP59">
        <v>0</v>
      </c>
      <c r="BQ59">
        <v>2</v>
      </c>
      <c r="BR59">
        <v>0</v>
      </c>
      <c r="BS59">
        <v>44.85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109</v>
      </c>
      <c r="CA59">
        <v>57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39"/>
        <v>448</v>
      </c>
      <c r="CQ59">
        <f>AC59*BC59</f>
        <v>907.38239999999996</v>
      </c>
      <c r="CR59">
        <f>AD59*BB59</f>
        <v>214.73520000000002</v>
      </c>
      <c r="CS59">
        <f t="shared" si="42"/>
        <v>92.839500000000001</v>
      </c>
      <c r="CT59">
        <f t="shared" si="43"/>
        <v>4474.2360000000008</v>
      </c>
      <c r="CU59">
        <f t="shared" si="44"/>
        <v>0</v>
      </c>
      <c r="CV59">
        <f t="shared" si="45"/>
        <v>10.612456</v>
      </c>
      <c r="CW59">
        <f t="shared" si="46"/>
        <v>0.16</v>
      </c>
      <c r="CX59">
        <f t="shared" si="47"/>
        <v>0</v>
      </c>
      <c r="CY59">
        <f t="shared" si="48"/>
        <v>397.85</v>
      </c>
      <c r="CZ59">
        <f t="shared" si="49"/>
        <v>208.05</v>
      </c>
      <c r="DC59" t="s">
        <v>6</v>
      </c>
      <c r="DD59" t="s">
        <v>6</v>
      </c>
      <c r="DE59" t="s">
        <v>6</v>
      </c>
      <c r="DF59" t="s">
        <v>6</v>
      </c>
      <c r="DG59" t="s">
        <v>44</v>
      </c>
      <c r="DH59" t="s">
        <v>6</v>
      </c>
      <c r="DI59" t="s">
        <v>44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1005</v>
      </c>
      <c r="DV59" t="s">
        <v>24</v>
      </c>
      <c r="DW59" t="s">
        <v>24</v>
      </c>
      <c r="DX59">
        <v>100</v>
      </c>
      <c r="DZ59" t="s">
        <v>6</v>
      </c>
      <c r="EA59" t="s">
        <v>6</v>
      </c>
      <c r="EB59" t="s">
        <v>6</v>
      </c>
      <c r="EC59" t="s">
        <v>6</v>
      </c>
      <c r="EE59">
        <v>66696407</v>
      </c>
      <c r="EF59">
        <v>2</v>
      </c>
      <c r="EG59" t="s">
        <v>26</v>
      </c>
      <c r="EH59">
        <v>12</v>
      </c>
      <c r="EI59" t="s">
        <v>45</v>
      </c>
      <c r="EJ59">
        <v>1</v>
      </c>
      <c r="EK59">
        <v>12001</v>
      </c>
      <c r="EL59" t="s">
        <v>45</v>
      </c>
      <c r="EM59" t="s">
        <v>46</v>
      </c>
      <c r="EO59" t="s">
        <v>6</v>
      </c>
      <c r="EQ59">
        <v>131072</v>
      </c>
      <c r="ER59">
        <v>184.47</v>
      </c>
      <c r="ES59">
        <v>91.47</v>
      </c>
      <c r="ET59">
        <v>13.66</v>
      </c>
      <c r="EU59">
        <v>2.0699999999999998</v>
      </c>
      <c r="EV59">
        <v>79.34</v>
      </c>
      <c r="EW59">
        <v>8.44</v>
      </c>
      <c r="EX59">
        <v>0.16</v>
      </c>
      <c r="EY59">
        <v>0</v>
      </c>
      <c r="FQ59">
        <v>0</v>
      </c>
      <c r="FR59">
        <v>0</v>
      </c>
      <c r="FS59">
        <v>0</v>
      </c>
      <c r="FX59">
        <v>109</v>
      </c>
      <c r="FY59">
        <v>57</v>
      </c>
      <c r="GA59" t="s">
        <v>6</v>
      </c>
      <c r="GD59">
        <v>1</v>
      </c>
      <c r="GF59">
        <v>1229765735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50"/>
        <v>0</v>
      </c>
      <c r="GM59">
        <f t="shared" si="51"/>
        <v>1054</v>
      </c>
      <c r="GN59">
        <f t="shared" si="52"/>
        <v>1054</v>
      </c>
      <c r="GO59">
        <f t="shared" si="53"/>
        <v>0</v>
      </c>
      <c r="GP59">
        <f t="shared" si="54"/>
        <v>0</v>
      </c>
      <c r="GR59">
        <v>0</v>
      </c>
      <c r="GS59">
        <v>3</v>
      </c>
      <c r="GT59">
        <v>0</v>
      </c>
      <c r="GU59" t="s">
        <v>6</v>
      </c>
      <c r="GV59">
        <f t="shared" si="55"/>
        <v>0</v>
      </c>
      <c r="GW59">
        <v>1</v>
      </c>
      <c r="GX59">
        <f t="shared" si="56"/>
        <v>0</v>
      </c>
      <c r="HA59">
        <v>0</v>
      </c>
      <c r="HB59">
        <v>0</v>
      </c>
      <c r="HC59">
        <f t="shared" si="57"/>
        <v>0</v>
      </c>
      <c r="HE59" t="s">
        <v>6</v>
      </c>
      <c r="HF59" t="s">
        <v>6</v>
      </c>
      <c r="HM59" t="s">
        <v>6</v>
      </c>
      <c r="HN59" t="s">
        <v>47</v>
      </c>
      <c r="HO59" t="s">
        <v>48</v>
      </c>
      <c r="HP59" t="s">
        <v>45</v>
      </c>
      <c r="HQ59" t="s">
        <v>45</v>
      </c>
      <c r="HS59">
        <v>0</v>
      </c>
      <c r="IK59">
        <v>0</v>
      </c>
    </row>
    <row r="60" spans="1:245" x14ac:dyDescent="0.2">
      <c r="A60">
        <v>18</v>
      </c>
      <c r="B60">
        <v>1</v>
      </c>
      <c r="C60">
        <v>88</v>
      </c>
      <c r="E60" t="s">
        <v>163</v>
      </c>
      <c r="F60" t="s">
        <v>128</v>
      </c>
      <c r="G60" t="s">
        <v>129</v>
      </c>
      <c r="H60" t="str">
        <f>'1.Ведомость'!C57</f>
        <v>м2</v>
      </c>
      <c r="I60">
        <f>I59*J60</f>
        <v>9.2799999999999994</v>
      </c>
      <c r="J60">
        <v>115.99999999999999</v>
      </c>
      <c r="K60">
        <v>116</v>
      </c>
      <c r="O60">
        <f t="shared" si="21"/>
        <v>2964</v>
      </c>
      <c r="P60">
        <f t="shared" si="22"/>
        <v>2964</v>
      </c>
      <c r="Q60">
        <f t="shared" si="23"/>
        <v>0</v>
      </c>
      <c r="R60">
        <f t="shared" si="24"/>
        <v>0</v>
      </c>
      <c r="S60">
        <f t="shared" si="25"/>
        <v>0</v>
      </c>
      <c r="T60">
        <f t="shared" si="26"/>
        <v>0</v>
      </c>
      <c r="U60">
        <f t="shared" si="27"/>
        <v>0</v>
      </c>
      <c r="V60">
        <f t="shared" si="28"/>
        <v>0</v>
      </c>
      <c r="W60">
        <f t="shared" si="29"/>
        <v>0</v>
      </c>
      <c r="X60">
        <f t="shared" si="30"/>
        <v>0</v>
      </c>
      <c r="Y60">
        <f t="shared" si="31"/>
        <v>0</v>
      </c>
      <c r="AA60">
        <v>92818266</v>
      </c>
      <c r="AB60">
        <f t="shared" si="32"/>
        <v>32.200000000000003</v>
      </c>
      <c r="AC60">
        <f t="shared" si="60"/>
        <v>32.200000000000003</v>
      </c>
      <c r="AD60">
        <f t="shared" si="61"/>
        <v>0</v>
      </c>
      <c r="AE60">
        <f t="shared" si="64"/>
        <v>0</v>
      </c>
      <c r="AF60">
        <f>ROUND((EV60),2)</f>
        <v>0</v>
      </c>
      <c r="AG60">
        <f t="shared" si="36"/>
        <v>0</v>
      </c>
      <c r="AH60">
        <f>(EW60)</f>
        <v>0</v>
      </c>
      <c r="AI60">
        <f t="shared" si="65"/>
        <v>0</v>
      </c>
      <c r="AJ60">
        <f t="shared" si="38"/>
        <v>0</v>
      </c>
      <c r="AK60">
        <v>32.200000000000003</v>
      </c>
      <c r="AL60">
        <v>32.200000000000003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109</v>
      </c>
      <c r="AU60">
        <v>57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3</v>
      </c>
      <c r="BI60">
        <v>1</v>
      </c>
      <c r="BJ60" t="s">
        <v>130</v>
      </c>
      <c r="BM60">
        <v>12001</v>
      </c>
      <c r="BN60">
        <v>0</v>
      </c>
      <c r="BO60" t="s">
        <v>6</v>
      </c>
      <c r="BP60">
        <v>0</v>
      </c>
      <c r="BQ60">
        <v>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109</v>
      </c>
      <c r="CA60">
        <v>57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39"/>
        <v>2964</v>
      </c>
      <c r="CQ60">
        <f>AC60*BC60</f>
        <v>319.42400000000004</v>
      </c>
      <c r="CR60">
        <f>AD60*BB60</f>
        <v>0</v>
      </c>
      <c r="CS60">
        <f t="shared" si="42"/>
        <v>0</v>
      </c>
      <c r="CT60">
        <f t="shared" si="43"/>
        <v>0</v>
      </c>
      <c r="CU60">
        <f t="shared" si="44"/>
        <v>0</v>
      </c>
      <c r="CV60">
        <f t="shared" si="45"/>
        <v>0</v>
      </c>
      <c r="CW60">
        <f t="shared" si="46"/>
        <v>0</v>
      </c>
      <c r="CX60">
        <f t="shared" si="47"/>
        <v>0</v>
      </c>
      <c r="CY60">
        <f t="shared" si="48"/>
        <v>0</v>
      </c>
      <c r="CZ60">
        <f t="shared" si="49"/>
        <v>0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1005</v>
      </c>
      <c r="DV60" t="s">
        <v>34</v>
      </c>
      <c r="DW60" t="s">
        <v>34</v>
      </c>
      <c r="DX60">
        <v>1</v>
      </c>
      <c r="DZ60" t="s">
        <v>6</v>
      </c>
      <c r="EA60" t="s">
        <v>6</v>
      </c>
      <c r="EB60" t="s">
        <v>6</v>
      </c>
      <c r="EC60" t="s">
        <v>6</v>
      </c>
      <c r="EE60">
        <v>66696407</v>
      </c>
      <c r="EF60">
        <v>2</v>
      </c>
      <c r="EG60" t="s">
        <v>26</v>
      </c>
      <c r="EH60">
        <v>12</v>
      </c>
      <c r="EI60" t="s">
        <v>45</v>
      </c>
      <c r="EJ60">
        <v>1</v>
      </c>
      <c r="EK60">
        <v>12001</v>
      </c>
      <c r="EL60" t="s">
        <v>45</v>
      </c>
      <c r="EM60" t="s">
        <v>46</v>
      </c>
      <c r="EO60" t="s">
        <v>6</v>
      </c>
      <c r="EQ60">
        <v>0</v>
      </c>
      <c r="ER60">
        <v>32.200000000000003</v>
      </c>
      <c r="ES60">
        <v>32.200000000000003</v>
      </c>
      <c r="ET60">
        <v>0</v>
      </c>
      <c r="EU60">
        <v>0</v>
      </c>
      <c r="EV60">
        <v>0</v>
      </c>
      <c r="EW60">
        <v>0</v>
      </c>
      <c r="EX60">
        <v>0</v>
      </c>
      <c r="FQ60">
        <v>0</v>
      </c>
      <c r="FR60">
        <v>0</v>
      </c>
      <c r="FS60">
        <v>0</v>
      </c>
      <c r="FX60">
        <v>109</v>
      </c>
      <c r="FY60">
        <v>57</v>
      </c>
      <c r="GA60" t="s">
        <v>6</v>
      </c>
      <c r="GD60">
        <v>1</v>
      </c>
      <c r="GF60">
        <v>167614738</v>
      </c>
      <c r="GG60">
        <v>2</v>
      </c>
      <c r="GH60">
        <v>1</v>
      </c>
      <c r="GI60">
        <v>4</v>
      </c>
      <c r="GJ60">
        <v>0</v>
      </c>
      <c r="GK60">
        <v>0</v>
      </c>
      <c r="GL60">
        <f t="shared" si="50"/>
        <v>0</v>
      </c>
      <c r="GM60">
        <f t="shared" si="51"/>
        <v>2964</v>
      </c>
      <c r="GN60">
        <f t="shared" si="52"/>
        <v>2964</v>
      </c>
      <c r="GO60">
        <f t="shared" si="53"/>
        <v>0</v>
      </c>
      <c r="GP60">
        <f t="shared" si="54"/>
        <v>0</v>
      </c>
      <c r="GR60">
        <v>0</v>
      </c>
      <c r="GS60">
        <v>3</v>
      </c>
      <c r="GT60">
        <v>0</v>
      </c>
      <c r="GU60" t="s">
        <v>6</v>
      </c>
      <c r="GV60">
        <f t="shared" si="55"/>
        <v>0</v>
      </c>
      <c r="GW60">
        <v>1</v>
      </c>
      <c r="GX60">
        <f t="shared" si="56"/>
        <v>0</v>
      </c>
      <c r="HA60">
        <v>0</v>
      </c>
      <c r="HB60">
        <v>0</v>
      </c>
      <c r="HC60">
        <f t="shared" si="57"/>
        <v>0</v>
      </c>
      <c r="HE60" t="s">
        <v>6</v>
      </c>
      <c r="HF60" t="s">
        <v>6</v>
      </c>
      <c r="HM60" t="s">
        <v>6</v>
      </c>
      <c r="HN60" t="s">
        <v>47</v>
      </c>
      <c r="HO60" t="s">
        <v>48</v>
      </c>
      <c r="HP60" t="s">
        <v>45</v>
      </c>
      <c r="HQ60" t="s">
        <v>45</v>
      </c>
      <c r="HS60">
        <v>0</v>
      </c>
      <c r="IK60">
        <v>0</v>
      </c>
    </row>
    <row r="61" spans="1:245" x14ac:dyDescent="0.2">
      <c r="A61">
        <v>19</v>
      </c>
      <c r="B61">
        <v>1</v>
      </c>
      <c r="F61" t="s">
        <v>6</v>
      </c>
      <c r="G61" t="s">
        <v>164</v>
      </c>
      <c r="H61" t="s">
        <v>6</v>
      </c>
      <c r="AA61">
        <v>1</v>
      </c>
      <c r="IK61">
        <v>0</v>
      </c>
    </row>
    <row r="62" spans="1:245" x14ac:dyDescent="0.2">
      <c r="A62">
        <v>17</v>
      </c>
      <c r="B62">
        <v>1</v>
      </c>
      <c r="C62">
        <f>ROW(SmtRes!A96)</f>
        <v>96</v>
      </c>
      <c r="D62">
        <f>ROW(EtalonRes!A92)</f>
        <v>92</v>
      </c>
      <c r="E62" t="s">
        <v>165</v>
      </c>
      <c r="F62" t="s">
        <v>72</v>
      </c>
      <c r="G62" t="s">
        <v>73</v>
      </c>
      <c r="H62" t="s">
        <v>24</v>
      </c>
      <c r="I62">
        <v>0.504</v>
      </c>
      <c r="J62">
        <v>0</v>
      </c>
      <c r="K62">
        <v>0.504</v>
      </c>
      <c r="O62">
        <f t="shared" ref="O62:O69" si="68">ROUND(CP62,0)</f>
        <v>7655</v>
      </c>
      <c r="P62">
        <f t="shared" ref="P62:P69" si="69">ROUND(CQ62*I62,0)</f>
        <v>183</v>
      </c>
      <c r="Q62">
        <f t="shared" ref="Q62:Q69" si="70">ROUND(CR62*I62,0)</f>
        <v>1505</v>
      </c>
      <c r="R62">
        <f t="shared" ref="R62:R69" si="71">ROUND(CS62*I62,0)</f>
        <v>494</v>
      </c>
      <c r="S62">
        <f t="shared" ref="S62:S69" si="72">ROUND(CT62*I62,0)</f>
        <v>5967</v>
      </c>
      <c r="T62">
        <f t="shared" ref="T62:T69" si="73">ROUND(CU62*I62,0)</f>
        <v>0</v>
      </c>
      <c r="U62">
        <f t="shared" ref="U62:U69" si="74">ROUND(CV62*I62,7)</f>
        <v>15.399629300000001</v>
      </c>
      <c r="V62">
        <f t="shared" ref="V62:V69" si="75">ROUND(CW62*I62,7)</f>
        <v>0.97775999999999996</v>
      </c>
      <c r="W62">
        <f t="shared" ref="W62:W69" si="76">ROUND(CX62*I62,0)</f>
        <v>0</v>
      </c>
      <c r="X62">
        <f t="shared" ref="X62:Y69" si="77">ROUND(CY62,0)</f>
        <v>7042</v>
      </c>
      <c r="Y62">
        <f t="shared" si="77"/>
        <v>3683</v>
      </c>
      <c r="AA62">
        <v>92818266</v>
      </c>
      <c r="AB62">
        <f t="shared" ref="AB62:AB69" si="78">ROUND((AC62+AD62+AF62),2)</f>
        <v>490.59</v>
      </c>
      <c r="AC62">
        <f>ROUND((ES62),2)</f>
        <v>36.67</v>
      </c>
      <c r="AD62">
        <f>ROUND((((ET62)-(EU62))+AE62),2)</f>
        <v>189.93</v>
      </c>
      <c r="AE62">
        <f>ROUND((EU62),2)</f>
        <v>21.86</v>
      </c>
      <c r="AF62">
        <f>ROUND(((EV62*ROUND(1.2574,7))),2)</f>
        <v>263.99</v>
      </c>
      <c r="AG62">
        <f t="shared" ref="AG62:AG69" si="79">ROUND((AP62),2)</f>
        <v>0</v>
      </c>
      <c r="AH62">
        <f>((EW62*ROUND(1.2574,7)))</f>
        <v>30.554820000000003</v>
      </c>
      <c r="AI62">
        <f>(EX62)</f>
        <v>1.94</v>
      </c>
      <c r="AJ62">
        <f t="shared" ref="AJ62:AJ69" si="80">(AS62)</f>
        <v>0</v>
      </c>
      <c r="AK62">
        <v>436.55</v>
      </c>
      <c r="AL62">
        <v>36.67</v>
      </c>
      <c r="AM62">
        <v>189.93</v>
      </c>
      <c r="AN62">
        <v>21.86</v>
      </c>
      <c r="AO62">
        <v>209.95</v>
      </c>
      <c r="AP62">
        <v>0</v>
      </c>
      <c r="AQ62">
        <v>24.3</v>
      </c>
      <c r="AR62">
        <v>1.94</v>
      </c>
      <c r="AS62">
        <v>0</v>
      </c>
      <c r="AT62">
        <v>109</v>
      </c>
      <c r="AU62">
        <v>57</v>
      </c>
      <c r="AV62">
        <v>1</v>
      </c>
      <c r="AW62">
        <v>1</v>
      </c>
      <c r="AZ62">
        <v>1</v>
      </c>
      <c r="BA62">
        <v>44.85</v>
      </c>
      <c r="BB62">
        <v>15.72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0</v>
      </c>
      <c r="BI62">
        <v>1</v>
      </c>
      <c r="BJ62" t="s">
        <v>74</v>
      </c>
      <c r="BM62">
        <v>12001</v>
      </c>
      <c r="BN62">
        <v>0</v>
      </c>
      <c r="BO62" t="s">
        <v>6</v>
      </c>
      <c r="BP62">
        <v>0</v>
      </c>
      <c r="BQ62">
        <v>2</v>
      </c>
      <c r="BR62">
        <v>0</v>
      </c>
      <c r="BS62">
        <v>44.85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109</v>
      </c>
      <c r="CA62">
        <v>57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ref="CP62:CP69" si="81">(P62+Q62+S62)</f>
        <v>7655</v>
      </c>
      <c r="CQ62">
        <f>AC62*BC62</f>
        <v>363.76640000000003</v>
      </c>
      <c r="CR62">
        <f>AD62*BB62</f>
        <v>2985.6996000000004</v>
      </c>
      <c r="CS62">
        <f t="shared" ref="CS62:CS69" si="82">AE62*BS62</f>
        <v>980.42100000000005</v>
      </c>
      <c r="CT62">
        <f t="shared" ref="CT62:CT69" si="83">AF62*BA62</f>
        <v>11839.951500000001</v>
      </c>
      <c r="CU62">
        <f t="shared" ref="CU62:CX69" si="84">AG62</f>
        <v>0</v>
      </c>
      <c r="CV62">
        <f t="shared" si="84"/>
        <v>30.554820000000003</v>
      </c>
      <c r="CW62">
        <f t="shared" si="84"/>
        <v>1.94</v>
      </c>
      <c r="CX62">
        <f t="shared" si="84"/>
        <v>0</v>
      </c>
      <c r="CY62">
        <f t="shared" ref="CY62:CY69" si="85">(((S62+R62)*AT62)/100)</f>
        <v>7042.49</v>
      </c>
      <c r="CZ62">
        <f t="shared" ref="CZ62:CZ69" si="86">(((S62+R62)*AU62)/100)</f>
        <v>3682.77</v>
      </c>
      <c r="DC62" t="s">
        <v>6</v>
      </c>
      <c r="DD62" t="s">
        <v>6</v>
      </c>
      <c r="DE62" t="s">
        <v>6</v>
      </c>
      <c r="DF62" t="s">
        <v>6</v>
      </c>
      <c r="DG62" t="s">
        <v>44</v>
      </c>
      <c r="DH62" t="s">
        <v>6</v>
      </c>
      <c r="DI62" t="s">
        <v>44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1005</v>
      </c>
      <c r="DV62" t="s">
        <v>24</v>
      </c>
      <c r="DW62" t="s">
        <v>24</v>
      </c>
      <c r="DX62">
        <v>100</v>
      </c>
      <c r="DZ62" t="s">
        <v>6</v>
      </c>
      <c r="EA62" t="s">
        <v>6</v>
      </c>
      <c r="EB62" t="s">
        <v>6</v>
      </c>
      <c r="EC62" t="s">
        <v>6</v>
      </c>
      <c r="EE62">
        <v>66696407</v>
      </c>
      <c r="EF62">
        <v>2</v>
      </c>
      <c r="EG62" t="s">
        <v>26</v>
      </c>
      <c r="EH62">
        <v>12</v>
      </c>
      <c r="EI62" t="s">
        <v>45</v>
      </c>
      <c r="EJ62">
        <v>1</v>
      </c>
      <c r="EK62">
        <v>12001</v>
      </c>
      <c r="EL62" t="s">
        <v>45</v>
      </c>
      <c r="EM62" t="s">
        <v>46</v>
      </c>
      <c r="EO62" t="s">
        <v>6</v>
      </c>
      <c r="EQ62">
        <v>0</v>
      </c>
      <c r="ER62">
        <v>436.55</v>
      </c>
      <c r="ES62">
        <v>36.67</v>
      </c>
      <c r="ET62">
        <v>189.93</v>
      </c>
      <c r="EU62">
        <v>21.86</v>
      </c>
      <c r="EV62">
        <v>209.95</v>
      </c>
      <c r="EW62">
        <v>24.3</v>
      </c>
      <c r="EX62">
        <v>1.94</v>
      </c>
      <c r="EY62">
        <v>0</v>
      </c>
      <c r="FQ62">
        <v>0</v>
      </c>
      <c r="FR62">
        <v>0</v>
      </c>
      <c r="FS62">
        <v>0</v>
      </c>
      <c r="FX62">
        <v>109</v>
      </c>
      <c r="FY62">
        <v>57</v>
      </c>
      <c r="GA62" t="s">
        <v>6</v>
      </c>
      <c r="GD62">
        <v>1</v>
      </c>
      <c r="GF62">
        <v>118794489</v>
      </c>
      <c r="GG62">
        <v>2</v>
      </c>
      <c r="GH62">
        <v>1</v>
      </c>
      <c r="GI62">
        <v>4</v>
      </c>
      <c r="GJ62">
        <v>0</v>
      </c>
      <c r="GK62">
        <v>0</v>
      </c>
      <c r="GL62">
        <f t="shared" ref="GL62:GL69" si="87">ROUND(IF(AND(BH62=3,BI62=3,FS62&lt;&gt;0),P62,0),0)</f>
        <v>0</v>
      </c>
      <c r="GM62">
        <f t="shared" ref="GM62:GM69" si="88">ROUND(O62+X62+Y62,0)+GX62</f>
        <v>18380</v>
      </c>
      <c r="GN62">
        <f t="shared" ref="GN62:GN69" si="89">IF(OR(BI62=0,BI62=1),GM62-GX62,0)</f>
        <v>18380</v>
      </c>
      <c r="GO62">
        <f t="shared" ref="GO62:GO69" si="90">IF(BI62=2,GM62-GX62,0)</f>
        <v>0</v>
      </c>
      <c r="GP62">
        <f t="shared" ref="GP62:GP69" si="91">IF(BI62=4,GM62-GX62,0)</f>
        <v>0</v>
      </c>
      <c r="GR62">
        <v>0</v>
      </c>
      <c r="GS62">
        <v>3</v>
      </c>
      <c r="GT62">
        <v>0</v>
      </c>
      <c r="GU62" t="s">
        <v>6</v>
      </c>
      <c r="GV62">
        <f t="shared" ref="GV62:GV69" si="92">ROUND((GT62),2)</f>
        <v>0</v>
      </c>
      <c r="GW62">
        <v>1</v>
      </c>
      <c r="GX62">
        <f t="shared" ref="GX62:GX69" si="93">ROUND(HC62*I62,0)</f>
        <v>0</v>
      </c>
      <c r="HA62">
        <v>0</v>
      </c>
      <c r="HB62">
        <v>0</v>
      </c>
      <c r="HC62">
        <f t="shared" ref="HC62:HC69" si="94">GV62*GW62</f>
        <v>0</v>
      </c>
      <c r="HE62" t="s">
        <v>6</v>
      </c>
      <c r="HF62" t="s">
        <v>6</v>
      </c>
      <c r="HM62" t="s">
        <v>6</v>
      </c>
      <c r="HN62" t="s">
        <v>47</v>
      </c>
      <c r="HO62" t="s">
        <v>48</v>
      </c>
      <c r="HP62" t="s">
        <v>45</v>
      </c>
      <c r="HQ62" t="s">
        <v>45</v>
      </c>
      <c r="HS62">
        <v>0</v>
      </c>
      <c r="IK62">
        <v>0</v>
      </c>
    </row>
    <row r="63" spans="1:245" x14ac:dyDescent="0.2">
      <c r="A63">
        <v>18</v>
      </c>
      <c r="B63">
        <v>1</v>
      </c>
      <c r="C63">
        <v>96</v>
      </c>
      <c r="E63" t="s">
        <v>166</v>
      </c>
      <c r="F63" t="s">
        <v>76</v>
      </c>
      <c r="G63" t="s">
        <v>167</v>
      </c>
      <c r="H63" t="str">
        <f>'1.Ведомость'!C62</f>
        <v>м3</v>
      </c>
      <c r="I63">
        <f>I62*J63</f>
        <v>0.77112000000000003</v>
      </c>
      <c r="J63">
        <v>1.53</v>
      </c>
      <c r="K63">
        <v>1.53</v>
      </c>
      <c r="O63">
        <f t="shared" si="68"/>
        <v>4126</v>
      </c>
      <c r="P63">
        <f t="shared" si="69"/>
        <v>4126</v>
      </c>
      <c r="Q63">
        <f t="shared" si="70"/>
        <v>0</v>
      </c>
      <c r="R63">
        <f t="shared" si="71"/>
        <v>0</v>
      </c>
      <c r="S63">
        <f t="shared" si="72"/>
        <v>0</v>
      </c>
      <c r="T63">
        <f t="shared" si="73"/>
        <v>0</v>
      </c>
      <c r="U63">
        <f t="shared" si="74"/>
        <v>0</v>
      </c>
      <c r="V63">
        <f t="shared" si="75"/>
        <v>0</v>
      </c>
      <c r="W63">
        <f t="shared" si="76"/>
        <v>0</v>
      </c>
      <c r="X63">
        <f t="shared" si="77"/>
        <v>0</v>
      </c>
      <c r="Y63">
        <f t="shared" si="77"/>
        <v>0</v>
      </c>
      <c r="AA63">
        <v>92818266</v>
      </c>
      <c r="AB63">
        <f t="shared" si="78"/>
        <v>5350.82</v>
      </c>
      <c r="AC63">
        <f>ROUND((ES63),2)</f>
        <v>5350.82</v>
      </c>
      <c r="AD63">
        <f>ROUND((((ET63)-(EU63))+AE63),2)</f>
        <v>0</v>
      </c>
      <c r="AE63">
        <f>ROUND((EU63),2)</f>
        <v>0</v>
      </c>
      <c r="AF63">
        <f>ROUND((EV63),2)</f>
        <v>0</v>
      </c>
      <c r="AG63">
        <f t="shared" si="79"/>
        <v>0</v>
      </c>
      <c r="AH63">
        <f>(EW63)</f>
        <v>0</v>
      </c>
      <c r="AI63">
        <f>(EX63)</f>
        <v>0</v>
      </c>
      <c r="AJ63">
        <f t="shared" si="80"/>
        <v>0</v>
      </c>
      <c r="AK63">
        <v>5350.82</v>
      </c>
      <c r="AL63">
        <v>5350.82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109</v>
      </c>
      <c r="AU63">
        <v>57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3</v>
      </c>
      <c r="BI63">
        <v>1</v>
      </c>
      <c r="BJ63" t="s">
        <v>6</v>
      </c>
      <c r="BM63">
        <v>12001</v>
      </c>
      <c r="BN63">
        <v>0</v>
      </c>
      <c r="BO63" t="s">
        <v>6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109</v>
      </c>
      <c r="CA63">
        <v>57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81"/>
        <v>4126</v>
      </c>
      <c r="CQ63">
        <f>AC63</f>
        <v>5350.82</v>
      </c>
      <c r="CR63">
        <f>AD63</f>
        <v>0</v>
      </c>
      <c r="CS63">
        <f t="shared" si="82"/>
        <v>0</v>
      </c>
      <c r="CT63">
        <f t="shared" si="83"/>
        <v>0</v>
      </c>
      <c r="CU63">
        <f t="shared" si="84"/>
        <v>0</v>
      </c>
      <c r="CV63">
        <f t="shared" si="84"/>
        <v>0</v>
      </c>
      <c r="CW63">
        <f t="shared" si="84"/>
        <v>0</v>
      </c>
      <c r="CX63">
        <f t="shared" si="84"/>
        <v>0</v>
      </c>
      <c r="CY63">
        <f t="shared" si="85"/>
        <v>0</v>
      </c>
      <c r="CZ63">
        <f t="shared" si="86"/>
        <v>0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1007</v>
      </c>
      <c r="DV63" t="s">
        <v>52</v>
      </c>
      <c r="DW63" t="s">
        <v>52</v>
      </c>
      <c r="DX63">
        <v>1</v>
      </c>
      <c r="DZ63" t="s">
        <v>6</v>
      </c>
      <c r="EA63" t="s">
        <v>6</v>
      </c>
      <c r="EB63" t="s">
        <v>6</v>
      </c>
      <c r="EC63" t="s">
        <v>6</v>
      </c>
      <c r="EE63">
        <v>66696407</v>
      </c>
      <c r="EF63">
        <v>2</v>
      </c>
      <c r="EG63" t="s">
        <v>26</v>
      </c>
      <c r="EH63">
        <v>12</v>
      </c>
      <c r="EI63" t="s">
        <v>45</v>
      </c>
      <c r="EJ63">
        <v>1</v>
      </c>
      <c r="EK63">
        <v>12001</v>
      </c>
      <c r="EL63" t="s">
        <v>45</v>
      </c>
      <c r="EM63" t="s">
        <v>46</v>
      </c>
      <c r="EO63" t="s">
        <v>6</v>
      </c>
      <c r="EQ63">
        <v>0</v>
      </c>
      <c r="ER63">
        <v>5350.82</v>
      </c>
      <c r="ES63">
        <v>5350.82</v>
      </c>
      <c r="ET63">
        <v>0</v>
      </c>
      <c r="EU63">
        <v>0</v>
      </c>
      <c r="EV63">
        <v>0</v>
      </c>
      <c r="EW63">
        <v>0</v>
      </c>
      <c r="EX63">
        <v>0</v>
      </c>
      <c r="EZ63">
        <v>5</v>
      </c>
      <c r="FC63">
        <v>0</v>
      </c>
      <c r="FD63">
        <v>18</v>
      </c>
      <c r="FF63">
        <v>5245.9</v>
      </c>
      <c r="FQ63">
        <v>0</v>
      </c>
      <c r="FR63">
        <v>0</v>
      </c>
      <c r="FS63">
        <v>0</v>
      </c>
      <c r="FX63">
        <v>109</v>
      </c>
      <c r="FY63">
        <v>57</v>
      </c>
      <c r="GA63" t="s">
        <v>78</v>
      </c>
      <c r="GD63">
        <v>1</v>
      </c>
      <c r="GF63">
        <v>-1015053072</v>
      </c>
      <c r="GG63">
        <v>2</v>
      </c>
      <c r="GH63">
        <v>3</v>
      </c>
      <c r="GI63">
        <v>4</v>
      </c>
      <c r="GJ63">
        <v>0</v>
      </c>
      <c r="GK63">
        <v>0</v>
      </c>
      <c r="GL63">
        <f t="shared" si="87"/>
        <v>0</v>
      </c>
      <c r="GM63">
        <f t="shared" si="88"/>
        <v>4126</v>
      </c>
      <c r="GN63">
        <f t="shared" si="89"/>
        <v>4126</v>
      </c>
      <c r="GO63">
        <f t="shared" si="90"/>
        <v>0</v>
      </c>
      <c r="GP63">
        <f t="shared" si="91"/>
        <v>0</v>
      </c>
      <c r="GR63">
        <v>1</v>
      </c>
      <c r="GS63">
        <v>1</v>
      </c>
      <c r="GT63">
        <v>0</v>
      </c>
      <c r="GU63" t="s">
        <v>6</v>
      </c>
      <c r="GV63">
        <f t="shared" si="92"/>
        <v>0</v>
      </c>
      <c r="GW63">
        <v>1</v>
      </c>
      <c r="GX63">
        <f t="shared" si="93"/>
        <v>0</v>
      </c>
      <c r="HA63">
        <v>0</v>
      </c>
      <c r="HB63">
        <v>0</v>
      </c>
      <c r="HC63">
        <f t="shared" si="94"/>
        <v>0</v>
      </c>
      <c r="HE63" t="s">
        <v>79</v>
      </c>
      <c r="HF63" t="s">
        <v>40</v>
      </c>
      <c r="HG63">
        <f>ROUND(AC63*I63,0)</f>
        <v>4126</v>
      </c>
      <c r="HM63" t="s">
        <v>6</v>
      </c>
      <c r="HN63" t="s">
        <v>47</v>
      </c>
      <c r="HO63" t="s">
        <v>48</v>
      </c>
      <c r="HP63" t="s">
        <v>45</v>
      </c>
      <c r="HQ63" t="s">
        <v>45</v>
      </c>
      <c r="HS63">
        <v>0</v>
      </c>
      <c r="IK63">
        <v>0</v>
      </c>
    </row>
    <row r="64" spans="1:245" x14ac:dyDescent="0.2">
      <c r="A64">
        <v>18</v>
      </c>
      <c r="B64">
        <v>1</v>
      </c>
      <c r="C64">
        <v>95</v>
      </c>
      <c r="E64" t="s">
        <v>168</v>
      </c>
      <c r="F64" t="s">
        <v>81</v>
      </c>
      <c r="G64" t="s">
        <v>82</v>
      </c>
      <c r="H64" t="str">
        <f>'1.Ведомость'!C63</f>
        <v>м2</v>
      </c>
      <c r="I64">
        <f>I62*J64</f>
        <v>-2.2176</v>
      </c>
      <c r="J64">
        <v>-4.4000000000000004</v>
      </c>
      <c r="K64">
        <v>-4.4000000000000004</v>
      </c>
      <c r="O64">
        <f t="shared" si="68"/>
        <v>-136</v>
      </c>
      <c r="P64">
        <f t="shared" si="69"/>
        <v>-136</v>
      </c>
      <c r="Q64">
        <f t="shared" si="70"/>
        <v>0</v>
      </c>
      <c r="R64">
        <f t="shared" si="71"/>
        <v>0</v>
      </c>
      <c r="S64">
        <f t="shared" si="72"/>
        <v>0</v>
      </c>
      <c r="T64">
        <f t="shared" si="73"/>
        <v>0</v>
      </c>
      <c r="U64">
        <f t="shared" si="74"/>
        <v>0</v>
      </c>
      <c r="V64">
        <f t="shared" si="75"/>
        <v>0</v>
      </c>
      <c r="W64">
        <f t="shared" si="76"/>
        <v>0</v>
      </c>
      <c r="X64">
        <f t="shared" si="77"/>
        <v>0</v>
      </c>
      <c r="Y64">
        <f t="shared" si="77"/>
        <v>0</v>
      </c>
      <c r="AA64">
        <v>92818266</v>
      </c>
      <c r="AB64">
        <f t="shared" si="78"/>
        <v>6.2</v>
      </c>
      <c r="AC64">
        <f>ROUND((ES64),2)</f>
        <v>6.2</v>
      </c>
      <c r="AD64">
        <f>ROUND((((ET64)-(EU64))+AE64),2)</f>
        <v>0</v>
      </c>
      <c r="AE64">
        <f>ROUND((EU64),2)</f>
        <v>0</v>
      </c>
      <c r="AF64">
        <f>ROUND((EV64),2)</f>
        <v>0</v>
      </c>
      <c r="AG64">
        <f t="shared" si="79"/>
        <v>0</v>
      </c>
      <c r="AH64">
        <f>(EW64)</f>
        <v>0</v>
      </c>
      <c r="AI64">
        <f>(EX64)</f>
        <v>0</v>
      </c>
      <c r="AJ64">
        <f t="shared" si="80"/>
        <v>0</v>
      </c>
      <c r="AK64">
        <v>6.2</v>
      </c>
      <c r="AL64">
        <v>6.2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109</v>
      </c>
      <c r="AU64">
        <v>57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3</v>
      </c>
      <c r="BI64">
        <v>1</v>
      </c>
      <c r="BJ64" t="s">
        <v>83</v>
      </c>
      <c r="BM64">
        <v>12001</v>
      </c>
      <c r="BN64">
        <v>0</v>
      </c>
      <c r="BO64" t="s">
        <v>6</v>
      </c>
      <c r="BP64">
        <v>0</v>
      </c>
      <c r="BQ64">
        <v>2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109</v>
      </c>
      <c r="CA64">
        <v>57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81"/>
        <v>-136</v>
      </c>
      <c r="CQ64">
        <f>AC64*BC64</f>
        <v>61.503999999999998</v>
      </c>
      <c r="CR64">
        <f>AD64*BB64</f>
        <v>0</v>
      </c>
      <c r="CS64">
        <f t="shared" si="82"/>
        <v>0</v>
      </c>
      <c r="CT64">
        <f t="shared" si="83"/>
        <v>0</v>
      </c>
      <c r="CU64">
        <f t="shared" si="84"/>
        <v>0</v>
      </c>
      <c r="CV64">
        <f t="shared" si="84"/>
        <v>0</v>
      </c>
      <c r="CW64">
        <f t="shared" si="84"/>
        <v>0</v>
      </c>
      <c r="CX64">
        <f t="shared" si="84"/>
        <v>0</v>
      </c>
      <c r="CY64">
        <f t="shared" si="85"/>
        <v>0</v>
      </c>
      <c r="CZ64">
        <f t="shared" si="86"/>
        <v>0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1005</v>
      </c>
      <c r="DV64" t="s">
        <v>34</v>
      </c>
      <c r="DW64" t="s">
        <v>34</v>
      </c>
      <c r="DX64">
        <v>1</v>
      </c>
      <c r="DZ64" t="s">
        <v>6</v>
      </c>
      <c r="EA64" t="s">
        <v>6</v>
      </c>
      <c r="EB64" t="s">
        <v>6</v>
      </c>
      <c r="EC64" t="s">
        <v>6</v>
      </c>
      <c r="EE64">
        <v>66696407</v>
      </c>
      <c r="EF64">
        <v>2</v>
      </c>
      <c r="EG64" t="s">
        <v>26</v>
      </c>
      <c r="EH64">
        <v>12</v>
      </c>
      <c r="EI64" t="s">
        <v>45</v>
      </c>
      <c r="EJ64">
        <v>1</v>
      </c>
      <c r="EK64">
        <v>12001</v>
      </c>
      <c r="EL64" t="s">
        <v>45</v>
      </c>
      <c r="EM64" t="s">
        <v>46</v>
      </c>
      <c r="EO64" t="s">
        <v>6</v>
      </c>
      <c r="EQ64">
        <v>32768</v>
      </c>
      <c r="ER64">
        <v>6.2</v>
      </c>
      <c r="ES64">
        <v>6.2</v>
      </c>
      <c r="ET64">
        <v>0</v>
      </c>
      <c r="EU64">
        <v>0</v>
      </c>
      <c r="EV64">
        <v>0</v>
      </c>
      <c r="EW64">
        <v>0</v>
      </c>
      <c r="EX64">
        <v>0</v>
      </c>
      <c r="FQ64">
        <v>0</v>
      </c>
      <c r="FR64">
        <v>0</v>
      </c>
      <c r="FS64">
        <v>0</v>
      </c>
      <c r="FX64">
        <v>109</v>
      </c>
      <c r="FY64">
        <v>57</v>
      </c>
      <c r="GA64" t="s">
        <v>6</v>
      </c>
      <c r="GD64">
        <v>1</v>
      </c>
      <c r="GF64">
        <v>1282098800</v>
      </c>
      <c r="GG64">
        <v>2</v>
      </c>
      <c r="GH64">
        <v>1</v>
      </c>
      <c r="GI64">
        <v>4</v>
      </c>
      <c r="GJ64">
        <v>0</v>
      </c>
      <c r="GK64">
        <v>0</v>
      </c>
      <c r="GL64">
        <f t="shared" si="87"/>
        <v>0</v>
      </c>
      <c r="GM64">
        <f t="shared" si="88"/>
        <v>-136</v>
      </c>
      <c r="GN64">
        <f t="shared" si="89"/>
        <v>-136</v>
      </c>
      <c r="GO64">
        <f t="shared" si="90"/>
        <v>0</v>
      </c>
      <c r="GP64">
        <f t="shared" si="91"/>
        <v>0</v>
      </c>
      <c r="GR64">
        <v>0</v>
      </c>
      <c r="GS64">
        <v>3</v>
      </c>
      <c r="GT64">
        <v>0</v>
      </c>
      <c r="GU64" t="s">
        <v>6</v>
      </c>
      <c r="GV64">
        <f t="shared" si="92"/>
        <v>0</v>
      </c>
      <c r="GW64">
        <v>1</v>
      </c>
      <c r="GX64">
        <f t="shared" si="93"/>
        <v>0</v>
      </c>
      <c r="HA64">
        <v>0</v>
      </c>
      <c r="HB64">
        <v>0</v>
      </c>
      <c r="HC64">
        <f t="shared" si="94"/>
        <v>0</v>
      </c>
      <c r="HE64" t="s">
        <v>6</v>
      </c>
      <c r="HF64" t="s">
        <v>6</v>
      </c>
      <c r="HM64" t="s">
        <v>6</v>
      </c>
      <c r="HN64" t="s">
        <v>47</v>
      </c>
      <c r="HO64" t="s">
        <v>48</v>
      </c>
      <c r="HP64" t="s">
        <v>45</v>
      </c>
      <c r="HQ64" t="s">
        <v>45</v>
      </c>
      <c r="HS64">
        <v>0</v>
      </c>
      <c r="IK64">
        <v>0</v>
      </c>
    </row>
    <row r="65" spans="1:245" x14ac:dyDescent="0.2">
      <c r="A65">
        <v>17</v>
      </c>
      <c r="B65">
        <v>1</v>
      </c>
      <c r="C65">
        <f>ROW(SmtRes!A101)</f>
        <v>101</v>
      </c>
      <c r="D65">
        <f>ROW(EtalonRes!A97)</f>
        <v>97</v>
      </c>
      <c r="E65" t="s">
        <v>169</v>
      </c>
      <c r="F65" t="s">
        <v>85</v>
      </c>
      <c r="G65" t="s">
        <v>86</v>
      </c>
      <c r="H65" t="s">
        <v>24</v>
      </c>
      <c r="I65">
        <v>0.504</v>
      </c>
      <c r="J65">
        <v>0</v>
      </c>
      <c r="K65">
        <v>0.504</v>
      </c>
      <c r="O65">
        <f t="shared" si="68"/>
        <v>4000</v>
      </c>
      <c r="P65">
        <f t="shared" si="69"/>
        <v>0</v>
      </c>
      <c r="Q65">
        <f t="shared" si="70"/>
        <v>316</v>
      </c>
      <c r="R65">
        <f t="shared" si="71"/>
        <v>115</v>
      </c>
      <c r="S65">
        <f t="shared" si="72"/>
        <v>3684</v>
      </c>
      <c r="T65">
        <f t="shared" si="73"/>
        <v>0</v>
      </c>
      <c r="U65">
        <f t="shared" si="74"/>
        <v>9.5059439999999995</v>
      </c>
      <c r="V65">
        <f t="shared" si="75"/>
        <v>0.2268</v>
      </c>
      <c r="W65">
        <f t="shared" si="76"/>
        <v>0</v>
      </c>
      <c r="X65">
        <f t="shared" si="77"/>
        <v>4141</v>
      </c>
      <c r="Y65">
        <f t="shared" si="77"/>
        <v>2165</v>
      </c>
      <c r="AA65">
        <v>92818266</v>
      </c>
      <c r="AB65">
        <f t="shared" si="78"/>
        <v>202.86</v>
      </c>
      <c r="AC65">
        <f>ROUND(((ES65*ROUND(15,7))),2)</f>
        <v>0</v>
      </c>
      <c r="AD65">
        <f>ROUND(((((ET65*ROUND(15,7)))-((EU65*ROUND(15,7))))+AE65),2)</f>
        <v>39.9</v>
      </c>
      <c r="AE65">
        <f>ROUND(((EU65*ROUND(15,7))),2)</f>
        <v>5.0999999999999996</v>
      </c>
      <c r="AF65">
        <f>ROUND(((EV65*ROUND((15*1.2574),7))),2)</f>
        <v>162.96</v>
      </c>
      <c r="AG65">
        <f t="shared" si="79"/>
        <v>0</v>
      </c>
      <c r="AH65">
        <f>((EW65*ROUND((15*1.2574),7)))</f>
        <v>18.861000000000001</v>
      </c>
      <c r="AI65">
        <f>((EX65*ROUND(15,7)))</f>
        <v>0.44999999999999996</v>
      </c>
      <c r="AJ65">
        <f t="shared" si="80"/>
        <v>0</v>
      </c>
      <c r="AK65">
        <v>11.3</v>
      </c>
      <c r="AL65">
        <v>0</v>
      </c>
      <c r="AM65">
        <v>2.66</v>
      </c>
      <c r="AN65">
        <v>0.34</v>
      </c>
      <c r="AO65">
        <v>8.64</v>
      </c>
      <c r="AP65">
        <v>0</v>
      </c>
      <c r="AQ65">
        <v>1</v>
      </c>
      <c r="AR65">
        <v>0.03</v>
      </c>
      <c r="AS65">
        <v>0</v>
      </c>
      <c r="AT65">
        <v>109</v>
      </c>
      <c r="AU65">
        <v>57</v>
      </c>
      <c r="AV65">
        <v>1</v>
      </c>
      <c r="AW65">
        <v>1</v>
      </c>
      <c r="AZ65">
        <v>1</v>
      </c>
      <c r="BA65">
        <v>44.85</v>
      </c>
      <c r="BB65">
        <v>15.72</v>
      </c>
      <c r="BC65">
        <v>9.92</v>
      </c>
      <c r="BD65" t="s">
        <v>6</v>
      </c>
      <c r="BE65" t="s">
        <v>6</v>
      </c>
      <c r="BF65" t="s">
        <v>6</v>
      </c>
      <c r="BG65" t="s">
        <v>6</v>
      </c>
      <c r="BH65">
        <v>0</v>
      </c>
      <c r="BI65">
        <v>1</v>
      </c>
      <c r="BJ65" t="s">
        <v>87</v>
      </c>
      <c r="BM65">
        <v>12001</v>
      </c>
      <c r="BN65">
        <v>0</v>
      </c>
      <c r="BO65" t="s">
        <v>6</v>
      </c>
      <c r="BP65">
        <v>0</v>
      </c>
      <c r="BQ65">
        <v>2</v>
      </c>
      <c r="BR65">
        <v>0</v>
      </c>
      <c r="BS65">
        <v>44.85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109</v>
      </c>
      <c r="CA65">
        <v>57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81"/>
        <v>4000</v>
      </c>
      <c r="CQ65">
        <f>AC65*BC65</f>
        <v>0</v>
      </c>
      <c r="CR65">
        <f>AD65*BB65</f>
        <v>627.22799999999995</v>
      </c>
      <c r="CS65">
        <f t="shared" si="82"/>
        <v>228.73499999999999</v>
      </c>
      <c r="CT65">
        <f t="shared" si="83"/>
        <v>7308.7560000000003</v>
      </c>
      <c r="CU65">
        <f t="shared" si="84"/>
        <v>0</v>
      </c>
      <c r="CV65">
        <f t="shared" si="84"/>
        <v>18.861000000000001</v>
      </c>
      <c r="CW65">
        <f t="shared" si="84"/>
        <v>0.44999999999999996</v>
      </c>
      <c r="CX65">
        <f t="shared" si="84"/>
        <v>0</v>
      </c>
      <c r="CY65">
        <f t="shared" si="85"/>
        <v>4140.91</v>
      </c>
      <c r="CZ65">
        <f t="shared" si="86"/>
        <v>2165.4299999999998</v>
      </c>
      <c r="DC65" t="s">
        <v>6</v>
      </c>
      <c r="DD65" t="s">
        <v>170</v>
      </c>
      <c r="DE65" t="s">
        <v>170</v>
      </c>
      <c r="DF65" t="s">
        <v>170</v>
      </c>
      <c r="DG65" t="s">
        <v>171</v>
      </c>
      <c r="DH65" t="s">
        <v>6</v>
      </c>
      <c r="DI65" t="s">
        <v>171</v>
      </c>
      <c r="DJ65" t="s">
        <v>170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1005</v>
      </c>
      <c r="DV65" t="s">
        <v>24</v>
      </c>
      <c r="DW65" t="s">
        <v>24</v>
      </c>
      <c r="DX65">
        <v>100</v>
      </c>
      <c r="DZ65" t="s">
        <v>6</v>
      </c>
      <c r="EA65" t="s">
        <v>6</v>
      </c>
      <c r="EB65" t="s">
        <v>6</v>
      </c>
      <c r="EC65" t="s">
        <v>6</v>
      </c>
      <c r="EE65">
        <v>66696407</v>
      </c>
      <c r="EF65">
        <v>2</v>
      </c>
      <c r="EG65" t="s">
        <v>26</v>
      </c>
      <c r="EH65">
        <v>12</v>
      </c>
      <c r="EI65" t="s">
        <v>45</v>
      </c>
      <c r="EJ65">
        <v>1</v>
      </c>
      <c r="EK65">
        <v>12001</v>
      </c>
      <c r="EL65" t="s">
        <v>45</v>
      </c>
      <c r="EM65" t="s">
        <v>46</v>
      </c>
      <c r="EO65" t="s">
        <v>6</v>
      </c>
      <c r="EQ65">
        <v>0</v>
      </c>
      <c r="ER65">
        <v>11.3</v>
      </c>
      <c r="ES65">
        <v>0</v>
      </c>
      <c r="ET65">
        <v>2.66</v>
      </c>
      <c r="EU65">
        <v>0.34</v>
      </c>
      <c r="EV65">
        <v>8.64</v>
      </c>
      <c r="EW65">
        <v>1</v>
      </c>
      <c r="EX65">
        <v>0.03</v>
      </c>
      <c r="EY65">
        <v>0</v>
      </c>
      <c r="FQ65">
        <v>0</v>
      </c>
      <c r="FR65">
        <v>0</v>
      </c>
      <c r="FS65">
        <v>0</v>
      </c>
      <c r="FX65">
        <v>109</v>
      </c>
      <c r="FY65">
        <v>57</v>
      </c>
      <c r="GA65" t="s">
        <v>6</v>
      </c>
      <c r="GD65">
        <v>1</v>
      </c>
      <c r="GF65">
        <v>1708583171</v>
      </c>
      <c r="GG65">
        <v>2</v>
      </c>
      <c r="GH65">
        <v>1</v>
      </c>
      <c r="GI65">
        <v>4</v>
      </c>
      <c r="GJ65">
        <v>0</v>
      </c>
      <c r="GK65">
        <v>0</v>
      </c>
      <c r="GL65">
        <f t="shared" si="87"/>
        <v>0</v>
      </c>
      <c r="GM65">
        <f t="shared" si="88"/>
        <v>10306</v>
      </c>
      <c r="GN65">
        <f t="shared" si="89"/>
        <v>10306</v>
      </c>
      <c r="GO65">
        <f t="shared" si="90"/>
        <v>0</v>
      </c>
      <c r="GP65">
        <f t="shared" si="91"/>
        <v>0</v>
      </c>
      <c r="GR65">
        <v>0</v>
      </c>
      <c r="GS65">
        <v>3</v>
      </c>
      <c r="GT65">
        <v>0</v>
      </c>
      <c r="GU65" t="s">
        <v>6</v>
      </c>
      <c r="GV65">
        <f t="shared" si="92"/>
        <v>0</v>
      </c>
      <c r="GW65">
        <v>1</v>
      </c>
      <c r="GX65">
        <f t="shared" si="93"/>
        <v>0</v>
      </c>
      <c r="HA65">
        <v>0</v>
      </c>
      <c r="HB65">
        <v>0</v>
      </c>
      <c r="HC65">
        <f t="shared" si="94"/>
        <v>0</v>
      </c>
      <c r="HE65" t="s">
        <v>6</v>
      </c>
      <c r="HF65" t="s">
        <v>6</v>
      </c>
      <c r="HM65" t="s">
        <v>6</v>
      </c>
      <c r="HN65" t="s">
        <v>47</v>
      </c>
      <c r="HO65" t="s">
        <v>48</v>
      </c>
      <c r="HP65" t="s">
        <v>45</v>
      </c>
      <c r="HQ65" t="s">
        <v>45</v>
      </c>
      <c r="HS65">
        <v>0</v>
      </c>
      <c r="IK65">
        <v>0</v>
      </c>
    </row>
    <row r="66" spans="1:245" x14ac:dyDescent="0.2">
      <c r="A66">
        <v>18</v>
      </c>
      <c r="B66">
        <v>1</v>
      </c>
      <c r="C66">
        <v>101</v>
      </c>
      <c r="E66" t="s">
        <v>172</v>
      </c>
      <c r="F66" t="s">
        <v>76</v>
      </c>
      <c r="G66" t="s">
        <v>167</v>
      </c>
      <c r="H66" t="str">
        <f>'1.Ведомость'!C65</f>
        <v>м3</v>
      </c>
      <c r="I66">
        <f>I65*J66</f>
        <v>0.77112000000000003</v>
      </c>
      <c r="J66">
        <v>1.53</v>
      </c>
      <c r="K66">
        <v>0.10199999999999999</v>
      </c>
      <c r="O66">
        <f t="shared" si="68"/>
        <v>4126</v>
      </c>
      <c r="P66">
        <f t="shared" si="69"/>
        <v>4126</v>
      </c>
      <c r="Q66">
        <f t="shared" si="70"/>
        <v>0</v>
      </c>
      <c r="R66">
        <f t="shared" si="71"/>
        <v>0</v>
      </c>
      <c r="S66">
        <f t="shared" si="72"/>
        <v>0</v>
      </c>
      <c r="T66">
        <f t="shared" si="73"/>
        <v>0</v>
      </c>
      <c r="U66">
        <f t="shared" si="74"/>
        <v>0</v>
      </c>
      <c r="V66">
        <f t="shared" si="75"/>
        <v>0</v>
      </c>
      <c r="W66">
        <f t="shared" si="76"/>
        <v>0</v>
      </c>
      <c r="X66">
        <f t="shared" si="77"/>
        <v>0</v>
      </c>
      <c r="Y66">
        <f t="shared" si="77"/>
        <v>0</v>
      </c>
      <c r="AA66">
        <v>92818266</v>
      </c>
      <c r="AB66">
        <f t="shared" si="78"/>
        <v>5350.82</v>
      </c>
      <c r="AC66">
        <f>ROUND((ES66),2)</f>
        <v>5350.82</v>
      </c>
      <c r="AD66">
        <f>ROUND((((ET66)-(EU66))+AE66),2)</f>
        <v>0</v>
      </c>
      <c r="AE66">
        <f t="shared" ref="AE66:AF69" si="95">ROUND((EU66),2)</f>
        <v>0</v>
      </c>
      <c r="AF66">
        <f t="shared" si="95"/>
        <v>0</v>
      </c>
      <c r="AG66">
        <f t="shared" si="79"/>
        <v>0</v>
      </c>
      <c r="AH66">
        <f t="shared" ref="AH66:AI69" si="96">(EW66)</f>
        <v>0</v>
      </c>
      <c r="AI66">
        <f t="shared" si="96"/>
        <v>0</v>
      </c>
      <c r="AJ66">
        <f t="shared" si="80"/>
        <v>0</v>
      </c>
      <c r="AK66">
        <v>5350.82</v>
      </c>
      <c r="AL66">
        <v>5350.82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109</v>
      </c>
      <c r="AU66">
        <v>57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3</v>
      </c>
      <c r="BI66">
        <v>1</v>
      </c>
      <c r="BJ66" t="s">
        <v>6</v>
      </c>
      <c r="BM66">
        <v>12001</v>
      </c>
      <c r="BN66">
        <v>0</v>
      </c>
      <c r="BO66" t="s">
        <v>6</v>
      </c>
      <c r="BP66">
        <v>0</v>
      </c>
      <c r="BQ66">
        <v>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109</v>
      </c>
      <c r="CA66">
        <v>57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81"/>
        <v>4126</v>
      </c>
      <c r="CQ66">
        <f>AC66</f>
        <v>5350.82</v>
      </c>
      <c r="CR66">
        <f>AD66</f>
        <v>0</v>
      </c>
      <c r="CS66">
        <f t="shared" si="82"/>
        <v>0</v>
      </c>
      <c r="CT66">
        <f t="shared" si="83"/>
        <v>0</v>
      </c>
      <c r="CU66">
        <f t="shared" si="84"/>
        <v>0</v>
      </c>
      <c r="CV66">
        <f t="shared" si="84"/>
        <v>0</v>
      </c>
      <c r="CW66">
        <f t="shared" si="84"/>
        <v>0</v>
      </c>
      <c r="CX66">
        <f t="shared" si="84"/>
        <v>0</v>
      </c>
      <c r="CY66">
        <f t="shared" si="85"/>
        <v>0</v>
      </c>
      <c r="CZ66">
        <f t="shared" si="86"/>
        <v>0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1007</v>
      </c>
      <c r="DV66" t="s">
        <v>52</v>
      </c>
      <c r="DW66" t="s">
        <v>52</v>
      </c>
      <c r="DX66">
        <v>1</v>
      </c>
      <c r="DZ66" t="s">
        <v>6</v>
      </c>
      <c r="EA66" t="s">
        <v>6</v>
      </c>
      <c r="EB66" t="s">
        <v>6</v>
      </c>
      <c r="EC66" t="s">
        <v>6</v>
      </c>
      <c r="EE66">
        <v>66696407</v>
      </c>
      <c r="EF66">
        <v>2</v>
      </c>
      <c r="EG66" t="s">
        <v>26</v>
      </c>
      <c r="EH66">
        <v>12</v>
      </c>
      <c r="EI66" t="s">
        <v>45</v>
      </c>
      <c r="EJ66">
        <v>1</v>
      </c>
      <c r="EK66">
        <v>12001</v>
      </c>
      <c r="EL66" t="s">
        <v>45</v>
      </c>
      <c r="EM66" t="s">
        <v>46</v>
      </c>
      <c r="EO66" t="s">
        <v>6</v>
      </c>
      <c r="EQ66">
        <v>0</v>
      </c>
      <c r="ER66">
        <v>5350.82</v>
      </c>
      <c r="ES66">
        <v>5350.82</v>
      </c>
      <c r="ET66">
        <v>0</v>
      </c>
      <c r="EU66">
        <v>0</v>
      </c>
      <c r="EV66">
        <v>0</v>
      </c>
      <c r="EW66">
        <v>0</v>
      </c>
      <c r="EX66">
        <v>0</v>
      </c>
      <c r="EZ66">
        <v>5</v>
      </c>
      <c r="FC66">
        <v>0</v>
      </c>
      <c r="FD66">
        <v>18</v>
      </c>
      <c r="FF66">
        <v>5245.9</v>
      </c>
      <c r="FQ66">
        <v>0</v>
      </c>
      <c r="FR66">
        <v>0</v>
      </c>
      <c r="FS66">
        <v>0</v>
      </c>
      <c r="FX66">
        <v>109</v>
      </c>
      <c r="FY66">
        <v>57</v>
      </c>
      <c r="GA66" t="s">
        <v>78</v>
      </c>
      <c r="GD66">
        <v>1</v>
      </c>
      <c r="GF66">
        <v>-1015053072</v>
      </c>
      <c r="GG66">
        <v>2</v>
      </c>
      <c r="GH66">
        <v>3</v>
      </c>
      <c r="GI66">
        <v>4</v>
      </c>
      <c r="GJ66">
        <v>0</v>
      </c>
      <c r="GK66">
        <v>0</v>
      </c>
      <c r="GL66">
        <f t="shared" si="87"/>
        <v>0</v>
      </c>
      <c r="GM66">
        <f t="shared" si="88"/>
        <v>4126</v>
      </c>
      <c r="GN66">
        <f t="shared" si="89"/>
        <v>4126</v>
      </c>
      <c r="GO66">
        <f t="shared" si="90"/>
        <v>0</v>
      </c>
      <c r="GP66">
        <f t="shared" si="91"/>
        <v>0</v>
      </c>
      <c r="GR66">
        <v>1</v>
      </c>
      <c r="GS66">
        <v>1</v>
      </c>
      <c r="GT66">
        <v>0</v>
      </c>
      <c r="GU66" t="s">
        <v>6</v>
      </c>
      <c r="GV66">
        <f t="shared" si="92"/>
        <v>0</v>
      </c>
      <c r="GW66">
        <v>1</v>
      </c>
      <c r="GX66">
        <f t="shared" si="93"/>
        <v>0</v>
      </c>
      <c r="HA66">
        <v>0</v>
      </c>
      <c r="HB66">
        <v>0</v>
      </c>
      <c r="HC66">
        <f t="shared" si="94"/>
        <v>0</v>
      </c>
      <c r="HE66" t="s">
        <v>79</v>
      </c>
      <c r="HF66" t="s">
        <v>40</v>
      </c>
      <c r="HG66">
        <f>ROUND(AC66*I66,0)</f>
        <v>4126</v>
      </c>
      <c r="HM66" t="s">
        <v>170</v>
      </c>
      <c r="HN66" t="s">
        <v>47</v>
      </c>
      <c r="HO66" t="s">
        <v>48</v>
      </c>
      <c r="HP66" t="s">
        <v>45</v>
      </c>
      <c r="HQ66" t="s">
        <v>45</v>
      </c>
      <c r="HS66">
        <v>0</v>
      </c>
      <c r="IK66">
        <v>0</v>
      </c>
    </row>
    <row r="67" spans="1:245" x14ac:dyDescent="0.2">
      <c r="A67">
        <v>17</v>
      </c>
      <c r="B67">
        <v>1</v>
      </c>
      <c r="C67">
        <f>ROW(SmtRes!A108)</f>
        <v>108</v>
      </c>
      <c r="D67">
        <f>ROW(EtalonRes!A103)</f>
        <v>103</v>
      </c>
      <c r="E67" t="s">
        <v>173</v>
      </c>
      <c r="F67" t="s">
        <v>151</v>
      </c>
      <c r="G67" t="s">
        <v>152</v>
      </c>
      <c r="H67" t="s">
        <v>140</v>
      </c>
      <c r="I67">
        <v>0.12</v>
      </c>
      <c r="J67">
        <v>0</v>
      </c>
      <c r="K67">
        <v>0.12</v>
      </c>
      <c r="O67">
        <f t="shared" si="68"/>
        <v>3460</v>
      </c>
      <c r="P67">
        <f t="shared" si="69"/>
        <v>1190</v>
      </c>
      <c r="Q67">
        <f t="shared" si="70"/>
        <v>1523</v>
      </c>
      <c r="R67">
        <f t="shared" si="71"/>
        <v>229</v>
      </c>
      <c r="S67">
        <f t="shared" si="72"/>
        <v>747</v>
      </c>
      <c r="T67">
        <f t="shared" si="73"/>
        <v>0</v>
      </c>
      <c r="U67">
        <f t="shared" si="74"/>
        <v>1.8360000000000001</v>
      </c>
      <c r="V67">
        <f t="shared" si="75"/>
        <v>0.50519999999999998</v>
      </c>
      <c r="W67">
        <f t="shared" si="76"/>
        <v>0</v>
      </c>
      <c r="X67">
        <f t="shared" si="77"/>
        <v>1132</v>
      </c>
      <c r="Y67">
        <f t="shared" si="77"/>
        <v>781</v>
      </c>
      <c r="AA67">
        <v>92818266</v>
      </c>
      <c r="AB67">
        <f t="shared" si="78"/>
        <v>1945.27</v>
      </c>
      <c r="AC67">
        <f>ROUND((ES67),2)</f>
        <v>999.37</v>
      </c>
      <c r="AD67">
        <f>ROUND((((ET67)-(EU67))+AE67),2)</f>
        <v>807.13</v>
      </c>
      <c r="AE67">
        <f t="shared" si="95"/>
        <v>42.49</v>
      </c>
      <c r="AF67">
        <f t="shared" si="95"/>
        <v>138.77000000000001</v>
      </c>
      <c r="AG67">
        <f t="shared" si="79"/>
        <v>0</v>
      </c>
      <c r="AH67">
        <f t="shared" si="96"/>
        <v>15.3</v>
      </c>
      <c r="AI67">
        <f t="shared" si="96"/>
        <v>4.21</v>
      </c>
      <c r="AJ67">
        <f t="shared" si="80"/>
        <v>0</v>
      </c>
      <c r="AK67">
        <v>1945.27</v>
      </c>
      <c r="AL67">
        <v>999.37</v>
      </c>
      <c r="AM67">
        <v>807.13</v>
      </c>
      <c r="AN67">
        <v>42.49</v>
      </c>
      <c r="AO67">
        <v>138.77000000000001</v>
      </c>
      <c r="AP67">
        <v>0</v>
      </c>
      <c r="AQ67">
        <v>15.3</v>
      </c>
      <c r="AR67">
        <v>4.21</v>
      </c>
      <c r="AS67">
        <v>0</v>
      </c>
      <c r="AT67">
        <v>116</v>
      </c>
      <c r="AU67">
        <v>80</v>
      </c>
      <c r="AV67">
        <v>1</v>
      </c>
      <c r="AW67">
        <v>1</v>
      </c>
      <c r="AZ67">
        <v>1</v>
      </c>
      <c r="BA67">
        <v>44.85</v>
      </c>
      <c r="BB67">
        <v>15.72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0</v>
      </c>
      <c r="BI67">
        <v>1</v>
      </c>
      <c r="BJ67" t="s">
        <v>153</v>
      </c>
      <c r="BM67">
        <v>7005</v>
      </c>
      <c r="BN67">
        <v>0</v>
      </c>
      <c r="BO67" t="s">
        <v>6</v>
      </c>
      <c r="BP67">
        <v>0</v>
      </c>
      <c r="BQ67">
        <v>2</v>
      </c>
      <c r="BR67">
        <v>0</v>
      </c>
      <c r="BS67">
        <v>44.85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116</v>
      </c>
      <c r="CA67">
        <v>80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81"/>
        <v>3460</v>
      </c>
      <c r="CQ67">
        <f>AC67*BC67</f>
        <v>9913.7504000000008</v>
      </c>
      <c r="CR67">
        <f>AD67*BB67</f>
        <v>12688.0836</v>
      </c>
      <c r="CS67">
        <f t="shared" si="82"/>
        <v>1905.6765000000003</v>
      </c>
      <c r="CT67">
        <f t="shared" si="83"/>
        <v>6223.8345000000008</v>
      </c>
      <c r="CU67">
        <f t="shared" si="84"/>
        <v>0</v>
      </c>
      <c r="CV67">
        <f t="shared" si="84"/>
        <v>15.3</v>
      </c>
      <c r="CW67">
        <f t="shared" si="84"/>
        <v>4.21</v>
      </c>
      <c r="CX67">
        <f t="shared" si="84"/>
        <v>0</v>
      </c>
      <c r="CY67">
        <f t="shared" si="85"/>
        <v>1132.1600000000001</v>
      </c>
      <c r="CZ67">
        <f t="shared" si="86"/>
        <v>780.8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1003</v>
      </c>
      <c r="DV67" t="s">
        <v>140</v>
      </c>
      <c r="DW67" t="s">
        <v>140</v>
      </c>
      <c r="DX67">
        <v>100</v>
      </c>
      <c r="DZ67" t="s">
        <v>6</v>
      </c>
      <c r="EA67" t="s">
        <v>6</v>
      </c>
      <c r="EB67" t="s">
        <v>6</v>
      </c>
      <c r="EC67" t="s">
        <v>6</v>
      </c>
      <c r="EE67">
        <v>66696387</v>
      </c>
      <c r="EF67">
        <v>2</v>
      </c>
      <c r="EG67" t="s">
        <v>26</v>
      </c>
      <c r="EH67">
        <v>7</v>
      </c>
      <c r="EI67" t="s">
        <v>154</v>
      </c>
      <c r="EJ67">
        <v>1</v>
      </c>
      <c r="EK67">
        <v>7005</v>
      </c>
      <c r="EL67" t="s">
        <v>155</v>
      </c>
      <c r="EM67" t="s">
        <v>156</v>
      </c>
      <c r="EO67" t="s">
        <v>6</v>
      </c>
      <c r="EQ67">
        <v>0</v>
      </c>
      <c r="ER67">
        <v>1945.27</v>
      </c>
      <c r="ES67">
        <v>999.37</v>
      </c>
      <c r="ET67">
        <v>807.13</v>
      </c>
      <c r="EU67">
        <v>42.49</v>
      </c>
      <c r="EV67">
        <v>138.77000000000001</v>
      </c>
      <c r="EW67">
        <v>15.3</v>
      </c>
      <c r="EX67">
        <v>4.21</v>
      </c>
      <c r="EY67">
        <v>0</v>
      </c>
      <c r="FQ67">
        <v>0</v>
      </c>
      <c r="FR67">
        <v>0</v>
      </c>
      <c r="FS67">
        <v>0</v>
      </c>
      <c r="FX67">
        <v>116</v>
      </c>
      <c r="FY67">
        <v>80</v>
      </c>
      <c r="GA67" t="s">
        <v>6</v>
      </c>
      <c r="GD67">
        <v>1</v>
      </c>
      <c r="GF67">
        <v>-1979477663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 t="shared" si="87"/>
        <v>0</v>
      </c>
      <c r="GM67">
        <f t="shared" si="88"/>
        <v>5373</v>
      </c>
      <c r="GN67">
        <f t="shared" si="89"/>
        <v>5373</v>
      </c>
      <c r="GO67">
        <f t="shared" si="90"/>
        <v>0</v>
      </c>
      <c r="GP67">
        <f t="shared" si="91"/>
        <v>0</v>
      </c>
      <c r="GR67">
        <v>0</v>
      </c>
      <c r="GS67">
        <v>3</v>
      </c>
      <c r="GT67">
        <v>0</v>
      </c>
      <c r="GU67" t="s">
        <v>6</v>
      </c>
      <c r="GV67">
        <f t="shared" si="92"/>
        <v>0</v>
      </c>
      <c r="GW67">
        <v>1</v>
      </c>
      <c r="GX67">
        <f t="shared" si="93"/>
        <v>0</v>
      </c>
      <c r="HA67">
        <v>0</v>
      </c>
      <c r="HB67">
        <v>0</v>
      </c>
      <c r="HC67">
        <f t="shared" si="94"/>
        <v>0</v>
      </c>
      <c r="HE67" t="s">
        <v>6</v>
      </c>
      <c r="HF67" t="s">
        <v>6</v>
      </c>
      <c r="HM67" t="s">
        <v>6</v>
      </c>
      <c r="HN67" t="s">
        <v>157</v>
      </c>
      <c r="HO67" t="s">
        <v>158</v>
      </c>
      <c r="HP67" t="s">
        <v>155</v>
      </c>
      <c r="HQ67" t="s">
        <v>155</v>
      </c>
      <c r="HS67">
        <v>0</v>
      </c>
      <c r="IK67">
        <v>0</v>
      </c>
    </row>
    <row r="68" spans="1:245" x14ac:dyDescent="0.2">
      <c r="A68">
        <v>18</v>
      </c>
      <c r="B68">
        <v>1</v>
      </c>
      <c r="C68">
        <v>108</v>
      </c>
      <c r="E68" t="s">
        <v>174</v>
      </c>
      <c r="F68" t="s">
        <v>175</v>
      </c>
      <c r="G68" t="s">
        <v>176</v>
      </c>
      <c r="H68" t="str">
        <f>'1.Ведомость'!C67</f>
        <v>кг</v>
      </c>
      <c r="I68">
        <f>I67*J68</f>
        <v>-1.6080000000000001</v>
      </c>
      <c r="J68">
        <v>-13.400000000000002</v>
      </c>
      <c r="K68">
        <v>-13.4</v>
      </c>
      <c r="O68">
        <f t="shared" si="68"/>
        <v>-1190</v>
      </c>
      <c r="P68">
        <f t="shared" si="69"/>
        <v>-1190</v>
      </c>
      <c r="Q68">
        <f t="shared" si="70"/>
        <v>0</v>
      </c>
      <c r="R68">
        <f t="shared" si="71"/>
        <v>0</v>
      </c>
      <c r="S68">
        <f t="shared" si="72"/>
        <v>0</v>
      </c>
      <c r="T68">
        <f t="shared" si="73"/>
        <v>0</v>
      </c>
      <c r="U68">
        <f t="shared" si="74"/>
        <v>0</v>
      </c>
      <c r="V68">
        <f t="shared" si="75"/>
        <v>0</v>
      </c>
      <c r="W68">
        <f t="shared" si="76"/>
        <v>0</v>
      </c>
      <c r="X68">
        <f t="shared" si="77"/>
        <v>0</v>
      </c>
      <c r="Y68">
        <f t="shared" si="77"/>
        <v>0</v>
      </c>
      <c r="AA68">
        <v>92818266</v>
      </c>
      <c r="AB68">
        <f t="shared" si="78"/>
        <v>74.58</v>
      </c>
      <c r="AC68">
        <f>ROUND((ES68),2)</f>
        <v>74.58</v>
      </c>
      <c r="AD68">
        <f>ROUND((((ET68)-(EU68))+AE68),2)</f>
        <v>0</v>
      </c>
      <c r="AE68">
        <f t="shared" si="95"/>
        <v>0</v>
      </c>
      <c r="AF68">
        <f t="shared" si="95"/>
        <v>0</v>
      </c>
      <c r="AG68">
        <f t="shared" si="79"/>
        <v>0</v>
      </c>
      <c r="AH68">
        <f t="shared" si="96"/>
        <v>0</v>
      </c>
      <c r="AI68">
        <f t="shared" si="96"/>
        <v>0</v>
      </c>
      <c r="AJ68">
        <f t="shared" si="80"/>
        <v>0</v>
      </c>
      <c r="AK68">
        <v>74.58</v>
      </c>
      <c r="AL68">
        <v>74.58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116</v>
      </c>
      <c r="AU68">
        <v>80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9.92</v>
      </c>
      <c r="BD68" t="s">
        <v>6</v>
      </c>
      <c r="BE68" t="s">
        <v>6</v>
      </c>
      <c r="BF68" t="s">
        <v>6</v>
      </c>
      <c r="BG68" t="s">
        <v>6</v>
      </c>
      <c r="BH68">
        <v>3</v>
      </c>
      <c r="BI68">
        <v>1</v>
      </c>
      <c r="BJ68" t="s">
        <v>178</v>
      </c>
      <c r="BM68">
        <v>7005</v>
      </c>
      <c r="BN68">
        <v>0</v>
      </c>
      <c r="BO68" t="s">
        <v>6</v>
      </c>
      <c r="BP68">
        <v>0</v>
      </c>
      <c r="BQ68">
        <v>2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116</v>
      </c>
      <c r="CA68">
        <v>80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81"/>
        <v>-1190</v>
      </c>
      <c r="CQ68">
        <f>AC68*BC68</f>
        <v>739.83359999999993</v>
      </c>
      <c r="CR68">
        <f>AD68*BB68</f>
        <v>0</v>
      </c>
      <c r="CS68">
        <f t="shared" si="82"/>
        <v>0</v>
      </c>
      <c r="CT68">
        <f t="shared" si="83"/>
        <v>0</v>
      </c>
      <c r="CU68">
        <f t="shared" si="84"/>
        <v>0</v>
      </c>
      <c r="CV68">
        <f t="shared" si="84"/>
        <v>0</v>
      </c>
      <c r="CW68">
        <f t="shared" si="84"/>
        <v>0</v>
      </c>
      <c r="CX68">
        <f t="shared" si="84"/>
        <v>0</v>
      </c>
      <c r="CY68">
        <f t="shared" si="85"/>
        <v>0</v>
      </c>
      <c r="CZ68">
        <f t="shared" si="86"/>
        <v>0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1009</v>
      </c>
      <c r="DV68" t="s">
        <v>177</v>
      </c>
      <c r="DW68" t="s">
        <v>177</v>
      </c>
      <c r="DX68">
        <v>1</v>
      </c>
      <c r="DZ68" t="s">
        <v>6</v>
      </c>
      <c r="EA68" t="s">
        <v>6</v>
      </c>
      <c r="EB68" t="s">
        <v>6</v>
      </c>
      <c r="EC68" t="s">
        <v>6</v>
      </c>
      <c r="EE68">
        <v>66696387</v>
      </c>
      <c r="EF68">
        <v>2</v>
      </c>
      <c r="EG68" t="s">
        <v>26</v>
      </c>
      <c r="EH68">
        <v>7</v>
      </c>
      <c r="EI68" t="s">
        <v>154</v>
      </c>
      <c r="EJ68">
        <v>1</v>
      </c>
      <c r="EK68">
        <v>7005</v>
      </c>
      <c r="EL68" t="s">
        <v>155</v>
      </c>
      <c r="EM68" t="s">
        <v>156</v>
      </c>
      <c r="EO68" t="s">
        <v>6</v>
      </c>
      <c r="EQ68">
        <v>32768</v>
      </c>
      <c r="ER68">
        <v>74.58</v>
      </c>
      <c r="ES68">
        <v>74.58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v>0</v>
      </c>
      <c r="FS68">
        <v>0</v>
      </c>
      <c r="FX68">
        <v>116</v>
      </c>
      <c r="FY68">
        <v>80</v>
      </c>
      <c r="GA68" t="s">
        <v>6</v>
      </c>
      <c r="GD68">
        <v>1</v>
      </c>
      <c r="GF68">
        <v>-754936954</v>
      </c>
      <c r="GG68">
        <v>2</v>
      </c>
      <c r="GH68">
        <v>1</v>
      </c>
      <c r="GI68">
        <v>4</v>
      </c>
      <c r="GJ68">
        <v>0</v>
      </c>
      <c r="GK68">
        <v>0</v>
      </c>
      <c r="GL68">
        <f t="shared" si="87"/>
        <v>0</v>
      </c>
      <c r="GM68">
        <f t="shared" si="88"/>
        <v>-1190</v>
      </c>
      <c r="GN68">
        <f t="shared" si="89"/>
        <v>-1190</v>
      </c>
      <c r="GO68">
        <f t="shared" si="90"/>
        <v>0</v>
      </c>
      <c r="GP68">
        <f t="shared" si="91"/>
        <v>0</v>
      </c>
      <c r="GR68">
        <v>0</v>
      </c>
      <c r="GS68">
        <v>3</v>
      </c>
      <c r="GT68">
        <v>0</v>
      </c>
      <c r="GU68" t="s">
        <v>6</v>
      </c>
      <c r="GV68">
        <f t="shared" si="92"/>
        <v>0</v>
      </c>
      <c r="GW68">
        <v>1</v>
      </c>
      <c r="GX68">
        <f t="shared" si="93"/>
        <v>0</v>
      </c>
      <c r="HA68">
        <v>0</v>
      </c>
      <c r="HB68">
        <v>0</v>
      </c>
      <c r="HC68">
        <f t="shared" si="94"/>
        <v>0</v>
      </c>
      <c r="HE68" t="s">
        <v>6</v>
      </c>
      <c r="HF68" t="s">
        <v>6</v>
      </c>
      <c r="HM68" t="s">
        <v>6</v>
      </c>
      <c r="HN68" t="s">
        <v>157</v>
      </c>
      <c r="HO68" t="s">
        <v>158</v>
      </c>
      <c r="HP68" t="s">
        <v>155</v>
      </c>
      <c r="HQ68" t="s">
        <v>155</v>
      </c>
      <c r="HS68">
        <v>0</v>
      </c>
      <c r="IK68">
        <v>0</v>
      </c>
    </row>
    <row r="69" spans="1:245" x14ac:dyDescent="0.2">
      <c r="A69">
        <v>18</v>
      </c>
      <c r="B69">
        <v>1</v>
      </c>
      <c r="C69">
        <v>107</v>
      </c>
      <c r="E69" t="s">
        <v>179</v>
      </c>
      <c r="F69" t="s">
        <v>180</v>
      </c>
      <c r="G69" t="s">
        <v>181</v>
      </c>
      <c r="H69" t="str">
        <f>'1.Ведомость'!C68</f>
        <v>кг</v>
      </c>
      <c r="I69">
        <f>I67*J69</f>
        <v>2.4</v>
      </c>
      <c r="J69">
        <v>20</v>
      </c>
      <c r="K69">
        <v>20</v>
      </c>
      <c r="O69">
        <f t="shared" si="68"/>
        <v>1066</v>
      </c>
      <c r="P69">
        <f t="shared" si="69"/>
        <v>1066</v>
      </c>
      <c r="Q69">
        <f t="shared" si="70"/>
        <v>0</v>
      </c>
      <c r="R69">
        <f t="shared" si="71"/>
        <v>0</v>
      </c>
      <c r="S69">
        <f t="shared" si="72"/>
        <v>0</v>
      </c>
      <c r="T69">
        <f t="shared" si="73"/>
        <v>0</v>
      </c>
      <c r="U69">
        <f t="shared" si="74"/>
        <v>0</v>
      </c>
      <c r="V69">
        <f t="shared" si="75"/>
        <v>0</v>
      </c>
      <c r="W69">
        <f t="shared" si="76"/>
        <v>0</v>
      </c>
      <c r="X69">
        <f t="shared" si="77"/>
        <v>0</v>
      </c>
      <c r="Y69">
        <f t="shared" si="77"/>
        <v>0</v>
      </c>
      <c r="AA69">
        <v>92818266</v>
      </c>
      <c r="AB69">
        <f t="shared" si="78"/>
        <v>44.76</v>
      </c>
      <c r="AC69">
        <f>ROUND((ES69),2)</f>
        <v>44.76</v>
      </c>
      <c r="AD69">
        <f>ROUND((((ET69)-(EU69))+AE69),2)</f>
        <v>0</v>
      </c>
      <c r="AE69">
        <f t="shared" si="95"/>
        <v>0</v>
      </c>
      <c r="AF69">
        <f t="shared" si="95"/>
        <v>0</v>
      </c>
      <c r="AG69">
        <f t="shared" si="79"/>
        <v>0</v>
      </c>
      <c r="AH69">
        <f t="shared" si="96"/>
        <v>0</v>
      </c>
      <c r="AI69">
        <f t="shared" si="96"/>
        <v>0</v>
      </c>
      <c r="AJ69">
        <f t="shared" si="80"/>
        <v>0</v>
      </c>
      <c r="AK69">
        <v>44.76</v>
      </c>
      <c r="AL69">
        <v>44.76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116</v>
      </c>
      <c r="AU69">
        <v>80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9.92</v>
      </c>
      <c r="BD69" t="s">
        <v>6</v>
      </c>
      <c r="BE69" t="s">
        <v>6</v>
      </c>
      <c r="BF69" t="s">
        <v>6</v>
      </c>
      <c r="BG69" t="s">
        <v>6</v>
      </c>
      <c r="BH69">
        <v>3</v>
      </c>
      <c r="BI69">
        <v>1</v>
      </c>
      <c r="BJ69" t="s">
        <v>182</v>
      </c>
      <c r="BM69">
        <v>7005</v>
      </c>
      <c r="BN69">
        <v>0</v>
      </c>
      <c r="BO69" t="s">
        <v>6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116</v>
      </c>
      <c r="CA69">
        <v>80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81"/>
        <v>1066</v>
      </c>
      <c r="CQ69">
        <f>AC69*BC69</f>
        <v>444.01919999999996</v>
      </c>
      <c r="CR69">
        <f>AD69*BB69</f>
        <v>0</v>
      </c>
      <c r="CS69">
        <f t="shared" si="82"/>
        <v>0</v>
      </c>
      <c r="CT69">
        <f t="shared" si="83"/>
        <v>0</v>
      </c>
      <c r="CU69">
        <f t="shared" si="84"/>
        <v>0</v>
      </c>
      <c r="CV69">
        <f t="shared" si="84"/>
        <v>0</v>
      </c>
      <c r="CW69">
        <f t="shared" si="84"/>
        <v>0</v>
      </c>
      <c r="CX69">
        <f t="shared" si="84"/>
        <v>0</v>
      </c>
      <c r="CY69">
        <f t="shared" si="85"/>
        <v>0</v>
      </c>
      <c r="CZ69">
        <f t="shared" si="86"/>
        <v>0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1009</v>
      </c>
      <c r="DV69" t="s">
        <v>177</v>
      </c>
      <c r="DW69" t="s">
        <v>177</v>
      </c>
      <c r="DX69">
        <v>1</v>
      </c>
      <c r="DZ69" t="s">
        <v>6</v>
      </c>
      <c r="EA69" t="s">
        <v>6</v>
      </c>
      <c r="EB69" t="s">
        <v>6</v>
      </c>
      <c r="EC69" t="s">
        <v>6</v>
      </c>
      <c r="EE69">
        <v>66696387</v>
      </c>
      <c r="EF69">
        <v>2</v>
      </c>
      <c r="EG69" t="s">
        <v>26</v>
      </c>
      <c r="EH69">
        <v>7</v>
      </c>
      <c r="EI69" t="s">
        <v>154</v>
      </c>
      <c r="EJ69">
        <v>1</v>
      </c>
      <c r="EK69">
        <v>7005</v>
      </c>
      <c r="EL69" t="s">
        <v>155</v>
      </c>
      <c r="EM69" t="s">
        <v>156</v>
      </c>
      <c r="EO69" t="s">
        <v>6</v>
      </c>
      <c r="EQ69">
        <v>0</v>
      </c>
      <c r="ER69">
        <v>44.76</v>
      </c>
      <c r="ES69">
        <v>44.76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v>0</v>
      </c>
      <c r="FS69">
        <v>0</v>
      </c>
      <c r="FX69">
        <v>116</v>
      </c>
      <c r="FY69">
        <v>80</v>
      </c>
      <c r="GA69" t="s">
        <v>6</v>
      </c>
      <c r="GD69">
        <v>1</v>
      </c>
      <c r="GF69">
        <v>-1757813411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si="87"/>
        <v>0</v>
      </c>
      <c r="GM69">
        <f t="shared" si="88"/>
        <v>1066</v>
      </c>
      <c r="GN69">
        <f t="shared" si="89"/>
        <v>1066</v>
      </c>
      <c r="GO69">
        <f t="shared" si="90"/>
        <v>0</v>
      </c>
      <c r="GP69">
        <f t="shared" si="91"/>
        <v>0</v>
      </c>
      <c r="GR69">
        <v>0</v>
      </c>
      <c r="GS69">
        <v>3</v>
      </c>
      <c r="GT69">
        <v>0</v>
      </c>
      <c r="GU69" t="s">
        <v>6</v>
      </c>
      <c r="GV69">
        <f t="shared" si="92"/>
        <v>0</v>
      </c>
      <c r="GW69">
        <v>1</v>
      </c>
      <c r="GX69">
        <f t="shared" si="93"/>
        <v>0</v>
      </c>
      <c r="HA69">
        <v>0</v>
      </c>
      <c r="HB69">
        <v>0</v>
      </c>
      <c r="HC69">
        <f t="shared" si="94"/>
        <v>0</v>
      </c>
      <c r="HE69" t="s">
        <v>6</v>
      </c>
      <c r="HF69" t="s">
        <v>6</v>
      </c>
      <c r="HM69" t="s">
        <v>6</v>
      </c>
      <c r="HN69" t="s">
        <v>157</v>
      </c>
      <c r="HO69" t="s">
        <v>158</v>
      </c>
      <c r="HP69" t="s">
        <v>155</v>
      </c>
      <c r="HQ69" t="s">
        <v>155</v>
      </c>
      <c r="HS69">
        <v>0</v>
      </c>
      <c r="IK69">
        <v>0</v>
      </c>
    </row>
    <row r="70" spans="1:245" x14ac:dyDescent="0.2">
      <c r="A70">
        <v>19</v>
      </c>
      <c r="B70">
        <v>1</v>
      </c>
      <c r="F70" t="s">
        <v>6</v>
      </c>
      <c r="G70" t="s">
        <v>183</v>
      </c>
      <c r="H70" t="s">
        <v>6</v>
      </c>
      <c r="AA70">
        <v>1</v>
      </c>
      <c r="IK70">
        <v>0</v>
      </c>
    </row>
    <row r="71" spans="1:245" x14ac:dyDescent="0.2">
      <c r="A71">
        <v>17</v>
      </c>
      <c r="B71">
        <v>1</v>
      </c>
      <c r="C71">
        <f>ROW(SmtRes!A113)</f>
        <v>113</v>
      </c>
      <c r="D71">
        <f>ROW(EtalonRes!A107)</f>
        <v>107</v>
      </c>
      <c r="E71" t="s">
        <v>184</v>
      </c>
      <c r="F71" t="s">
        <v>22</v>
      </c>
      <c r="G71" t="s">
        <v>23</v>
      </c>
      <c r="H71" t="s">
        <v>24</v>
      </c>
      <c r="I71">
        <v>0.41399999999999998</v>
      </c>
      <c r="J71">
        <v>0</v>
      </c>
      <c r="K71">
        <v>0.41399999999999998</v>
      </c>
      <c r="O71">
        <f t="shared" ref="O71:O98" si="97">ROUND(CP71,0)</f>
        <v>6683</v>
      </c>
      <c r="P71">
        <f t="shared" ref="P71:P98" si="98">ROUND(CQ71*I71,0)</f>
        <v>6128</v>
      </c>
      <c r="Q71">
        <f t="shared" ref="Q71:Q98" si="99">ROUND(CR71*I71,0)</f>
        <v>9</v>
      </c>
      <c r="R71">
        <f t="shared" ref="R71:R98" si="100">ROUND(CS71*I71,0)</f>
        <v>4</v>
      </c>
      <c r="S71">
        <f t="shared" ref="S71:S98" si="101">ROUND(CT71*I71,0)</f>
        <v>546</v>
      </c>
      <c r="T71">
        <f t="shared" ref="T71:T98" si="102">ROUND(CU71*I71,0)</f>
        <v>0</v>
      </c>
      <c r="U71">
        <f t="shared" ref="U71:U98" si="103">ROUND(CV71*I71,7)</f>
        <v>1.4282999999999999</v>
      </c>
      <c r="V71">
        <f t="shared" ref="V71:V98" si="104">ROUND(CW71*I71,7)</f>
        <v>8.2799999999999992E-3</v>
      </c>
      <c r="W71">
        <f t="shared" ref="W71:W98" si="105">ROUND(CX71*I71,0)</f>
        <v>0</v>
      </c>
      <c r="X71">
        <f t="shared" ref="X71:X98" si="106">ROUND(CY71,0)</f>
        <v>616</v>
      </c>
      <c r="Y71">
        <f t="shared" ref="Y71:Y98" si="107">ROUND(CZ71,0)</f>
        <v>358</v>
      </c>
      <c r="AA71">
        <v>92818266</v>
      </c>
      <c r="AB71">
        <f t="shared" ref="AB71:AB98" si="108">ROUND((AC71+AD71+AF71),2)</f>
        <v>1522.8</v>
      </c>
      <c r="AC71">
        <f t="shared" ref="AC71:AC82" si="109">ROUND((ES71),2)</f>
        <v>1492.06</v>
      </c>
      <c r="AD71">
        <f t="shared" ref="AD71:AD82" si="110">ROUND((((ET71)-(EU71))+AE71),2)</f>
        <v>1.31</v>
      </c>
      <c r="AE71">
        <f t="shared" ref="AE71:AF73" si="111">ROUND((EU71),2)</f>
        <v>0.23</v>
      </c>
      <c r="AF71">
        <f t="shared" si="111"/>
        <v>29.43</v>
      </c>
      <c r="AG71">
        <f t="shared" ref="AG71:AG98" si="112">ROUND((AP71),2)</f>
        <v>0</v>
      </c>
      <c r="AH71">
        <f t="shared" ref="AH71:AI73" si="113">(EW71)</f>
        <v>3.45</v>
      </c>
      <c r="AI71">
        <f t="shared" si="113"/>
        <v>0.02</v>
      </c>
      <c r="AJ71">
        <f t="shared" ref="AJ71:AJ98" si="114">(AS71)</f>
        <v>0</v>
      </c>
      <c r="AK71">
        <v>1522.8</v>
      </c>
      <c r="AL71">
        <v>1492.06</v>
      </c>
      <c r="AM71">
        <v>1.31</v>
      </c>
      <c r="AN71">
        <v>0.23</v>
      </c>
      <c r="AO71">
        <v>29.43</v>
      </c>
      <c r="AP71">
        <v>0</v>
      </c>
      <c r="AQ71">
        <v>3.45</v>
      </c>
      <c r="AR71">
        <v>0.02</v>
      </c>
      <c r="AS71">
        <v>0</v>
      </c>
      <c r="AT71">
        <v>112</v>
      </c>
      <c r="AU71">
        <v>65</v>
      </c>
      <c r="AV71">
        <v>1</v>
      </c>
      <c r="AW71">
        <v>1</v>
      </c>
      <c r="AZ71">
        <v>1</v>
      </c>
      <c r="BA71">
        <v>44.85</v>
      </c>
      <c r="BB71">
        <v>15.72</v>
      </c>
      <c r="BC71">
        <v>9.92</v>
      </c>
      <c r="BD71" t="s">
        <v>6</v>
      </c>
      <c r="BE71" t="s">
        <v>6</v>
      </c>
      <c r="BF71" t="s">
        <v>6</v>
      </c>
      <c r="BG71" t="s">
        <v>6</v>
      </c>
      <c r="BH71">
        <v>0</v>
      </c>
      <c r="BI71">
        <v>1</v>
      </c>
      <c r="BJ71" t="s">
        <v>25</v>
      </c>
      <c r="BM71">
        <v>11001</v>
      </c>
      <c r="BN71">
        <v>0</v>
      </c>
      <c r="BO71" t="s">
        <v>6</v>
      </c>
      <c r="BP71">
        <v>0</v>
      </c>
      <c r="BQ71">
        <v>2</v>
      </c>
      <c r="BR71">
        <v>0</v>
      </c>
      <c r="BS71">
        <v>44.85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112</v>
      </c>
      <c r="CA71">
        <v>65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ref="CP71:CP98" si="115">(P71+Q71+S71)</f>
        <v>6683</v>
      </c>
      <c r="CQ71">
        <f t="shared" ref="CQ71:CQ80" si="116">AC71*BC71</f>
        <v>14801.235199999999</v>
      </c>
      <c r="CR71">
        <f t="shared" ref="CR71:CR80" si="117">AD71*BB71</f>
        <v>20.593200000000003</v>
      </c>
      <c r="CS71">
        <f t="shared" ref="CS71:CS98" si="118">AE71*BS71</f>
        <v>10.3155</v>
      </c>
      <c r="CT71">
        <f t="shared" ref="CT71:CT98" si="119">AF71*BA71</f>
        <v>1319.9355</v>
      </c>
      <c r="CU71">
        <f t="shared" ref="CU71:CU98" si="120">AG71</f>
        <v>0</v>
      </c>
      <c r="CV71">
        <f t="shared" ref="CV71:CV98" si="121">AH71</f>
        <v>3.45</v>
      </c>
      <c r="CW71">
        <f t="shared" ref="CW71:CW98" si="122">AI71</f>
        <v>0.02</v>
      </c>
      <c r="CX71">
        <f t="shared" ref="CX71:CX98" si="123">AJ71</f>
        <v>0</v>
      </c>
      <c r="CY71">
        <f t="shared" ref="CY71:CY98" si="124">(((S71+R71)*AT71)/100)</f>
        <v>616</v>
      </c>
      <c r="CZ71">
        <f t="shared" ref="CZ71:CZ98" si="125">(((S71+R71)*AU71)/100)</f>
        <v>357.5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1005</v>
      </c>
      <c r="DV71" t="s">
        <v>24</v>
      </c>
      <c r="DW71" t="s">
        <v>24</v>
      </c>
      <c r="DX71">
        <v>100</v>
      </c>
      <c r="DZ71" t="s">
        <v>6</v>
      </c>
      <c r="EA71" t="s">
        <v>6</v>
      </c>
      <c r="EB71" t="s">
        <v>6</v>
      </c>
      <c r="EC71" t="s">
        <v>6</v>
      </c>
      <c r="EE71">
        <v>66696406</v>
      </c>
      <c r="EF71">
        <v>2</v>
      </c>
      <c r="EG71" t="s">
        <v>26</v>
      </c>
      <c r="EH71">
        <v>11</v>
      </c>
      <c r="EI71" t="s">
        <v>27</v>
      </c>
      <c r="EJ71">
        <v>1</v>
      </c>
      <c r="EK71">
        <v>11001</v>
      </c>
      <c r="EL71" t="s">
        <v>27</v>
      </c>
      <c r="EM71" t="s">
        <v>28</v>
      </c>
      <c r="EO71" t="s">
        <v>6</v>
      </c>
      <c r="EQ71">
        <v>131072</v>
      </c>
      <c r="ER71">
        <v>1522.8</v>
      </c>
      <c r="ES71">
        <v>1492.06</v>
      </c>
      <c r="ET71">
        <v>1.31</v>
      </c>
      <c r="EU71">
        <v>0.23</v>
      </c>
      <c r="EV71">
        <v>29.43</v>
      </c>
      <c r="EW71">
        <v>3.45</v>
      </c>
      <c r="EX71">
        <v>0.02</v>
      </c>
      <c r="EY71">
        <v>0</v>
      </c>
      <c r="FQ71">
        <v>0</v>
      </c>
      <c r="FR71">
        <v>0</v>
      </c>
      <c r="FS71">
        <v>0</v>
      </c>
      <c r="FX71">
        <v>112</v>
      </c>
      <c r="FY71">
        <v>65</v>
      </c>
      <c r="GA71" t="s">
        <v>6</v>
      </c>
      <c r="GD71">
        <v>1</v>
      </c>
      <c r="GF71">
        <v>-1176717792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 t="shared" ref="GL71:GL98" si="126">ROUND(IF(AND(BH71=3,BI71=3,FS71&lt;&gt;0),P71,0),0)</f>
        <v>0</v>
      </c>
      <c r="GM71">
        <f t="shared" ref="GM71:GM98" si="127">ROUND(O71+X71+Y71,0)+GX71</f>
        <v>7657</v>
      </c>
      <c r="GN71">
        <f t="shared" ref="GN71:GN98" si="128">IF(OR(BI71=0,BI71=1),GM71-GX71,0)</f>
        <v>7657</v>
      </c>
      <c r="GO71">
        <f t="shared" ref="GO71:GO98" si="129">IF(BI71=2,GM71-GX71,0)</f>
        <v>0</v>
      </c>
      <c r="GP71">
        <f t="shared" ref="GP71:GP98" si="130">IF(BI71=4,GM71-GX71,0)</f>
        <v>0</v>
      </c>
      <c r="GR71">
        <v>0</v>
      </c>
      <c r="GS71">
        <v>3</v>
      </c>
      <c r="GT71">
        <v>0</v>
      </c>
      <c r="GU71" t="s">
        <v>6</v>
      </c>
      <c r="GV71">
        <f t="shared" ref="GV71:GV98" si="131">ROUND((GT71),2)</f>
        <v>0</v>
      </c>
      <c r="GW71">
        <v>1</v>
      </c>
      <c r="GX71">
        <f t="shared" ref="GX71:GX98" si="132">ROUND(HC71*I71,0)</f>
        <v>0</v>
      </c>
      <c r="HA71">
        <v>0</v>
      </c>
      <c r="HB71">
        <v>0</v>
      </c>
      <c r="HC71">
        <f t="shared" ref="HC71:HC98" si="133">GV71*GW71</f>
        <v>0</v>
      </c>
      <c r="HE71" t="s">
        <v>6</v>
      </c>
      <c r="HF71" t="s">
        <v>6</v>
      </c>
      <c r="HM71" t="s">
        <v>6</v>
      </c>
      <c r="HN71" t="s">
        <v>29</v>
      </c>
      <c r="HO71" t="s">
        <v>30</v>
      </c>
      <c r="HP71" t="s">
        <v>27</v>
      </c>
      <c r="HQ71" t="s">
        <v>27</v>
      </c>
      <c r="HS71">
        <v>0</v>
      </c>
      <c r="IK71">
        <v>0</v>
      </c>
    </row>
    <row r="72" spans="1:245" x14ac:dyDescent="0.2">
      <c r="A72">
        <v>18</v>
      </c>
      <c r="B72">
        <v>1</v>
      </c>
      <c r="C72">
        <v>112</v>
      </c>
      <c r="E72" t="s">
        <v>185</v>
      </c>
      <c r="F72" t="s">
        <v>32</v>
      </c>
      <c r="G72" t="s">
        <v>33</v>
      </c>
      <c r="H72" t="str">
        <f>'1.Ведомость'!C73</f>
        <v>м2</v>
      </c>
      <c r="I72">
        <f>I71*J72</f>
        <v>-50.6736</v>
      </c>
      <c r="J72">
        <v>-122.4</v>
      </c>
      <c r="K72">
        <v>-122.4</v>
      </c>
      <c r="O72">
        <f t="shared" si="97"/>
        <v>-6128</v>
      </c>
      <c r="P72">
        <f t="shared" si="98"/>
        <v>-6128</v>
      </c>
      <c r="Q72">
        <f t="shared" si="99"/>
        <v>0</v>
      </c>
      <c r="R72">
        <f t="shared" si="100"/>
        <v>0</v>
      </c>
      <c r="S72">
        <f t="shared" si="101"/>
        <v>0</v>
      </c>
      <c r="T72">
        <f t="shared" si="102"/>
        <v>0</v>
      </c>
      <c r="U72">
        <f t="shared" si="103"/>
        <v>0</v>
      </c>
      <c r="V72">
        <f t="shared" si="104"/>
        <v>0</v>
      </c>
      <c r="W72">
        <f t="shared" si="105"/>
        <v>0</v>
      </c>
      <c r="X72">
        <f t="shared" si="106"/>
        <v>0</v>
      </c>
      <c r="Y72">
        <f t="shared" si="107"/>
        <v>0</v>
      </c>
      <c r="AA72">
        <v>92818266</v>
      </c>
      <c r="AB72">
        <f t="shared" si="108"/>
        <v>12.19</v>
      </c>
      <c r="AC72">
        <f t="shared" si="109"/>
        <v>12.19</v>
      </c>
      <c r="AD72">
        <f t="shared" si="110"/>
        <v>0</v>
      </c>
      <c r="AE72">
        <f t="shared" si="111"/>
        <v>0</v>
      </c>
      <c r="AF72">
        <f t="shared" si="111"/>
        <v>0</v>
      </c>
      <c r="AG72">
        <f t="shared" si="112"/>
        <v>0</v>
      </c>
      <c r="AH72">
        <f t="shared" si="113"/>
        <v>0</v>
      </c>
      <c r="AI72">
        <f t="shared" si="113"/>
        <v>0</v>
      </c>
      <c r="AJ72">
        <f t="shared" si="114"/>
        <v>0</v>
      </c>
      <c r="AK72">
        <v>12.19</v>
      </c>
      <c r="AL72">
        <v>12.19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112</v>
      </c>
      <c r="AU72">
        <v>65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9.92</v>
      </c>
      <c r="BD72" t="s">
        <v>6</v>
      </c>
      <c r="BE72" t="s">
        <v>6</v>
      </c>
      <c r="BF72" t="s">
        <v>6</v>
      </c>
      <c r="BG72" t="s">
        <v>6</v>
      </c>
      <c r="BH72">
        <v>3</v>
      </c>
      <c r="BI72">
        <v>1</v>
      </c>
      <c r="BJ72" t="s">
        <v>35</v>
      </c>
      <c r="BM72">
        <v>11001</v>
      </c>
      <c r="BN72">
        <v>0</v>
      </c>
      <c r="BO72" t="s">
        <v>6</v>
      </c>
      <c r="BP72">
        <v>0</v>
      </c>
      <c r="BQ72">
        <v>2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112</v>
      </c>
      <c r="CA72">
        <v>65</v>
      </c>
      <c r="CB72" t="s">
        <v>6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115"/>
        <v>-6128</v>
      </c>
      <c r="CQ72">
        <f t="shared" si="116"/>
        <v>120.92479999999999</v>
      </c>
      <c r="CR72">
        <f t="shared" si="117"/>
        <v>0</v>
      </c>
      <c r="CS72">
        <f t="shared" si="118"/>
        <v>0</v>
      </c>
      <c r="CT72">
        <f t="shared" si="119"/>
        <v>0</v>
      </c>
      <c r="CU72">
        <f t="shared" si="120"/>
        <v>0</v>
      </c>
      <c r="CV72">
        <f t="shared" si="121"/>
        <v>0</v>
      </c>
      <c r="CW72">
        <f t="shared" si="122"/>
        <v>0</v>
      </c>
      <c r="CX72">
        <f t="shared" si="123"/>
        <v>0</v>
      </c>
      <c r="CY72">
        <f t="shared" si="124"/>
        <v>0</v>
      </c>
      <c r="CZ72">
        <f t="shared" si="125"/>
        <v>0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0</v>
      </c>
      <c r="DO72">
        <v>0</v>
      </c>
      <c r="DP72">
        <v>1</v>
      </c>
      <c r="DQ72">
        <v>1</v>
      </c>
      <c r="DU72">
        <v>1005</v>
      </c>
      <c r="DV72" t="s">
        <v>34</v>
      </c>
      <c r="DW72" t="s">
        <v>34</v>
      </c>
      <c r="DX72">
        <v>1</v>
      </c>
      <c r="DZ72" t="s">
        <v>6</v>
      </c>
      <c r="EA72" t="s">
        <v>6</v>
      </c>
      <c r="EB72" t="s">
        <v>6</v>
      </c>
      <c r="EC72" t="s">
        <v>6</v>
      </c>
      <c r="EE72">
        <v>66696406</v>
      </c>
      <c r="EF72">
        <v>2</v>
      </c>
      <c r="EG72" t="s">
        <v>26</v>
      </c>
      <c r="EH72">
        <v>11</v>
      </c>
      <c r="EI72" t="s">
        <v>27</v>
      </c>
      <c r="EJ72">
        <v>1</v>
      </c>
      <c r="EK72">
        <v>11001</v>
      </c>
      <c r="EL72" t="s">
        <v>27</v>
      </c>
      <c r="EM72" t="s">
        <v>28</v>
      </c>
      <c r="EO72" t="s">
        <v>6</v>
      </c>
      <c r="EQ72">
        <v>32768</v>
      </c>
      <c r="ER72">
        <v>12.19</v>
      </c>
      <c r="ES72">
        <v>12.19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v>0</v>
      </c>
      <c r="FS72">
        <v>0</v>
      </c>
      <c r="FX72">
        <v>112</v>
      </c>
      <c r="FY72">
        <v>65</v>
      </c>
      <c r="GA72" t="s">
        <v>6</v>
      </c>
      <c r="GD72">
        <v>1</v>
      </c>
      <c r="GF72">
        <v>587435244</v>
      </c>
      <c r="GG72">
        <v>2</v>
      </c>
      <c r="GH72">
        <v>1</v>
      </c>
      <c r="GI72">
        <v>4</v>
      </c>
      <c r="GJ72">
        <v>0</v>
      </c>
      <c r="GK72">
        <v>0</v>
      </c>
      <c r="GL72">
        <f t="shared" si="126"/>
        <v>0</v>
      </c>
      <c r="GM72">
        <f t="shared" si="127"/>
        <v>-6128</v>
      </c>
      <c r="GN72">
        <f t="shared" si="128"/>
        <v>-6128</v>
      </c>
      <c r="GO72">
        <f t="shared" si="129"/>
        <v>0</v>
      </c>
      <c r="GP72">
        <f t="shared" si="130"/>
        <v>0</v>
      </c>
      <c r="GR72">
        <v>0</v>
      </c>
      <c r="GS72">
        <v>3</v>
      </c>
      <c r="GT72">
        <v>0</v>
      </c>
      <c r="GU72" t="s">
        <v>6</v>
      </c>
      <c r="GV72">
        <f t="shared" si="131"/>
        <v>0</v>
      </c>
      <c r="GW72">
        <v>1</v>
      </c>
      <c r="GX72">
        <f t="shared" si="132"/>
        <v>0</v>
      </c>
      <c r="HA72">
        <v>0</v>
      </c>
      <c r="HB72">
        <v>0</v>
      </c>
      <c r="HC72">
        <f t="shared" si="133"/>
        <v>0</v>
      </c>
      <c r="HE72" t="s">
        <v>6</v>
      </c>
      <c r="HF72" t="s">
        <v>6</v>
      </c>
      <c r="HM72" t="s">
        <v>6</v>
      </c>
      <c r="HN72" t="s">
        <v>29</v>
      </c>
      <c r="HO72" t="s">
        <v>30</v>
      </c>
      <c r="HP72" t="s">
        <v>27</v>
      </c>
      <c r="HQ72" t="s">
        <v>27</v>
      </c>
      <c r="HS72">
        <v>0</v>
      </c>
      <c r="IK72">
        <v>0</v>
      </c>
    </row>
    <row r="73" spans="1:245" x14ac:dyDescent="0.2">
      <c r="A73">
        <v>18</v>
      </c>
      <c r="B73">
        <v>1</v>
      </c>
      <c r="C73">
        <v>113</v>
      </c>
      <c r="E73" t="s">
        <v>186</v>
      </c>
      <c r="F73" t="s">
        <v>37</v>
      </c>
      <c r="G73" t="s">
        <v>38</v>
      </c>
      <c r="H73" t="str">
        <f>'1.Ведомость'!C74</f>
        <v>м2</v>
      </c>
      <c r="I73">
        <f>I71*J73</f>
        <v>47.61</v>
      </c>
      <c r="J73">
        <v>115</v>
      </c>
      <c r="K73">
        <v>115</v>
      </c>
      <c r="O73">
        <f t="shared" si="97"/>
        <v>1710</v>
      </c>
      <c r="P73">
        <f t="shared" si="98"/>
        <v>1710</v>
      </c>
      <c r="Q73">
        <f t="shared" si="99"/>
        <v>0</v>
      </c>
      <c r="R73">
        <f t="shared" si="100"/>
        <v>0</v>
      </c>
      <c r="S73">
        <f t="shared" si="101"/>
        <v>0</v>
      </c>
      <c r="T73">
        <f t="shared" si="102"/>
        <v>0</v>
      </c>
      <c r="U73">
        <f t="shared" si="103"/>
        <v>0</v>
      </c>
      <c r="V73">
        <f t="shared" si="104"/>
        <v>0</v>
      </c>
      <c r="W73">
        <f t="shared" si="105"/>
        <v>0</v>
      </c>
      <c r="X73">
        <f t="shared" si="106"/>
        <v>0</v>
      </c>
      <c r="Y73">
        <f t="shared" si="107"/>
        <v>0</v>
      </c>
      <c r="AA73">
        <v>92818266</v>
      </c>
      <c r="AB73">
        <f t="shared" si="108"/>
        <v>3.62</v>
      </c>
      <c r="AC73">
        <f t="shared" si="109"/>
        <v>3.62</v>
      </c>
      <c r="AD73">
        <f t="shared" si="110"/>
        <v>0</v>
      </c>
      <c r="AE73">
        <f t="shared" si="111"/>
        <v>0</v>
      </c>
      <c r="AF73">
        <f t="shared" si="111"/>
        <v>0</v>
      </c>
      <c r="AG73">
        <f t="shared" si="112"/>
        <v>0</v>
      </c>
      <c r="AH73">
        <f t="shared" si="113"/>
        <v>0</v>
      </c>
      <c r="AI73">
        <f t="shared" si="113"/>
        <v>0</v>
      </c>
      <c r="AJ73">
        <f t="shared" si="114"/>
        <v>0</v>
      </c>
      <c r="AK73">
        <v>3.62</v>
      </c>
      <c r="AL73">
        <v>3.62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112</v>
      </c>
      <c r="AU73">
        <v>65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9.92</v>
      </c>
      <c r="BD73" t="s">
        <v>6</v>
      </c>
      <c r="BE73" t="s">
        <v>6</v>
      </c>
      <c r="BF73" t="s">
        <v>6</v>
      </c>
      <c r="BG73" t="s">
        <v>6</v>
      </c>
      <c r="BH73">
        <v>3</v>
      </c>
      <c r="BI73">
        <v>1</v>
      </c>
      <c r="BJ73" t="s">
        <v>39</v>
      </c>
      <c r="BM73">
        <v>11001</v>
      </c>
      <c r="BN73">
        <v>0</v>
      </c>
      <c r="BO73" t="s">
        <v>6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112</v>
      </c>
      <c r="CA73">
        <v>65</v>
      </c>
      <c r="CB73" t="s">
        <v>6</v>
      </c>
      <c r="CE73">
        <v>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115"/>
        <v>1710</v>
      </c>
      <c r="CQ73">
        <f t="shared" si="116"/>
        <v>35.910400000000003</v>
      </c>
      <c r="CR73">
        <f t="shared" si="117"/>
        <v>0</v>
      </c>
      <c r="CS73">
        <f t="shared" si="118"/>
        <v>0</v>
      </c>
      <c r="CT73">
        <f t="shared" si="119"/>
        <v>0</v>
      </c>
      <c r="CU73">
        <f t="shared" si="120"/>
        <v>0</v>
      </c>
      <c r="CV73">
        <f t="shared" si="121"/>
        <v>0</v>
      </c>
      <c r="CW73">
        <f t="shared" si="122"/>
        <v>0</v>
      </c>
      <c r="CX73">
        <f t="shared" si="123"/>
        <v>0</v>
      </c>
      <c r="CY73">
        <f t="shared" si="124"/>
        <v>0</v>
      </c>
      <c r="CZ73">
        <f t="shared" si="125"/>
        <v>0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0</v>
      </c>
      <c r="DO73">
        <v>0</v>
      </c>
      <c r="DP73">
        <v>1</v>
      </c>
      <c r="DQ73">
        <v>1</v>
      </c>
      <c r="DU73">
        <v>1005</v>
      </c>
      <c r="DV73" t="s">
        <v>34</v>
      </c>
      <c r="DW73" t="s">
        <v>34</v>
      </c>
      <c r="DX73">
        <v>1</v>
      </c>
      <c r="DZ73" t="s">
        <v>6</v>
      </c>
      <c r="EA73" t="s">
        <v>6</v>
      </c>
      <c r="EB73" t="s">
        <v>6</v>
      </c>
      <c r="EC73" t="s">
        <v>6</v>
      </c>
      <c r="EE73">
        <v>66696406</v>
      </c>
      <c r="EF73">
        <v>2</v>
      </c>
      <c r="EG73" t="s">
        <v>26</v>
      </c>
      <c r="EH73">
        <v>11</v>
      </c>
      <c r="EI73" t="s">
        <v>27</v>
      </c>
      <c r="EJ73">
        <v>1</v>
      </c>
      <c r="EK73">
        <v>11001</v>
      </c>
      <c r="EL73" t="s">
        <v>27</v>
      </c>
      <c r="EM73" t="s">
        <v>28</v>
      </c>
      <c r="EO73" t="s">
        <v>6</v>
      </c>
      <c r="EQ73">
        <v>0</v>
      </c>
      <c r="ER73">
        <v>3.62</v>
      </c>
      <c r="ES73">
        <v>3.62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v>0</v>
      </c>
      <c r="FS73">
        <v>0</v>
      </c>
      <c r="FX73">
        <v>112</v>
      </c>
      <c r="FY73">
        <v>65</v>
      </c>
      <c r="GA73" t="s">
        <v>6</v>
      </c>
      <c r="GD73">
        <v>1</v>
      </c>
      <c r="GF73">
        <v>-1150634800</v>
      </c>
      <c r="GG73">
        <v>2</v>
      </c>
      <c r="GH73">
        <v>1</v>
      </c>
      <c r="GI73">
        <v>4</v>
      </c>
      <c r="GJ73">
        <v>0</v>
      </c>
      <c r="GK73">
        <v>0</v>
      </c>
      <c r="GL73">
        <f t="shared" si="126"/>
        <v>0</v>
      </c>
      <c r="GM73">
        <f t="shared" si="127"/>
        <v>1710</v>
      </c>
      <c r="GN73">
        <f t="shared" si="128"/>
        <v>1710</v>
      </c>
      <c r="GO73">
        <f t="shared" si="129"/>
        <v>0</v>
      </c>
      <c r="GP73">
        <f t="shared" si="130"/>
        <v>0</v>
      </c>
      <c r="GR73">
        <v>0</v>
      </c>
      <c r="GS73">
        <v>3</v>
      </c>
      <c r="GT73">
        <v>0</v>
      </c>
      <c r="GU73" t="s">
        <v>6</v>
      </c>
      <c r="GV73">
        <f t="shared" si="131"/>
        <v>0</v>
      </c>
      <c r="GW73">
        <v>1</v>
      </c>
      <c r="GX73">
        <f t="shared" si="132"/>
        <v>0</v>
      </c>
      <c r="HA73">
        <v>0</v>
      </c>
      <c r="HB73">
        <v>0</v>
      </c>
      <c r="HC73">
        <f t="shared" si="133"/>
        <v>0</v>
      </c>
      <c r="HE73" t="s">
        <v>6</v>
      </c>
      <c r="HF73" t="s">
        <v>6</v>
      </c>
      <c r="HM73" t="s">
        <v>6</v>
      </c>
      <c r="HN73" t="s">
        <v>29</v>
      </c>
      <c r="HO73" t="s">
        <v>30</v>
      </c>
      <c r="HP73" t="s">
        <v>27</v>
      </c>
      <c r="HQ73" t="s">
        <v>27</v>
      </c>
      <c r="HS73">
        <v>0</v>
      </c>
      <c r="IK73">
        <v>0</v>
      </c>
    </row>
    <row r="74" spans="1:245" x14ac:dyDescent="0.2">
      <c r="A74">
        <v>17</v>
      </c>
      <c r="B74">
        <v>1</v>
      </c>
      <c r="C74">
        <f>ROW(SmtRes!A121)</f>
        <v>121</v>
      </c>
      <c r="D74">
        <f>ROW(EtalonRes!A115)</f>
        <v>115</v>
      </c>
      <c r="E74" t="s">
        <v>187</v>
      </c>
      <c r="F74" t="s">
        <v>41</v>
      </c>
      <c r="G74" t="s">
        <v>188</v>
      </c>
      <c r="H74" t="s">
        <v>24</v>
      </c>
      <c r="I74">
        <v>0.35799999999999998</v>
      </c>
      <c r="J74">
        <v>0</v>
      </c>
      <c r="K74">
        <v>0.35799999999999998</v>
      </c>
      <c r="O74">
        <f t="shared" si="97"/>
        <v>7942</v>
      </c>
      <c r="P74">
        <f t="shared" si="98"/>
        <v>685</v>
      </c>
      <c r="Q74">
        <f t="shared" si="99"/>
        <v>1398</v>
      </c>
      <c r="R74">
        <f t="shared" si="100"/>
        <v>593</v>
      </c>
      <c r="S74">
        <f t="shared" si="101"/>
        <v>5859</v>
      </c>
      <c r="T74">
        <f t="shared" si="102"/>
        <v>0</v>
      </c>
      <c r="U74">
        <f t="shared" si="103"/>
        <v>15.3158844</v>
      </c>
      <c r="V74">
        <f t="shared" si="104"/>
        <v>1.02746</v>
      </c>
      <c r="W74">
        <f t="shared" si="105"/>
        <v>0</v>
      </c>
      <c r="X74">
        <f t="shared" si="106"/>
        <v>7033</v>
      </c>
      <c r="Y74">
        <f t="shared" si="107"/>
        <v>3678</v>
      </c>
      <c r="AA74">
        <v>92818266</v>
      </c>
      <c r="AB74">
        <f t="shared" si="108"/>
        <v>806.29</v>
      </c>
      <c r="AC74">
        <f t="shared" si="109"/>
        <v>192.96</v>
      </c>
      <c r="AD74">
        <f t="shared" si="110"/>
        <v>248.4</v>
      </c>
      <c r="AE74">
        <f t="shared" ref="AE74:AE82" si="134">ROUND((EU74),2)</f>
        <v>36.93</v>
      </c>
      <c r="AF74">
        <f>ROUND(((EV74*ROUND(1.262,7))),2)</f>
        <v>364.93</v>
      </c>
      <c r="AG74">
        <f t="shared" si="112"/>
        <v>0</v>
      </c>
      <c r="AH74">
        <f>((EW74*ROUND(1.262,7)))</f>
        <v>42.781799999999997</v>
      </c>
      <c r="AI74">
        <f t="shared" ref="AI74:AI82" si="135">(EX74)</f>
        <v>2.87</v>
      </c>
      <c r="AJ74">
        <f t="shared" si="114"/>
        <v>0</v>
      </c>
      <c r="AK74">
        <v>730.53</v>
      </c>
      <c r="AL74">
        <v>192.96</v>
      </c>
      <c r="AM74">
        <v>248.4</v>
      </c>
      <c r="AN74">
        <v>36.93</v>
      </c>
      <c r="AO74">
        <v>289.17</v>
      </c>
      <c r="AP74">
        <v>0</v>
      </c>
      <c r="AQ74">
        <v>33.9</v>
      </c>
      <c r="AR74">
        <v>2.87</v>
      </c>
      <c r="AS74">
        <v>0</v>
      </c>
      <c r="AT74">
        <v>109</v>
      </c>
      <c r="AU74">
        <v>57</v>
      </c>
      <c r="AV74">
        <v>1</v>
      </c>
      <c r="AW74">
        <v>1</v>
      </c>
      <c r="AZ74">
        <v>1</v>
      </c>
      <c r="BA74">
        <v>44.85</v>
      </c>
      <c r="BB74">
        <v>15.72</v>
      </c>
      <c r="BC74">
        <v>9.92</v>
      </c>
      <c r="BD74" t="s">
        <v>6</v>
      </c>
      <c r="BE74" t="s">
        <v>6</v>
      </c>
      <c r="BF74" t="s">
        <v>6</v>
      </c>
      <c r="BG74" t="s">
        <v>6</v>
      </c>
      <c r="BH74">
        <v>0</v>
      </c>
      <c r="BI74">
        <v>1</v>
      </c>
      <c r="BJ74" t="s">
        <v>43</v>
      </c>
      <c r="BM74">
        <v>12001</v>
      </c>
      <c r="BN74">
        <v>0</v>
      </c>
      <c r="BO74" t="s">
        <v>6</v>
      </c>
      <c r="BP74">
        <v>0</v>
      </c>
      <c r="BQ74">
        <v>2</v>
      </c>
      <c r="BR74">
        <v>0</v>
      </c>
      <c r="BS74">
        <v>44.85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109</v>
      </c>
      <c r="CA74">
        <v>57</v>
      </c>
      <c r="CB74" t="s">
        <v>6</v>
      </c>
      <c r="CE74">
        <v>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115"/>
        <v>7942</v>
      </c>
      <c r="CQ74">
        <f t="shared" si="116"/>
        <v>1914.1632</v>
      </c>
      <c r="CR74">
        <f t="shared" si="117"/>
        <v>3904.8480000000004</v>
      </c>
      <c r="CS74">
        <f t="shared" si="118"/>
        <v>1656.3105</v>
      </c>
      <c r="CT74">
        <f t="shared" si="119"/>
        <v>16367.110500000001</v>
      </c>
      <c r="CU74">
        <f t="shared" si="120"/>
        <v>0</v>
      </c>
      <c r="CV74">
        <f t="shared" si="121"/>
        <v>42.781799999999997</v>
      </c>
      <c r="CW74">
        <f t="shared" si="122"/>
        <v>2.87</v>
      </c>
      <c r="CX74">
        <f t="shared" si="123"/>
        <v>0</v>
      </c>
      <c r="CY74">
        <f t="shared" si="124"/>
        <v>7032.68</v>
      </c>
      <c r="CZ74">
        <f t="shared" si="125"/>
        <v>3677.64</v>
      </c>
      <c r="DC74" t="s">
        <v>6</v>
      </c>
      <c r="DD74" t="s">
        <v>6</v>
      </c>
      <c r="DE74" t="s">
        <v>6</v>
      </c>
      <c r="DF74" t="s">
        <v>6</v>
      </c>
      <c r="DG74" t="s">
        <v>189</v>
      </c>
      <c r="DH74" t="s">
        <v>6</v>
      </c>
      <c r="DI74" t="s">
        <v>189</v>
      </c>
      <c r="DJ74" t="s">
        <v>6</v>
      </c>
      <c r="DK74" t="s">
        <v>6</v>
      </c>
      <c r="DL74" t="s">
        <v>6</v>
      </c>
      <c r="DM74" t="s">
        <v>6</v>
      </c>
      <c r="DN74">
        <v>0</v>
      </c>
      <c r="DO74">
        <v>0</v>
      </c>
      <c r="DP74">
        <v>1</v>
      </c>
      <c r="DQ74">
        <v>1</v>
      </c>
      <c r="DU74">
        <v>1005</v>
      </c>
      <c r="DV74" t="s">
        <v>24</v>
      </c>
      <c r="DW74" t="s">
        <v>24</v>
      </c>
      <c r="DX74">
        <v>100</v>
      </c>
      <c r="DZ74" t="s">
        <v>6</v>
      </c>
      <c r="EA74" t="s">
        <v>6</v>
      </c>
      <c r="EB74" t="s">
        <v>6</v>
      </c>
      <c r="EC74" t="s">
        <v>6</v>
      </c>
      <c r="EE74">
        <v>66696407</v>
      </c>
      <c r="EF74">
        <v>2</v>
      </c>
      <c r="EG74" t="s">
        <v>26</v>
      </c>
      <c r="EH74">
        <v>12</v>
      </c>
      <c r="EI74" t="s">
        <v>45</v>
      </c>
      <c r="EJ74">
        <v>1</v>
      </c>
      <c r="EK74">
        <v>12001</v>
      </c>
      <c r="EL74" t="s">
        <v>45</v>
      </c>
      <c r="EM74" t="s">
        <v>46</v>
      </c>
      <c r="EO74" t="s">
        <v>6</v>
      </c>
      <c r="EQ74">
        <v>131072</v>
      </c>
      <c r="ER74">
        <v>730.53</v>
      </c>
      <c r="ES74">
        <v>192.96</v>
      </c>
      <c r="ET74">
        <v>248.4</v>
      </c>
      <c r="EU74">
        <v>36.93</v>
      </c>
      <c r="EV74">
        <v>289.17</v>
      </c>
      <c r="EW74">
        <v>33.9</v>
      </c>
      <c r="EX74">
        <v>2.87</v>
      </c>
      <c r="EY74">
        <v>0</v>
      </c>
      <c r="FQ74">
        <v>0</v>
      </c>
      <c r="FR74">
        <v>0</v>
      </c>
      <c r="FS74">
        <v>0</v>
      </c>
      <c r="FX74">
        <v>109</v>
      </c>
      <c r="FY74">
        <v>57</v>
      </c>
      <c r="GA74" t="s">
        <v>6</v>
      </c>
      <c r="GD74">
        <v>1</v>
      </c>
      <c r="GF74">
        <v>1830828351</v>
      </c>
      <c r="GG74">
        <v>2</v>
      </c>
      <c r="GH74">
        <v>1</v>
      </c>
      <c r="GI74">
        <v>4</v>
      </c>
      <c r="GJ74">
        <v>0</v>
      </c>
      <c r="GK74">
        <v>0</v>
      </c>
      <c r="GL74">
        <f t="shared" si="126"/>
        <v>0</v>
      </c>
      <c r="GM74">
        <f t="shared" si="127"/>
        <v>18653</v>
      </c>
      <c r="GN74">
        <f t="shared" si="128"/>
        <v>18653</v>
      </c>
      <c r="GO74">
        <f t="shared" si="129"/>
        <v>0</v>
      </c>
      <c r="GP74">
        <f t="shared" si="130"/>
        <v>0</v>
      </c>
      <c r="GR74">
        <v>0</v>
      </c>
      <c r="GS74">
        <v>3</v>
      </c>
      <c r="GT74">
        <v>0</v>
      </c>
      <c r="GU74" t="s">
        <v>6</v>
      </c>
      <c r="GV74">
        <f t="shared" si="131"/>
        <v>0</v>
      </c>
      <c r="GW74">
        <v>1</v>
      </c>
      <c r="GX74">
        <f t="shared" si="132"/>
        <v>0</v>
      </c>
      <c r="HA74">
        <v>0</v>
      </c>
      <c r="HB74">
        <v>0</v>
      </c>
      <c r="HC74">
        <f t="shared" si="133"/>
        <v>0</v>
      </c>
      <c r="HE74" t="s">
        <v>6</v>
      </c>
      <c r="HF74" t="s">
        <v>6</v>
      </c>
      <c r="HM74" t="s">
        <v>6</v>
      </c>
      <c r="HN74" t="s">
        <v>47</v>
      </c>
      <c r="HO74" t="s">
        <v>48</v>
      </c>
      <c r="HP74" t="s">
        <v>45</v>
      </c>
      <c r="HQ74" t="s">
        <v>45</v>
      </c>
      <c r="HS74">
        <v>0</v>
      </c>
      <c r="IK74">
        <v>0</v>
      </c>
    </row>
    <row r="75" spans="1:245" x14ac:dyDescent="0.2">
      <c r="A75">
        <v>18</v>
      </c>
      <c r="B75">
        <v>1</v>
      </c>
      <c r="C75">
        <v>121</v>
      </c>
      <c r="E75" t="s">
        <v>190</v>
      </c>
      <c r="F75" t="s">
        <v>50</v>
      </c>
      <c r="G75" t="s">
        <v>51</v>
      </c>
      <c r="H75" t="str">
        <f>'1.Ведомость'!C76</f>
        <v>м3</v>
      </c>
      <c r="I75">
        <f>I74*J75</f>
        <v>4.4187000000000003</v>
      </c>
      <c r="J75">
        <v>12.342737430167599</v>
      </c>
      <c r="K75">
        <v>12.342737400000001</v>
      </c>
      <c r="O75">
        <f t="shared" si="97"/>
        <v>33345</v>
      </c>
      <c r="P75">
        <f t="shared" si="98"/>
        <v>33345</v>
      </c>
      <c r="Q75">
        <f t="shared" si="99"/>
        <v>0</v>
      </c>
      <c r="R75">
        <f t="shared" si="100"/>
        <v>0</v>
      </c>
      <c r="S75">
        <f t="shared" si="101"/>
        <v>0</v>
      </c>
      <c r="T75">
        <f t="shared" si="102"/>
        <v>0</v>
      </c>
      <c r="U75">
        <f t="shared" si="103"/>
        <v>0</v>
      </c>
      <c r="V75">
        <f t="shared" si="104"/>
        <v>0</v>
      </c>
      <c r="W75">
        <f t="shared" si="105"/>
        <v>0</v>
      </c>
      <c r="X75">
        <f t="shared" si="106"/>
        <v>0</v>
      </c>
      <c r="Y75">
        <f t="shared" si="107"/>
        <v>0</v>
      </c>
      <c r="AA75">
        <v>92818266</v>
      </c>
      <c r="AB75">
        <f t="shared" si="108"/>
        <v>760.72</v>
      </c>
      <c r="AC75">
        <f t="shared" si="109"/>
        <v>760.72</v>
      </c>
      <c r="AD75">
        <f t="shared" si="110"/>
        <v>0</v>
      </c>
      <c r="AE75">
        <f t="shared" si="134"/>
        <v>0</v>
      </c>
      <c r="AF75">
        <f>ROUND((EV75),2)</f>
        <v>0</v>
      </c>
      <c r="AG75">
        <f t="shared" si="112"/>
        <v>0</v>
      </c>
      <c r="AH75">
        <f>(EW75)</f>
        <v>0</v>
      </c>
      <c r="AI75">
        <f t="shared" si="135"/>
        <v>0</v>
      </c>
      <c r="AJ75">
        <f t="shared" si="114"/>
        <v>0</v>
      </c>
      <c r="AK75">
        <v>760.72</v>
      </c>
      <c r="AL75">
        <v>760.72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55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9.92</v>
      </c>
      <c r="BD75" t="s">
        <v>6</v>
      </c>
      <c r="BE75" t="s">
        <v>6</v>
      </c>
      <c r="BF75" t="s">
        <v>6</v>
      </c>
      <c r="BG75" t="s">
        <v>6</v>
      </c>
      <c r="BH75">
        <v>3</v>
      </c>
      <c r="BI75">
        <v>1</v>
      </c>
      <c r="BJ75" t="s">
        <v>53</v>
      </c>
      <c r="BM75">
        <v>26001</v>
      </c>
      <c r="BN75">
        <v>0</v>
      </c>
      <c r="BO75" t="s">
        <v>6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97</v>
      </c>
      <c r="CA75">
        <v>55</v>
      </c>
      <c r="CB75" t="s">
        <v>6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115"/>
        <v>33345</v>
      </c>
      <c r="CQ75">
        <f t="shared" si="116"/>
        <v>7546.3424000000005</v>
      </c>
      <c r="CR75">
        <f t="shared" si="117"/>
        <v>0</v>
      </c>
      <c r="CS75">
        <f t="shared" si="118"/>
        <v>0</v>
      </c>
      <c r="CT75">
        <f t="shared" si="119"/>
        <v>0</v>
      </c>
      <c r="CU75">
        <f t="shared" si="120"/>
        <v>0</v>
      </c>
      <c r="CV75">
        <f t="shared" si="121"/>
        <v>0</v>
      </c>
      <c r="CW75">
        <f t="shared" si="122"/>
        <v>0</v>
      </c>
      <c r="CX75">
        <f t="shared" si="123"/>
        <v>0</v>
      </c>
      <c r="CY75">
        <f t="shared" si="124"/>
        <v>0</v>
      </c>
      <c r="CZ75">
        <f t="shared" si="125"/>
        <v>0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1007</v>
      </c>
      <c r="DV75" t="s">
        <v>52</v>
      </c>
      <c r="DW75" t="s">
        <v>52</v>
      </c>
      <c r="DX75">
        <v>1</v>
      </c>
      <c r="DZ75" t="s">
        <v>6</v>
      </c>
      <c r="EA75" t="s">
        <v>6</v>
      </c>
      <c r="EB75" t="s">
        <v>6</v>
      </c>
      <c r="EC75" t="s">
        <v>6</v>
      </c>
      <c r="EE75">
        <v>66696446</v>
      </c>
      <c r="EF75">
        <v>2</v>
      </c>
      <c r="EG75" t="s">
        <v>26</v>
      </c>
      <c r="EH75">
        <v>20</v>
      </c>
      <c r="EI75" t="s">
        <v>54</v>
      </c>
      <c r="EJ75">
        <v>1</v>
      </c>
      <c r="EK75">
        <v>26001</v>
      </c>
      <c r="EL75" t="s">
        <v>54</v>
      </c>
      <c r="EM75" t="s">
        <v>55</v>
      </c>
      <c r="EO75" t="s">
        <v>6</v>
      </c>
      <c r="EQ75">
        <v>0</v>
      </c>
      <c r="ER75">
        <v>760.72</v>
      </c>
      <c r="ES75">
        <v>760.72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55</v>
      </c>
      <c r="GA75" t="s">
        <v>6</v>
      </c>
      <c r="GD75">
        <v>1</v>
      </c>
      <c r="GF75">
        <v>375293970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 t="shared" si="126"/>
        <v>0</v>
      </c>
      <c r="GM75">
        <f t="shared" si="127"/>
        <v>33345</v>
      </c>
      <c r="GN75">
        <f t="shared" si="128"/>
        <v>33345</v>
      </c>
      <c r="GO75">
        <f t="shared" si="129"/>
        <v>0</v>
      </c>
      <c r="GP75">
        <f t="shared" si="130"/>
        <v>0</v>
      </c>
      <c r="GR75">
        <v>0</v>
      </c>
      <c r="GS75">
        <v>3</v>
      </c>
      <c r="GT75">
        <v>0</v>
      </c>
      <c r="GU75" t="s">
        <v>6</v>
      </c>
      <c r="GV75">
        <f t="shared" si="131"/>
        <v>0</v>
      </c>
      <c r="GW75">
        <v>1</v>
      </c>
      <c r="GX75">
        <f t="shared" si="132"/>
        <v>0</v>
      </c>
      <c r="HA75">
        <v>0</v>
      </c>
      <c r="HB75">
        <v>0</v>
      </c>
      <c r="HC75">
        <f t="shared" si="133"/>
        <v>0</v>
      </c>
      <c r="HE75" t="s">
        <v>6</v>
      </c>
      <c r="HF75" t="s">
        <v>6</v>
      </c>
      <c r="HM75" t="s">
        <v>6</v>
      </c>
      <c r="HN75" t="s">
        <v>56</v>
      </c>
      <c r="HO75" t="s">
        <v>57</v>
      </c>
      <c r="HP75" t="s">
        <v>54</v>
      </c>
      <c r="HQ75" t="s">
        <v>54</v>
      </c>
      <c r="HS75">
        <v>0</v>
      </c>
      <c r="IK75">
        <v>0</v>
      </c>
    </row>
    <row r="76" spans="1:245" x14ac:dyDescent="0.2">
      <c r="A76">
        <v>18</v>
      </c>
      <c r="B76">
        <v>1</v>
      </c>
      <c r="C76">
        <v>120</v>
      </c>
      <c r="E76" t="s">
        <v>191</v>
      </c>
      <c r="F76" t="s">
        <v>59</v>
      </c>
      <c r="G76" t="s">
        <v>60</v>
      </c>
      <c r="H76" t="str">
        <f>'1.Ведомость'!C77</f>
        <v>м3</v>
      </c>
      <c r="I76">
        <f>I74*J76</f>
        <v>-1.09548</v>
      </c>
      <c r="J76">
        <v>-3.06</v>
      </c>
      <c r="K76">
        <v>-3.06</v>
      </c>
      <c r="O76">
        <f t="shared" si="97"/>
        <v>-652</v>
      </c>
      <c r="P76">
        <f t="shared" si="98"/>
        <v>-652</v>
      </c>
      <c r="Q76">
        <f t="shared" si="99"/>
        <v>0</v>
      </c>
      <c r="R76">
        <f t="shared" si="100"/>
        <v>0</v>
      </c>
      <c r="S76">
        <f t="shared" si="101"/>
        <v>0</v>
      </c>
      <c r="T76">
        <f t="shared" si="102"/>
        <v>0</v>
      </c>
      <c r="U76">
        <f t="shared" si="103"/>
        <v>0</v>
      </c>
      <c r="V76">
        <f t="shared" si="104"/>
        <v>0</v>
      </c>
      <c r="W76">
        <f t="shared" si="105"/>
        <v>0</v>
      </c>
      <c r="X76">
        <f t="shared" si="106"/>
        <v>0</v>
      </c>
      <c r="Y76">
        <f t="shared" si="107"/>
        <v>0</v>
      </c>
      <c r="AA76">
        <v>92818266</v>
      </c>
      <c r="AB76">
        <f t="shared" si="108"/>
        <v>59.99</v>
      </c>
      <c r="AC76">
        <f t="shared" si="109"/>
        <v>59.99</v>
      </c>
      <c r="AD76">
        <f t="shared" si="110"/>
        <v>0</v>
      </c>
      <c r="AE76">
        <f t="shared" si="134"/>
        <v>0</v>
      </c>
      <c r="AF76">
        <f>ROUND((EV76),2)</f>
        <v>0</v>
      </c>
      <c r="AG76">
        <f t="shared" si="112"/>
        <v>0</v>
      </c>
      <c r="AH76">
        <f>(EW76)</f>
        <v>0</v>
      </c>
      <c r="AI76">
        <f t="shared" si="135"/>
        <v>0</v>
      </c>
      <c r="AJ76">
        <f t="shared" si="114"/>
        <v>0</v>
      </c>
      <c r="AK76">
        <v>59.99</v>
      </c>
      <c r="AL76">
        <v>59.99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109</v>
      </c>
      <c r="AU76">
        <v>57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9.92</v>
      </c>
      <c r="BD76" t="s">
        <v>6</v>
      </c>
      <c r="BE76" t="s">
        <v>6</v>
      </c>
      <c r="BF76" t="s">
        <v>6</v>
      </c>
      <c r="BG76" t="s">
        <v>6</v>
      </c>
      <c r="BH76">
        <v>3</v>
      </c>
      <c r="BI76">
        <v>1</v>
      </c>
      <c r="BJ76" t="s">
        <v>61</v>
      </c>
      <c r="BM76">
        <v>12001</v>
      </c>
      <c r="BN76">
        <v>0</v>
      </c>
      <c r="BO76" t="s">
        <v>6</v>
      </c>
      <c r="BP76">
        <v>0</v>
      </c>
      <c r="BQ76">
        <v>2</v>
      </c>
      <c r="BR76">
        <v>1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109</v>
      </c>
      <c r="CA76">
        <v>57</v>
      </c>
      <c r="CB76" t="s">
        <v>6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115"/>
        <v>-652</v>
      </c>
      <c r="CQ76">
        <f t="shared" si="116"/>
        <v>595.10080000000005</v>
      </c>
      <c r="CR76">
        <f t="shared" si="117"/>
        <v>0</v>
      </c>
      <c r="CS76">
        <f t="shared" si="118"/>
        <v>0</v>
      </c>
      <c r="CT76">
        <f t="shared" si="119"/>
        <v>0</v>
      </c>
      <c r="CU76">
        <f t="shared" si="120"/>
        <v>0</v>
      </c>
      <c r="CV76">
        <f t="shared" si="121"/>
        <v>0</v>
      </c>
      <c r="CW76">
        <f t="shared" si="122"/>
        <v>0</v>
      </c>
      <c r="CX76">
        <f t="shared" si="123"/>
        <v>0</v>
      </c>
      <c r="CY76">
        <f t="shared" si="124"/>
        <v>0</v>
      </c>
      <c r="CZ76">
        <f t="shared" si="125"/>
        <v>0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1007</v>
      </c>
      <c r="DV76" t="s">
        <v>52</v>
      </c>
      <c r="DW76" t="s">
        <v>52</v>
      </c>
      <c r="DX76">
        <v>1</v>
      </c>
      <c r="DZ76" t="s">
        <v>6</v>
      </c>
      <c r="EA76" t="s">
        <v>6</v>
      </c>
      <c r="EB76" t="s">
        <v>6</v>
      </c>
      <c r="EC76" t="s">
        <v>6</v>
      </c>
      <c r="EE76">
        <v>66696407</v>
      </c>
      <c r="EF76">
        <v>2</v>
      </c>
      <c r="EG76" t="s">
        <v>26</v>
      </c>
      <c r="EH76">
        <v>12</v>
      </c>
      <c r="EI76" t="s">
        <v>45</v>
      </c>
      <c r="EJ76">
        <v>1</v>
      </c>
      <c r="EK76">
        <v>12001</v>
      </c>
      <c r="EL76" t="s">
        <v>45</v>
      </c>
      <c r="EM76" t="s">
        <v>46</v>
      </c>
      <c r="EO76" t="s">
        <v>6</v>
      </c>
      <c r="EQ76">
        <v>32768</v>
      </c>
      <c r="ER76">
        <v>59.99</v>
      </c>
      <c r="ES76">
        <v>59.99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v>0</v>
      </c>
      <c r="FS76">
        <v>0</v>
      </c>
      <c r="FX76">
        <v>109</v>
      </c>
      <c r="FY76">
        <v>57</v>
      </c>
      <c r="GA76" t="s">
        <v>6</v>
      </c>
      <c r="GD76">
        <v>1</v>
      </c>
      <c r="GF76">
        <v>458429195</v>
      </c>
      <c r="GG76">
        <v>2</v>
      </c>
      <c r="GH76">
        <v>1</v>
      </c>
      <c r="GI76">
        <v>4</v>
      </c>
      <c r="GJ76">
        <v>0</v>
      </c>
      <c r="GK76">
        <v>0</v>
      </c>
      <c r="GL76">
        <f t="shared" si="126"/>
        <v>0</v>
      </c>
      <c r="GM76">
        <f t="shared" si="127"/>
        <v>-652</v>
      </c>
      <c r="GN76">
        <f t="shared" si="128"/>
        <v>-652</v>
      </c>
      <c r="GO76">
        <f t="shared" si="129"/>
        <v>0</v>
      </c>
      <c r="GP76">
        <f t="shared" si="130"/>
        <v>0</v>
      </c>
      <c r="GR76">
        <v>0</v>
      </c>
      <c r="GS76">
        <v>3</v>
      </c>
      <c r="GT76">
        <v>0</v>
      </c>
      <c r="GU76" t="s">
        <v>6</v>
      </c>
      <c r="GV76">
        <f t="shared" si="131"/>
        <v>0</v>
      </c>
      <c r="GW76">
        <v>1</v>
      </c>
      <c r="GX76">
        <f t="shared" si="132"/>
        <v>0</v>
      </c>
      <c r="HA76">
        <v>0</v>
      </c>
      <c r="HB76">
        <v>0</v>
      </c>
      <c r="HC76">
        <f t="shared" si="133"/>
        <v>0</v>
      </c>
      <c r="HE76" t="s">
        <v>6</v>
      </c>
      <c r="HF76" t="s">
        <v>6</v>
      </c>
      <c r="HM76" t="s">
        <v>6</v>
      </c>
      <c r="HN76" t="s">
        <v>47</v>
      </c>
      <c r="HO76" t="s">
        <v>48</v>
      </c>
      <c r="HP76" t="s">
        <v>45</v>
      </c>
      <c r="HQ76" t="s">
        <v>45</v>
      </c>
      <c r="HS76">
        <v>0</v>
      </c>
      <c r="IK76">
        <v>0</v>
      </c>
    </row>
    <row r="77" spans="1:245" x14ac:dyDescent="0.2">
      <c r="A77">
        <v>17</v>
      </c>
      <c r="B77">
        <v>1</v>
      </c>
      <c r="C77">
        <f>ROW(SmtRes!A128)</f>
        <v>128</v>
      </c>
      <c r="D77">
        <f>ROW(EtalonRes!A122)</f>
        <v>122</v>
      </c>
      <c r="E77" t="s">
        <v>192</v>
      </c>
      <c r="F77" t="s">
        <v>63</v>
      </c>
      <c r="G77" t="s">
        <v>193</v>
      </c>
      <c r="H77" t="s">
        <v>52</v>
      </c>
      <c r="I77">
        <v>2.5</v>
      </c>
      <c r="J77">
        <v>0</v>
      </c>
      <c r="K77">
        <v>2.5</v>
      </c>
      <c r="O77">
        <f t="shared" si="97"/>
        <v>5990</v>
      </c>
      <c r="P77">
        <f t="shared" si="98"/>
        <v>485</v>
      </c>
      <c r="Q77">
        <f t="shared" si="99"/>
        <v>1012</v>
      </c>
      <c r="R77">
        <f t="shared" si="100"/>
        <v>366</v>
      </c>
      <c r="S77">
        <f t="shared" si="101"/>
        <v>4493</v>
      </c>
      <c r="T77">
        <f t="shared" si="102"/>
        <v>0</v>
      </c>
      <c r="U77">
        <f t="shared" si="103"/>
        <v>12.84085</v>
      </c>
      <c r="V77">
        <f t="shared" si="104"/>
        <v>0.72499999999999998</v>
      </c>
      <c r="W77">
        <f t="shared" si="105"/>
        <v>0</v>
      </c>
      <c r="X77">
        <f t="shared" si="106"/>
        <v>5296</v>
      </c>
      <c r="Y77">
        <f t="shared" si="107"/>
        <v>2770</v>
      </c>
      <c r="AA77">
        <v>92818266</v>
      </c>
      <c r="AB77">
        <f t="shared" si="108"/>
        <v>85.35</v>
      </c>
      <c r="AC77">
        <f t="shared" si="109"/>
        <v>19.54</v>
      </c>
      <c r="AD77">
        <f t="shared" si="110"/>
        <v>25.74</v>
      </c>
      <c r="AE77">
        <f t="shared" si="134"/>
        <v>3.26</v>
      </c>
      <c r="AF77">
        <f>ROUND(((EV77*ROUND(1.262,7))),2)</f>
        <v>40.07</v>
      </c>
      <c r="AG77">
        <f t="shared" si="112"/>
        <v>0</v>
      </c>
      <c r="AH77">
        <f>((EW77*ROUND(1.262,7)))</f>
        <v>5.1363400000000006</v>
      </c>
      <c r="AI77">
        <f t="shared" si="135"/>
        <v>0.28999999999999998</v>
      </c>
      <c r="AJ77">
        <f t="shared" si="114"/>
        <v>0</v>
      </c>
      <c r="AK77">
        <v>77.03</v>
      </c>
      <c r="AL77">
        <v>19.54</v>
      </c>
      <c r="AM77">
        <v>25.74</v>
      </c>
      <c r="AN77">
        <v>3.26</v>
      </c>
      <c r="AO77">
        <v>31.75</v>
      </c>
      <c r="AP77">
        <v>0</v>
      </c>
      <c r="AQ77">
        <v>4.07</v>
      </c>
      <c r="AR77">
        <v>0.28999999999999998</v>
      </c>
      <c r="AS77">
        <v>0</v>
      </c>
      <c r="AT77">
        <v>109</v>
      </c>
      <c r="AU77">
        <v>57</v>
      </c>
      <c r="AV77">
        <v>1</v>
      </c>
      <c r="AW77">
        <v>1</v>
      </c>
      <c r="AZ77">
        <v>1</v>
      </c>
      <c r="BA77">
        <v>44.85</v>
      </c>
      <c r="BB77">
        <v>15.72</v>
      </c>
      <c r="BC77">
        <v>9.92</v>
      </c>
      <c r="BD77" t="s">
        <v>6</v>
      </c>
      <c r="BE77" t="s">
        <v>6</v>
      </c>
      <c r="BF77" t="s">
        <v>6</v>
      </c>
      <c r="BG77" t="s">
        <v>6</v>
      </c>
      <c r="BH77">
        <v>0</v>
      </c>
      <c r="BI77">
        <v>1</v>
      </c>
      <c r="BJ77" t="s">
        <v>65</v>
      </c>
      <c r="BM77">
        <v>12001</v>
      </c>
      <c r="BN77">
        <v>0</v>
      </c>
      <c r="BO77" t="s">
        <v>6</v>
      </c>
      <c r="BP77">
        <v>0</v>
      </c>
      <c r="BQ77">
        <v>2</v>
      </c>
      <c r="BR77">
        <v>0</v>
      </c>
      <c r="BS77">
        <v>44.85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109</v>
      </c>
      <c r="CA77">
        <v>57</v>
      </c>
      <c r="CB77" t="s">
        <v>6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115"/>
        <v>5990</v>
      </c>
      <c r="CQ77">
        <f t="shared" si="116"/>
        <v>193.83679999999998</v>
      </c>
      <c r="CR77">
        <f t="shared" si="117"/>
        <v>404.63279999999997</v>
      </c>
      <c r="CS77">
        <f t="shared" si="118"/>
        <v>146.21099999999998</v>
      </c>
      <c r="CT77">
        <f t="shared" si="119"/>
        <v>1797.1395</v>
      </c>
      <c r="CU77">
        <f t="shared" si="120"/>
        <v>0</v>
      </c>
      <c r="CV77">
        <f t="shared" si="121"/>
        <v>5.1363400000000006</v>
      </c>
      <c r="CW77">
        <f t="shared" si="122"/>
        <v>0.28999999999999998</v>
      </c>
      <c r="CX77">
        <f t="shared" si="123"/>
        <v>0</v>
      </c>
      <c r="CY77">
        <f t="shared" si="124"/>
        <v>5296.31</v>
      </c>
      <c r="CZ77">
        <f t="shared" si="125"/>
        <v>2769.63</v>
      </c>
      <c r="DC77" t="s">
        <v>6</v>
      </c>
      <c r="DD77" t="s">
        <v>6</v>
      </c>
      <c r="DE77" t="s">
        <v>6</v>
      </c>
      <c r="DF77" t="s">
        <v>6</v>
      </c>
      <c r="DG77" t="s">
        <v>189</v>
      </c>
      <c r="DH77" t="s">
        <v>6</v>
      </c>
      <c r="DI77" t="s">
        <v>189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1007</v>
      </c>
      <c r="DV77" t="s">
        <v>52</v>
      </c>
      <c r="DW77" t="s">
        <v>52</v>
      </c>
      <c r="DX77">
        <v>1</v>
      </c>
      <c r="DZ77" t="s">
        <v>6</v>
      </c>
      <c r="EA77" t="s">
        <v>6</v>
      </c>
      <c r="EB77" t="s">
        <v>6</v>
      </c>
      <c r="EC77" t="s">
        <v>6</v>
      </c>
      <c r="EE77">
        <v>66696407</v>
      </c>
      <c r="EF77">
        <v>2</v>
      </c>
      <c r="EG77" t="s">
        <v>26</v>
      </c>
      <c r="EH77">
        <v>12</v>
      </c>
      <c r="EI77" t="s">
        <v>45</v>
      </c>
      <c r="EJ77">
        <v>1</v>
      </c>
      <c r="EK77">
        <v>12001</v>
      </c>
      <c r="EL77" t="s">
        <v>45</v>
      </c>
      <c r="EM77" t="s">
        <v>46</v>
      </c>
      <c r="EO77" t="s">
        <v>6</v>
      </c>
      <c r="EQ77">
        <v>131072</v>
      </c>
      <c r="ER77">
        <v>77.03</v>
      </c>
      <c r="ES77">
        <v>19.54</v>
      </c>
      <c r="ET77">
        <v>25.74</v>
      </c>
      <c r="EU77">
        <v>3.26</v>
      </c>
      <c r="EV77">
        <v>31.75</v>
      </c>
      <c r="EW77">
        <v>4.07</v>
      </c>
      <c r="EX77">
        <v>0.28999999999999998</v>
      </c>
      <c r="EY77">
        <v>0</v>
      </c>
      <c r="FQ77">
        <v>0</v>
      </c>
      <c r="FR77">
        <v>0</v>
      </c>
      <c r="FS77">
        <v>0</v>
      </c>
      <c r="FX77">
        <v>109</v>
      </c>
      <c r="FY77">
        <v>57</v>
      </c>
      <c r="GA77" t="s">
        <v>6</v>
      </c>
      <c r="GD77">
        <v>1</v>
      </c>
      <c r="GF77">
        <v>-728393422</v>
      </c>
      <c r="GG77">
        <v>2</v>
      </c>
      <c r="GH77">
        <v>1</v>
      </c>
      <c r="GI77">
        <v>4</v>
      </c>
      <c r="GJ77">
        <v>0</v>
      </c>
      <c r="GK77">
        <v>0</v>
      </c>
      <c r="GL77">
        <f t="shared" si="126"/>
        <v>0</v>
      </c>
      <c r="GM77">
        <f t="shared" si="127"/>
        <v>14056</v>
      </c>
      <c r="GN77">
        <f t="shared" si="128"/>
        <v>14056</v>
      </c>
      <c r="GO77">
        <f t="shared" si="129"/>
        <v>0</v>
      </c>
      <c r="GP77">
        <f t="shared" si="130"/>
        <v>0</v>
      </c>
      <c r="GR77">
        <v>0</v>
      </c>
      <c r="GS77">
        <v>3</v>
      </c>
      <c r="GT77">
        <v>0</v>
      </c>
      <c r="GU77" t="s">
        <v>6</v>
      </c>
      <c r="GV77">
        <f t="shared" si="131"/>
        <v>0</v>
      </c>
      <c r="GW77">
        <v>1</v>
      </c>
      <c r="GX77">
        <f t="shared" si="132"/>
        <v>0</v>
      </c>
      <c r="HA77">
        <v>0</v>
      </c>
      <c r="HB77">
        <v>0</v>
      </c>
      <c r="HC77">
        <f t="shared" si="133"/>
        <v>0</v>
      </c>
      <c r="HE77" t="s">
        <v>6</v>
      </c>
      <c r="HF77" t="s">
        <v>6</v>
      </c>
      <c r="HM77" t="s">
        <v>6</v>
      </c>
      <c r="HN77" t="s">
        <v>47</v>
      </c>
      <c r="HO77" t="s">
        <v>48</v>
      </c>
      <c r="HP77" t="s">
        <v>45</v>
      </c>
      <c r="HQ77" t="s">
        <v>45</v>
      </c>
      <c r="HS77">
        <v>0</v>
      </c>
      <c r="IK77">
        <v>0</v>
      </c>
    </row>
    <row r="78" spans="1:245" x14ac:dyDescent="0.2">
      <c r="A78">
        <v>18</v>
      </c>
      <c r="B78">
        <v>1</v>
      </c>
      <c r="C78">
        <v>128</v>
      </c>
      <c r="E78" t="s">
        <v>194</v>
      </c>
      <c r="F78" t="s">
        <v>67</v>
      </c>
      <c r="G78" t="s">
        <v>68</v>
      </c>
      <c r="H78" t="str">
        <f>'1.Ведомость'!C79</f>
        <v>м3</v>
      </c>
      <c r="I78">
        <f>I77*J78</f>
        <v>2.6</v>
      </c>
      <c r="J78">
        <v>1.04</v>
      </c>
      <c r="K78">
        <v>1.04</v>
      </c>
      <c r="O78">
        <f t="shared" si="97"/>
        <v>15758</v>
      </c>
      <c r="P78">
        <f t="shared" si="98"/>
        <v>15758</v>
      </c>
      <c r="Q78">
        <f t="shared" si="99"/>
        <v>0</v>
      </c>
      <c r="R78">
        <f t="shared" si="100"/>
        <v>0</v>
      </c>
      <c r="S78">
        <f t="shared" si="101"/>
        <v>0</v>
      </c>
      <c r="T78">
        <f t="shared" si="102"/>
        <v>0</v>
      </c>
      <c r="U78">
        <f t="shared" si="103"/>
        <v>0</v>
      </c>
      <c r="V78">
        <f t="shared" si="104"/>
        <v>0</v>
      </c>
      <c r="W78">
        <f t="shared" si="105"/>
        <v>0</v>
      </c>
      <c r="X78">
        <f t="shared" si="106"/>
        <v>0</v>
      </c>
      <c r="Y78">
        <f t="shared" si="107"/>
        <v>0</v>
      </c>
      <c r="AA78">
        <v>92818266</v>
      </c>
      <c r="AB78">
        <f t="shared" si="108"/>
        <v>610.96</v>
      </c>
      <c r="AC78">
        <f t="shared" si="109"/>
        <v>610.96</v>
      </c>
      <c r="AD78">
        <f t="shared" si="110"/>
        <v>0</v>
      </c>
      <c r="AE78">
        <f t="shared" si="134"/>
        <v>0</v>
      </c>
      <c r="AF78">
        <f>ROUND((EV78),2)</f>
        <v>0</v>
      </c>
      <c r="AG78">
        <f t="shared" si="112"/>
        <v>0</v>
      </c>
      <c r="AH78">
        <f>(EW78)</f>
        <v>0</v>
      </c>
      <c r="AI78">
        <f t="shared" si="135"/>
        <v>0</v>
      </c>
      <c r="AJ78">
        <f t="shared" si="114"/>
        <v>0</v>
      </c>
      <c r="AK78">
        <v>610.96</v>
      </c>
      <c r="AL78">
        <v>610.96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109</v>
      </c>
      <c r="AU78">
        <v>57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9.92</v>
      </c>
      <c r="BD78" t="s">
        <v>6</v>
      </c>
      <c r="BE78" t="s">
        <v>6</v>
      </c>
      <c r="BF78" t="s">
        <v>6</v>
      </c>
      <c r="BG78" t="s">
        <v>6</v>
      </c>
      <c r="BH78">
        <v>3</v>
      </c>
      <c r="BI78">
        <v>1</v>
      </c>
      <c r="BJ78" t="s">
        <v>69</v>
      </c>
      <c r="BM78">
        <v>12001</v>
      </c>
      <c r="BN78">
        <v>0</v>
      </c>
      <c r="BO78" t="s">
        <v>6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109</v>
      </c>
      <c r="CA78">
        <v>57</v>
      </c>
      <c r="CB78" t="s">
        <v>6</v>
      </c>
      <c r="CE78">
        <v>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115"/>
        <v>15758</v>
      </c>
      <c r="CQ78">
        <f t="shared" si="116"/>
        <v>6060.7232000000004</v>
      </c>
      <c r="CR78">
        <f t="shared" si="117"/>
        <v>0</v>
      </c>
      <c r="CS78">
        <f t="shared" si="118"/>
        <v>0</v>
      </c>
      <c r="CT78">
        <f t="shared" si="119"/>
        <v>0</v>
      </c>
      <c r="CU78">
        <f t="shared" si="120"/>
        <v>0</v>
      </c>
      <c r="CV78">
        <f t="shared" si="121"/>
        <v>0</v>
      </c>
      <c r="CW78">
        <f t="shared" si="122"/>
        <v>0</v>
      </c>
      <c r="CX78">
        <f t="shared" si="123"/>
        <v>0</v>
      </c>
      <c r="CY78">
        <f t="shared" si="124"/>
        <v>0</v>
      </c>
      <c r="CZ78">
        <f t="shared" si="125"/>
        <v>0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1007</v>
      </c>
      <c r="DV78" t="s">
        <v>52</v>
      </c>
      <c r="DW78" t="s">
        <v>52</v>
      </c>
      <c r="DX78">
        <v>1</v>
      </c>
      <c r="DZ78" t="s">
        <v>6</v>
      </c>
      <c r="EA78" t="s">
        <v>6</v>
      </c>
      <c r="EB78" t="s">
        <v>6</v>
      </c>
      <c r="EC78" t="s">
        <v>6</v>
      </c>
      <c r="EE78">
        <v>66696407</v>
      </c>
      <c r="EF78">
        <v>2</v>
      </c>
      <c r="EG78" t="s">
        <v>26</v>
      </c>
      <c r="EH78">
        <v>12</v>
      </c>
      <c r="EI78" t="s">
        <v>45</v>
      </c>
      <c r="EJ78">
        <v>1</v>
      </c>
      <c r="EK78">
        <v>12001</v>
      </c>
      <c r="EL78" t="s">
        <v>45</v>
      </c>
      <c r="EM78" t="s">
        <v>46</v>
      </c>
      <c r="EO78" t="s">
        <v>6</v>
      </c>
      <c r="EQ78">
        <v>0</v>
      </c>
      <c r="ER78">
        <v>610.96</v>
      </c>
      <c r="ES78">
        <v>610.96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v>0</v>
      </c>
      <c r="FS78">
        <v>0</v>
      </c>
      <c r="FX78">
        <v>109</v>
      </c>
      <c r="FY78">
        <v>57</v>
      </c>
      <c r="GA78" t="s">
        <v>6</v>
      </c>
      <c r="GD78">
        <v>1</v>
      </c>
      <c r="GF78">
        <v>320002268</v>
      </c>
      <c r="GG78">
        <v>2</v>
      </c>
      <c r="GH78">
        <v>1</v>
      </c>
      <c r="GI78">
        <v>4</v>
      </c>
      <c r="GJ78">
        <v>0</v>
      </c>
      <c r="GK78">
        <v>0</v>
      </c>
      <c r="GL78">
        <f t="shared" si="126"/>
        <v>0</v>
      </c>
      <c r="GM78">
        <f t="shared" si="127"/>
        <v>15758</v>
      </c>
      <c r="GN78">
        <f t="shared" si="128"/>
        <v>15758</v>
      </c>
      <c r="GO78">
        <f t="shared" si="129"/>
        <v>0</v>
      </c>
      <c r="GP78">
        <f t="shared" si="130"/>
        <v>0</v>
      </c>
      <c r="GR78">
        <v>0</v>
      </c>
      <c r="GS78">
        <v>3</v>
      </c>
      <c r="GT78">
        <v>0</v>
      </c>
      <c r="GU78" t="s">
        <v>6</v>
      </c>
      <c r="GV78">
        <f t="shared" si="131"/>
        <v>0</v>
      </c>
      <c r="GW78">
        <v>1</v>
      </c>
      <c r="GX78">
        <f t="shared" si="132"/>
        <v>0</v>
      </c>
      <c r="HA78">
        <v>0</v>
      </c>
      <c r="HB78">
        <v>0</v>
      </c>
      <c r="HC78">
        <f t="shared" si="133"/>
        <v>0</v>
      </c>
      <c r="HE78" t="s">
        <v>6</v>
      </c>
      <c r="HF78" t="s">
        <v>6</v>
      </c>
      <c r="HM78" t="s">
        <v>6</v>
      </c>
      <c r="HN78" t="s">
        <v>47</v>
      </c>
      <c r="HO78" t="s">
        <v>48</v>
      </c>
      <c r="HP78" t="s">
        <v>45</v>
      </c>
      <c r="HQ78" t="s">
        <v>45</v>
      </c>
      <c r="HS78">
        <v>0</v>
      </c>
      <c r="IK78">
        <v>0</v>
      </c>
    </row>
    <row r="79" spans="1:245" x14ac:dyDescent="0.2">
      <c r="A79">
        <v>18</v>
      </c>
      <c r="B79">
        <v>1</v>
      </c>
      <c r="C79">
        <v>127</v>
      </c>
      <c r="E79" t="s">
        <v>195</v>
      </c>
      <c r="F79" t="s">
        <v>59</v>
      </c>
      <c r="G79" t="s">
        <v>60</v>
      </c>
      <c r="H79" t="str">
        <f>'1.Ведомость'!C80</f>
        <v>м3</v>
      </c>
      <c r="I79">
        <f>I77*J79</f>
        <v>-0.77500000000000002</v>
      </c>
      <c r="J79">
        <v>-0.31</v>
      </c>
      <c r="K79">
        <v>-0.31</v>
      </c>
      <c r="O79">
        <f t="shared" si="97"/>
        <v>-461</v>
      </c>
      <c r="P79">
        <f t="shared" si="98"/>
        <v>-461</v>
      </c>
      <c r="Q79">
        <f t="shared" si="99"/>
        <v>0</v>
      </c>
      <c r="R79">
        <f t="shared" si="100"/>
        <v>0</v>
      </c>
      <c r="S79">
        <f t="shared" si="101"/>
        <v>0</v>
      </c>
      <c r="T79">
        <f t="shared" si="102"/>
        <v>0</v>
      </c>
      <c r="U79">
        <f t="shared" si="103"/>
        <v>0</v>
      </c>
      <c r="V79">
        <f t="shared" si="104"/>
        <v>0</v>
      </c>
      <c r="W79">
        <f t="shared" si="105"/>
        <v>0</v>
      </c>
      <c r="X79">
        <f t="shared" si="106"/>
        <v>0</v>
      </c>
      <c r="Y79">
        <f t="shared" si="107"/>
        <v>0</v>
      </c>
      <c r="AA79">
        <v>92818266</v>
      </c>
      <c r="AB79">
        <f t="shared" si="108"/>
        <v>59.99</v>
      </c>
      <c r="AC79">
        <f t="shared" si="109"/>
        <v>59.99</v>
      </c>
      <c r="AD79">
        <f t="shared" si="110"/>
        <v>0</v>
      </c>
      <c r="AE79">
        <f t="shared" si="134"/>
        <v>0</v>
      </c>
      <c r="AF79">
        <f>ROUND((EV79),2)</f>
        <v>0</v>
      </c>
      <c r="AG79">
        <f t="shared" si="112"/>
        <v>0</v>
      </c>
      <c r="AH79">
        <f>(EW79)</f>
        <v>0</v>
      </c>
      <c r="AI79">
        <f t="shared" si="135"/>
        <v>0</v>
      </c>
      <c r="AJ79">
        <f t="shared" si="114"/>
        <v>0</v>
      </c>
      <c r="AK79">
        <v>59.99</v>
      </c>
      <c r="AL79">
        <v>59.99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109</v>
      </c>
      <c r="AU79">
        <v>57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9.92</v>
      </c>
      <c r="BD79" t="s">
        <v>6</v>
      </c>
      <c r="BE79" t="s">
        <v>6</v>
      </c>
      <c r="BF79" t="s">
        <v>6</v>
      </c>
      <c r="BG79" t="s">
        <v>6</v>
      </c>
      <c r="BH79">
        <v>3</v>
      </c>
      <c r="BI79">
        <v>1</v>
      </c>
      <c r="BJ79" t="s">
        <v>61</v>
      </c>
      <c r="BM79">
        <v>12001</v>
      </c>
      <c r="BN79">
        <v>0</v>
      </c>
      <c r="BO79" t="s">
        <v>6</v>
      </c>
      <c r="BP79">
        <v>0</v>
      </c>
      <c r="BQ79">
        <v>2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109</v>
      </c>
      <c r="CA79">
        <v>57</v>
      </c>
      <c r="CB79" t="s">
        <v>6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115"/>
        <v>-461</v>
      </c>
      <c r="CQ79">
        <f t="shared" si="116"/>
        <v>595.10080000000005</v>
      </c>
      <c r="CR79">
        <f t="shared" si="117"/>
        <v>0</v>
      </c>
      <c r="CS79">
        <f t="shared" si="118"/>
        <v>0</v>
      </c>
      <c r="CT79">
        <f t="shared" si="119"/>
        <v>0</v>
      </c>
      <c r="CU79">
        <f t="shared" si="120"/>
        <v>0</v>
      </c>
      <c r="CV79">
        <f t="shared" si="121"/>
        <v>0</v>
      </c>
      <c r="CW79">
        <f t="shared" si="122"/>
        <v>0</v>
      </c>
      <c r="CX79">
        <f t="shared" si="123"/>
        <v>0</v>
      </c>
      <c r="CY79">
        <f t="shared" si="124"/>
        <v>0</v>
      </c>
      <c r="CZ79">
        <f t="shared" si="125"/>
        <v>0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1007</v>
      </c>
      <c r="DV79" t="s">
        <v>52</v>
      </c>
      <c r="DW79" t="s">
        <v>52</v>
      </c>
      <c r="DX79">
        <v>1</v>
      </c>
      <c r="DZ79" t="s">
        <v>6</v>
      </c>
      <c r="EA79" t="s">
        <v>6</v>
      </c>
      <c r="EB79" t="s">
        <v>6</v>
      </c>
      <c r="EC79" t="s">
        <v>6</v>
      </c>
      <c r="EE79">
        <v>66696407</v>
      </c>
      <c r="EF79">
        <v>2</v>
      </c>
      <c r="EG79" t="s">
        <v>26</v>
      </c>
      <c r="EH79">
        <v>12</v>
      </c>
      <c r="EI79" t="s">
        <v>45</v>
      </c>
      <c r="EJ79">
        <v>1</v>
      </c>
      <c r="EK79">
        <v>12001</v>
      </c>
      <c r="EL79" t="s">
        <v>45</v>
      </c>
      <c r="EM79" t="s">
        <v>46</v>
      </c>
      <c r="EO79" t="s">
        <v>6</v>
      </c>
      <c r="EQ79">
        <v>32768</v>
      </c>
      <c r="ER79">
        <v>59.99</v>
      </c>
      <c r="ES79">
        <v>59.99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109</v>
      </c>
      <c r="FY79">
        <v>57</v>
      </c>
      <c r="GA79" t="s">
        <v>6</v>
      </c>
      <c r="GD79">
        <v>1</v>
      </c>
      <c r="GF79">
        <v>458429195</v>
      </c>
      <c r="GG79">
        <v>2</v>
      </c>
      <c r="GH79">
        <v>1</v>
      </c>
      <c r="GI79">
        <v>4</v>
      </c>
      <c r="GJ79">
        <v>0</v>
      </c>
      <c r="GK79">
        <v>0</v>
      </c>
      <c r="GL79">
        <f t="shared" si="126"/>
        <v>0</v>
      </c>
      <c r="GM79">
        <f t="shared" si="127"/>
        <v>-461</v>
      </c>
      <c r="GN79">
        <f t="shared" si="128"/>
        <v>-461</v>
      </c>
      <c r="GO79">
        <f t="shared" si="129"/>
        <v>0</v>
      </c>
      <c r="GP79">
        <f t="shared" si="130"/>
        <v>0</v>
      </c>
      <c r="GR79">
        <v>0</v>
      </c>
      <c r="GS79">
        <v>3</v>
      </c>
      <c r="GT79">
        <v>0</v>
      </c>
      <c r="GU79" t="s">
        <v>6</v>
      </c>
      <c r="GV79">
        <f t="shared" si="131"/>
        <v>0</v>
      </c>
      <c r="GW79">
        <v>1</v>
      </c>
      <c r="GX79">
        <f t="shared" si="132"/>
        <v>0</v>
      </c>
      <c r="HA79">
        <v>0</v>
      </c>
      <c r="HB79">
        <v>0</v>
      </c>
      <c r="HC79">
        <f t="shared" si="133"/>
        <v>0</v>
      </c>
      <c r="HE79" t="s">
        <v>6</v>
      </c>
      <c r="HF79" t="s">
        <v>6</v>
      </c>
      <c r="HM79" t="s">
        <v>6</v>
      </c>
      <c r="HN79" t="s">
        <v>47</v>
      </c>
      <c r="HO79" t="s">
        <v>48</v>
      </c>
      <c r="HP79" t="s">
        <v>45</v>
      </c>
      <c r="HQ79" t="s">
        <v>45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ROW(SmtRes!A136)</f>
        <v>136</v>
      </c>
      <c r="D80">
        <f>ROW(EtalonRes!A130)</f>
        <v>130</v>
      </c>
      <c r="E80" t="s">
        <v>196</v>
      </c>
      <c r="F80" t="s">
        <v>72</v>
      </c>
      <c r="G80" t="s">
        <v>73</v>
      </c>
      <c r="H80" t="s">
        <v>24</v>
      </c>
      <c r="I80">
        <v>0.35799999999999998</v>
      </c>
      <c r="J80">
        <v>0</v>
      </c>
      <c r="K80">
        <v>0.35799999999999998</v>
      </c>
      <c r="O80">
        <f t="shared" si="97"/>
        <v>5453</v>
      </c>
      <c r="P80">
        <f t="shared" si="98"/>
        <v>130</v>
      </c>
      <c r="Q80">
        <f t="shared" si="99"/>
        <v>1069</v>
      </c>
      <c r="R80">
        <f t="shared" si="100"/>
        <v>351</v>
      </c>
      <c r="S80">
        <f t="shared" si="101"/>
        <v>4254</v>
      </c>
      <c r="T80">
        <f t="shared" si="102"/>
        <v>0</v>
      </c>
      <c r="U80">
        <f t="shared" si="103"/>
        <v>10.978642799999999</v>
      </c>
      <c r="V80">
        <f t="shared" si="104"/>
        <v>0.69452000000000003</v>
      </c>
      <c r="W80">
        <f t="shared" si="105"/>
        <v>0</v>
      </c>
      <c r="X80">
        <f t="shared" si="106"/>
        <v>5019</v>
      </c>
      <c r="Y80">
        <f t="shared" si="107"/>
        <v>2625</v>
      </c>
      <c r="AA80">
        <v>92818266</v>
      </c>
      <c r="AB80">
        <f t="shared" si="108"/>
        <v>491.56</v>
      </c>
      <c r="AC80">
        <f t="shared" si="109"/>
        <v>36.67</v>
      </c>
      <c r="AD80">
        <f t="shared" si="110"/>
        <v>189.93</v>
      </c>
      <c r="AE80">
        <f t="shared" si="134"/>
        <v>21.86</v>
      </c>
      <c r="AF80">
        <f>ROUND(((EV80*ROUND(1.262,7))),2)</f>
        <v>264.95999999999998</v>
      </c>
      <c r="AG80">
        <f t="shared" si="112"/>
        <v>0</v>
      </c>
      <c r="AH80">
        <f>((EW80*ROUND(1.262,7)))</f>
        <v>30.666600000000003</v>
      </c>
      <c r="AI80">
        <f t="shared" si="135"/>
        <v>1.94</v>
      </c>
      <c r="AJ80">
        <f t="shared" si="114"/>
        <v>0</v>
      </c>
      <c r="AK80">
        <v>436.55</v>
      </c>
      <c r="AL80">
        <v>36.67</v>
      </c>
      <c r="AM80">
        <v>189.93</v>
      </c>
      <c r="AN80">
        <v>21.86</v>
      </c>
      <c r="AO80">
        <v>209.95</v>
      </c>
      <c r="AP80">
        <v>0</v>
      </c>
      <c r="AQ80">
        <v>24.3</v>
      </c>
      <c r="AR80">
        <v>1.94</v>
      </c>
      <c r="AS80">
        <v>0</v>
      </c>
      <c r="AT80">
        <v>109</v>
      </c>
      <c r="AU80">
        <v>57</v>
      </c>
      <c r="AV80">
        <v>1</v>
      </c>
      <c r="AW80">
        <v>1</v>
      </c>
      <c r="AZ80">
        <v>1</v>
      </c>
      <c r="BA80">
        <v>44.85</v>
      </c>
      <c r="BB80">
        <v>15.72</v>
      </c>
      <c r="BC80">
        <v>9.92</v>
      </c>
      <c r="BD80" t="s">
        <v>6</v>
      </c>
      <c r="BE80" t="s">
        <v>6</v>
      </c>
      <c r="BF80" t="s">
        <v>6</v>
      </c>
      <c r="BG80" t="s">
        <v>6</v>
      </c>
      <c r="BH80">
        <v>0</v>
      </c>
      <c r="BI80">
        <v>1</v>
      </c>
      <c r="BJ80" t="s">
        <v>74</v>
      </c>
      <c r="BM80">
        <v>12001</v>
      </c>
      <c r="BN80">
        <v>0</v>
      </c>
      <c r="BO80" t="s">
        <v>6</v>
      </c>
      <c r="BP80">
        <v>0</v>
      </c>
      <c r="BQ80">
        <v>2</v>
      </c>
      <c r="BR80">
        <v>0</v>
      </c>
      <c r="BS80">
        <v>44.85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109</v>
      </c>
      <c r="CA80">
        <v>57</v>
      </c>
      <c r="CB80" t="s">
        <v>6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115"/>
        <v>5453</v>
      </c>
      <c r="CQ80">
        <f t="shared" si="116"/>
        <v>363.76640000000003</v>
      </c>
      <c r="CR80">
        <f t="shared" si="117"/>
        <v>2985.6996000000004</v>
      </c>
      <c r="CS80">
        <f t="shared" si="118"/>
        <v>980.42100000000005</v>
      </c>
      <c r="CT80">
        <f t="shared" si="119"/>
        <v>11883.456</v>
      </c>
      <c r="CU80">
        <f t="shared" si="120"/>
        <v>0</v>
      </c>
      <c r="CV80">
        <f t="shared" si="121"/>
        <v>30.666600000000003</v>
      </c>
      <c r="CW80">
        <f t="shared" si="122"/>
        <v>1.94</v>
      </c>
      <c r="CX80">
        <f t="shared" si="123"/>
        <v>0</v>
      </c>
      <c r="CY80">
        <f t="shared" si="124"/>
        <v>5019.45</v>
      </c>
      <c r="CZ80">
        <f t="shared" si="125"/>
        <v>2624.85</v>
      </c>
      <c r="DC80" t="s">
        <v>6</v>
      </c>
      <c r="DD80" t="s">
        <v>6</v>
      </c>
      <c r="DE80" t="s">
        <v>6</v>
      </c>
      <c r="DF80" t="s">
        <v>6</v>
      </c>
      <c r="DG80" t="s">
        <v>189</v>
      </c>
      <c r="DH80" t="s">
        <v>6</v>
      </c>
      <c r="DI80" t="s">
        <v>189</v>
      </c>
      <c r="DJ80" t="s">
        <v>6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1005</v>
      </c>
      <c r="DV80" t="s">
        <v>24</v>
      </c>
      <c r="DW80" t="s">
        <v>24</v>
      </c>
      <c r="DX80">
        <v>100</v>
      </c>
      <c r="DZ80" t="s">
        <v>6</v>
      </c>
      <c r="EA80" t="s">
        <v>6</v>
      </c>
      <c r="EB80" t="s">
        <v>6</v>
      </c>
      <c r="EC80" t="s">
        <v>6</v>
      </c>
      <c r="EE80">
        <v>66696407</v>
      </c>
      <c r="EF80">
        <v>2</v>
      </c>
      <c r="EG80" t="s">
        <v>26</v>
      </c>
      <c r="EH80">
        <v>12</v>
      </c>
      <c r="EI80" t="s">
        <v>45</v>
      </c>
      <c r="EJ80">
        <v>1</v>
      </c>
      <c r="EK80">
        <v>12001</v>
      </c>
      <c r="EL80" t="s">
        <v>45</v>
      </c>
      <c r="EM80" t="s">
        <v>46</v>
      </c>
      <c r="EO80" t="s">
        <v>6</v>
      </c>
      <c r="EQ80">
        <v>0</v>
      </c>
      <c r="ER80">
        <v>436.55</v>
      </c>
      <c r="ES80">
        <v>36.67</v>
      </c>
      <c r="ET80">
        <v>189.93</v>
      </c>
      <c r="EU80">
        <v>21.86</v>
      </c>
      <c r="EV80">
        <v>209.95</v>
      </c>
      <c r="EW80">
        <v>24.3</v>
      </c>
      <c r="EX80">
        <v>1.94</v>
      </c>
      <c r="EY80">
        <v>0</v>
      </c>
      <c r="FQ80">
        <v>0</v>
      </c>
      <c r="FR80">
        <v>0</v>
      </c>
      <c r="FS80">
        <v>0</v>
      </c>
      <c r="FX80">
        <v>109</v>
      </c>
      <c r="FY80">
        <v>57</v>
      </c>
      <c r="GA80" t="s">
        <v>6</v>
      </c>
      <c r="GD80">
        <v>1</v>
      </c>
      <c r="GF80">
        <v>118794489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 t="shared" si="126"/>
        <v>0</v>
      </c>
      <c r="GM80">
        <f t="shared" si="127"/>
        <v>13097</v>
      </c>
      <c r="GN80">
        <f t="shared" si="128"/>
        <v>13097</v>
      </c>
      <c r="GO80">
        <f t="shared" si="129"/>
        <v>0</v>
      </c>
      <c r="GP80">
        <f t="shared" si="130"/>
        <v>0</v>
      </c>
      <c r="GR80">
        <v>0</v>
      </c>
      <c r="GS80">
        <v>3</v>
      </c>
      <c r="GT80">
        <v>0</v>
      </c>
      <c r="GU80" t="s">
        <v>6</v>
      </c>
      <c r="GV80">
        <f t="shared" si="131"/>
        <v>0</v>
      </c>
      <c r="GW80">
        <v>1</v>
      </c>
      <c r="GX80">
        <f t="shared" si="132"/>
        <v>0</v>
      </c>
      <c r="HA80">
        <v>0</v>
      </c>
      <c r="HB80">
        <v>0</v>
      </c>
      <c r="HC80">
        <f t="shared" si="133"/>
        <v>0</v>
      </c>
      <c r="HE80" t="s">
        <v>6</v>
      </c>
      <c r="HF80" t="s">
        <v>6</v>
      </c>
      <c r="HM80" t="s">
        <v>6</v>
      </c>
      <c r="HN80" t="s">
        <v>47</v>
      </c>
      <c r="HO80" t="s">
        <v>48</v>
      </c>
      <c r="HP80" t="s">
        <v>45</v>
      </c>
      <c r="HQ80" t="s">
        <v>45</v>
      </c>
      <c r="HS80">
        <v>0</v>
      </c>
      <c r="IK80">
        <v>0</v>
      </c>
    </row>
    <row r="81" spans="1:245" x14ac:dyDescent="0.2">
      <c r="A81">
        <v>18</v>
      </c>
      <c r="B81">
        <v>1</v>
      </c>
      <c r="C81">
        <v>136</v>
      </c>
      <c r="E81" t="s">
        <v>197</v>
      </c>
      <c r="F81" t="s">
        <v>76</v>
      </c>
      <c r="G81" t="s">
        <v>77</v>
      </c>
      <c r="H81" t="str">
        <f>'1.Ведомость'!C82</f>
        <v>м3</v>
      </c>
      <c r="I81">
        <f>I80*J81</f>
        <v>0.54774</v>
      </c>
      <c r="J81">
        <v>1.53</v>
      </c>
      <c r="K81">
        <v>1.53</v>
      </c>
      <c r="O81">
        <f t="shared" si="97"/>
        <v>2931</v>
      </c>
      <c r="P81">
        <f t="shared" si="98"/>
        <v>2931</v>
      </c>
      <c r="Q81">
        <f t="shared" si="99"/>
        <v>0</v>
      </c>
      <c r="R81">
        <f t="shared" si="100"/>
        <v>0</v>
      </c>
      <c r="S81">
        <f t="shared" si="101"/>
        <v>0</v>
      </c>
      <c r="T81">
        <f t="shared" si="102"/>
        <v>0</v>
      </c>
      <c r="U81">
        <f t="shared" si="103"/>
        <v>0</v>
      </c>
      <c r="V81">
        <f t="shared" si="104"/>
        <v>0</v>
      </c>
      <c r="W81">
        <f t="shared" si="105"/>
        <v>0</v>
      </c>
      <c r="X81">
        <f t="shared" si="106"/>
        <v>0</v>
      </c>
      <c r="Y81">
        <f t="shared" si="107"/>
        <v>0</v>
      </c>
      <c r="AA81">
        <v>92818266</v>
      </c>
      <c r="AB81">
        <f t="shared" si="108"/>
        <v>5350.82</v>
      </c>
      <c r="AC81">
        <f t="shared" si="109"/>
        <v>5350.82</v>
      </c>
      <c r="AD81">
        <f t="shared" si="110"/>
        <v>0</v>
      </c>
      <c r="AE81">
        <f t="shared" si="134"/>
        <v>0</v>
      </c>
      <c r="AF81">
        <f>ROUND((EV81),2)</f>
        <v>0</v>
      </c>
      <c r="AG81">
        <f t="shared" si="112"/>
        <v>0</v>
      </c>
      <c r="AH81">
        <f>(EW81)</f>
        <v>0</v>
      </c>
      <c r="AI81">
        <f t="shared" si="135"/>
        <v>0</v>
      </c>
      <c r="AJ81">
        <f t="shared" si="114"/>
        <v>0</v>
      </c>
      <c r="AK81">
        <v>5350.82</v>
      </c>
      <c r="AL81">
        <v>5350.82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109</v>
      </c>
      <c r="AU81">
        <v>57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9.92</v>
      </c>
      <c r="BD81" t="s">
        <v>6</v>
      </c>
      <c r="BE81" t="s">
        <v>6</v>
      </c>
      <c r="BF81" t="s">
        <v>6</v>
      </c>
      <c r="BG81" t="s">
        <v>6</v>
      </c>
      <c r="BH81">
        <v>3</v>
      </c>
      <c r="BI81">
        <v>1</v>
      </c>
      <c r="BJ81" t="s">
        <v>6</v>
      </c>
      <c r="BM81">
        <v>12001</v>
      </c>
      <c r="BN81">
        <v>0</v>
      </c>
      <c r="BO81" t="s">
        <v>6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109</v>
      </c>
      <c r="CA81">
        <v>57</v>
      </c>
      <c r="CB81" t="s">
        <v>6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115"/>
        <v>2931</v>
      </c>
      <c r="CQ81">
        <f>AC81</f>
        <v>5350.82</v>
      </c>
      <c r="CR81">
        <f>AD81</f>
        <v>0</v>
      </c>
      <c r="CS81">
        <f t="shared" si="118"/>
        <v>0</v>
      </c>
      <c r="CT81">
        <f t="shared" si="119"/>
        <v>0</v>
      </c>
      <c r="CU81">
        <f t="shared" si="120"/>
        <v>0</v>
      </c>
      <c r="CV81">
        <f t="shared" si="121"/>
        <v>0</v>
      </c>
      <c r="CW81">
        <f t="shared" si="122"/>
        <v>0</v>
      </c>
      <c r="CX81">
        <f t="shared" si="123"/>
        <v>0</v>
      </c>
      <c r="CY81">
        <f t="shared" si="124"/>
        <v>0</v>
      </c>
      <c r="CZ81">
        <f t="shared" si="125"/>
        <v>0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1007</v>
      </c>
      <c r="DV81" t="s">
        <v>52</v>
      </c>
      <c r="DW81" t="s">
        <v>52</v>
      </c>
      <c r="DX81">
        <v>1</v>
      </c>
      <c r="DZ81" t="s">
        <v>6</v>
      </c>
      <c r="EA81" t="s">
        <v>6</v>
      </c>
      <c r="EB81" t="s">
        <v>6</v>
      </c>
      <c r="EC81" t="s">
        <v>6</v>
      </c>
      <c r="EE81">
        <v>66696407</v>
      </c>
      <c r="EF81">
        <v>2</v>
      </c>
      <c r="EG81" t="s">
        <v>26</v>
      </c>
      <c r="EH81">
        <v>12</v>
      </c>
      <c r="EI81" t="s">
        <v>45</v>
      </c>
      <c r="EJ81">
        <v>1</v>
      </c>
      <c r="EK81">
        <v>12001</v>
      </c>
      <c r="EL81" t="s">
        <v>45</v>
      </c>
      <c r="EM81" t="s">
        <v>46</v>
      </c>
      <c r="EO81" t="s">
        <v>6</v>
      </c>
      <c r="EQ81">
        <v>0</v>
      </c>
      <c r="ER81">
        <v>5350.82</v>
      </c>
      <c r="ES81">
        <v>5350.82</v>
      </c>
      <c r="ET81">
        <v>0</v>
      </c>
      <c r="EU81">
        <v>0</v>
      </c>
      <c r="EV81">
        <v>0</v>
      </c>
      <c r="EW81">
        <v>0</v>
      </c>
      <c r="EX81">
        <v>0</v>
      </c>
      <c r="EZ81">
        <v>5</v>
      </c>
      <c r="FC81">
        <v>0</v>
      </c>
      <c r="FD81">
        <v>18</v>
      </c>
      <c r="FF81">
        <v>5245.9</v>
      </c>
      <c r="FQ81">
        <v>0</v>
      </c>
      <c r="FR81">
        <v>0</v>
      </c>
      <c r="FS81">
        <v>0</v>
      </c>
      <c r="FX81">
        <v>109</v>
      </c>
      <c r="FY81">
        <v>57</v>
      </c>
      <c r="GA81" t="s">
        <v>78</v>
      </c>
      <c r="GD81">
        <v>1</v>
      </c>
      <c r="GF81">
        <v>-1339846352</v>
      </c>
      <c r="GG81">
        <v>2</v>
      </c>
      <c r="GH81">
        <v>3</v>
      </c>
      <c r="GI81">
        <v>4</v>
      </c>
      <c r="GJ81">
        <v>0</v>
      </c>
      <c r="GK81">
        <v>0</v>
      </c>
      <c r="GL81">
        <f t="shared" si="126"/>
        <v>0</v>
      </c>
      <c r="GM81">
        <f t="shared" si="127"/>
        <v>2931</v>
      </c>
      <c r="GN81">
        <f t="shared" si="128"/>
        <v>2931</v>
      </c>
      <c r="GO81">
        <f t="shared" si="129"/>
        <v>0</v>
      </c>
      <c r="GP81">
        <f t="shared" si="130"/>
        <v>0</v>
      </c>
      <c r="GR81">
        <v>1</v>
      </c>
      <c r="GS81">
        <v>1</v>
      </c>
      <c r="GT81">
        <v>0</v>
      </c>
      <c r="GU81" t="s">
        <v>6</v>
      </c>
      <c r="GV81">
        <f t="shared" si="131"/>
        <v>0</v>
      </c>
      <c r="GW81">
        <v>1</v>
      </c>
      <c r="GX81">
        <f t="shared" si="132"/>
        <v>0</v>
      </c>
      <c r="HA81">
        <v>0</v>
      </c>
      <c r="HB81">
        <v>0</v>
      </c>
      <c r="HC81">
        <f t="shared" si="133"/>
        <v>0</v>
      </c>
      <c r="HE81" t="s">
        <v>79</v>
      </c>
      <c r="HF81" t="s">
        <v>40</v>
      </c>
      <c r="HG81">
        <f>ROUND(AC81*I81,0)</f>
        <v>2931</v>
      </c>
      <c r="HM81" t="s">
        <v>6</v>
      </c>
      <c r="HN81" t="s">
        <v>47</v>
      </c>
      <c r="HO81" t="s">
        <v>48</v>
      </c>
      <c r="HP81" t="s">
        <v>45</v>
      </c>
      <c r="HQ81" t="s">
        <v>45</v>
      </c>
      <c r="HS81">
        <v>0</v>
      </c>
      <c r="IK81">
        <v>0</v>
      </c>
    </row>
    <row r="82" spans="1:245" x14ac:dyDescent="0.2">
      <c r="A82">
        <v>18</v>
      </c>
      <c r="B82">
        <v>1</v>
      </c>
      <c r="C82">
        <v>135</v>
      </c>
      <c r="E82" t="s">
        <v>198</v>
      </c>
      <c r="F82" t="s">
        <v>81</v>
      </c>
      <c r="G82" t="s">
        <v>82</v>
      </c>
      <c r="H82" t="str">
        <f>'1.Ведомость'!C83</f>
        <v>м2</v>
      </c>
      <c r="I82">
        <f>I80*J82</f>
        <v>-1.5752000000000002</v>
      </c>
      <c r="J82">
        <v>-4.4000000000000004</v>
      </c>
      <c r="K82">
        <v>-4.4000000000000004</v>
      </c>
      <c r="O82">
        <f t="shared" si="97"/>
        <v>-97</v>
      </c>
      <c r="P82">
        <f t="shared" si="98"/>
        <v>-97</v>
      </c>
      <c r="Q82">
        <f t="shared" si="99"/>
        <v>0</v>
      </c>
      <c r="R82">
        <f t="shared" si="100"/>
        <v>0</v>
      </c>
      <c r="S82">
        <f t="shared" si="101"/>
        <v>0</v>
      </c>
      <c r="T82">
        <f t="shared" si="102"/>
        <v>0</v>
      </c>
      <c r="U82">
        <f t="shared" si="103"/>
        <v>0</v>
      </c>
      <c r="V82">
        <f t="shared" si="104"/>
        <v>0</v>
      </c>
      <c r="W82">
        <f t="shared" si="105"/>
        <v>0</v>
      </c>
      <c r="X82">
        <f t="shared" si="106"/>
        <v>0</v>
      </c>
      <c r="Y82">
        <f t="shared" si="107"/>
        <v>0</v>
      </c>
      <c r="AA82">
        <v>92818266</v>
      </c>
      <c r="AB82">
        <f t="shared" si="108"/>
        <v>6.2</v>
      </c>
      <c r="AC82">
        <f t="shared" si="109"/>
        <v>6.2</v>
      </c>
      <c r="AD82">
        <f t="shared" si="110"/>
        <v>0</v>
      </c>
      <c r="AE82">
        <f t="shared" si="134"/>
        <v>0</v>
      </c>
      <c r="AF82">
        <f>ROUND((EV82),2)</f>
        <v>0</v>
      </c>
      <c r="AG82">
        <f t="shared" si="112"/>
        <v>0</v>
      </c>
      <c r="AH82">
        <f>(EW82)</f>
        <v>0</v>
      </c>
      <c r="AI82">
        <f t="shared" si="135"/>
        <v>0</v>
      </c>
      <c r="AJ82">
        <f t="shared" si="114"/>
        <v>0</v>
      </c>
      <c r="AK82">
        <v>6.2</v>
      </c>
      <c r="AL82">
        <v>6.2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109</v>
      </c>
      <c r="AU82">
        <v>57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9.92</v>
      </c>
      <c r="BD82" t="s">
        <v>6</v>
      </c>
      <c r="BE82" t="s">
        <v>6</v>
      </c>
      <c r="BF82" t="s">
        <v>6</v>
      </c>
      <c r="BG82" t="s">
        <v>6</v>
      </c>
      <c r="BH82">
        <v>3</v>
      </c>
      <c r="BI82">
        <v>1</v>
      </c>
      <c r="BJ82" t="s">
        <v>83</v>
      </c>
      <c r="BM82">
        <v>12001</v>
      </c>
      <c r="BN82">
        <v>0</v>
      </c>
      <c r="BO82" t="s">
        <v>6</v>
      </c>
      <c r="BP82">
        <v>0</v>
      </c>
      <c r="BQ82">
        <v>2</v>
      </c>
      <c r="BR82">
        <v>1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109</v>
      </c>
      <c r="CA82">
        <v>57</v>
      </c>
      <c r="CB82" t="s">
        <v>6</v>
      </c>
      <c r="CE82">
        <v>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115"/>
        <v>-97</v>
      </c>
      <c r="CQ82">
        <f>AC82*BC82</f>
        <v>61.503999999999998</v>
      </c>
      <c r="CR82">
        <f>AD82*BB82</f>
        <v>0</v>
      </c>
      <c r="CS82">
        <f t="shared" si="118"/>
        <v>0</v>
      </c>
      <c r="CT82">
        <f t="shared" si="119"/>
        <v>0</v>
      </c>
      <c r="CU82">
        <f t="shared" si="120"/>
        <v>0</v>
      </c>
      <c r="CV82">
        <f t="shared" si="121"/>
        <v>0</v>
      </c>
      <c r="CW82">
        <f t="shared" si="122"/>
        <v>0</v>
      </c>
      <c r="CX82">
        <f t="shared" si="123"/>
        <v>0</v>
      </c>
      <c r="CY82">
        <f t="shared" si="124"/>
        <v>0</v>
      </c>
      <c r="CZ82">
        <f t="shared" si="125"/>
        <v>0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1005</v>
      </c>
      <c r="DV82" t="s">
        <v>34</v>
      </c>
      <c r="DW82" t="s">
        <v>34</v>
      </c>
      <c r="DX82">
        <v>1</v>
      </c>
      <c r="DZ82" t="s">
        <v>6</v>
      </c>
      <c r="EA82" t="s">
        <v>6</v>
      </c>
      <c r="EB82" t="s">
        <v>6</v>
      </c>
      <c r="EC82" t="s">
        <v>6</v>
      </c>
      <c r="EE82">
        <v>66696407</v>
      </c>
      <c r="EF82">
        <v>2</v>
      </c>
      <c r="EG82" t="s">
        <v>26</v>
      </c>
      <c r="EH82">
        <v>12</v>
      </c>
      <c r="EI82" t="s">
        <v>45</v>
      </c>
      <c r="EJ82">
        <v>1</v>
      </c>
      <c r="EK82">
        <v>12001</v>
      </c>
      <c r="EL82" t="s">
        <v>45</v>
      </c>
      <c r="EM82" t="s">
        <v>46</v>
      </c>
      <c r="EO82" t="s">
        <v>6</v>
      </c>
      <c r="EQ82">
        <v>32768</v>
      </c>
      <c r="ER82">
        <v>6.2</v>
      </c>
      <c r="ES82">
        <v>6.2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109</v>
      </c>
      <c r="FY82">
        <v>57</v>
      </c>
      <c r="GA82" t="s">
        <v>6</v>
      </c>
      <c r="GD82">
        <v>1</v>
      </c>
      <c r="GF82">
        <v>1282098800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 t="shared" si="126"/>
        <v>0</v>
      </c>
      <c r="GM82">
        <f t="shared" si="127"/>
        <v>-97</v>
      </c>
      <c r="GN82">
        <f t="shared" si="128"/>
        <v>-97</v>
      </c>
      <c r="GO82">
        <f t="shared" si="129"/>
        <v>0</v>
      </c>
      <c r="GP82">
        <f t="shared" si="130"/>
        <v>0</v>
      </c>
      <c r="GR82">
        <v>0</v>
      </c>
      <c r="GS82">
        <v>3</v>
      </c>
      <c r="GT82">
        <v>0</v>
      </c>
      <c r="GU82" t="s">
        <v>6</v>
      </c>
      <c r="GV82">
        <f t="shared" si="131"/>
        <v>0</v>
      </c>
      <c r="GW82">
        <v>1</v>
      </c>
      <c r="GX82">
        <f t="shared" si="132"/>
        <v>0</v>
      </c>
      <c r="HA82">
        <v>0</v>
      </c>
      <c r="HB82">
        <v>0</v>
      </c>
      <c r="HC82">
        <f t="shared" si="133"/>
        <v>0</v>
      </c>
      <c r="HE82" t="s">
        <v>6</v>
      </c>
      <c r="HF82" t="s">
        <v>6</v>
      </c>
      <c r="HM82" t="s">
        <v>6</v>
      </c>
      <c r="HN82" t="s">
        <v>47</v>
      </c>
      <c r="HO82" t="s">
        <v>48</v>
      </c>
      <c r="HP82" t="s">
        <v>45</v>
      </c>
      <c r="HQ82" t="s">
        <v>45</v>
      </c>
      <c r="HS82">
        <v>0</v>
      </c>
      <c r="IK82">
        <v>0</v>
      </c>
    </row>
    <row r="83" spans="1:245" x14ac:dyDescent="0.2">
      <c r="A83">
        <v>17</v>
      </c>
      <c r="B83">
        <v>1</v>
      </c>
      <c r="C83">
        <f>ROW(SmtRes!A141)</f>
        <v>141</v>
      </c>
      <c r="D83">
        <f>ROW(EtalonRes!A135)</f>
        <v>135</v>
      </c>
      <c r="E83" t="s">
        <v>199</v>
      </c>
      <c r="F83" t="s">
        <v>85</v>
      </c>
      <c r="G83" t="s">
        <v>86</v>
      </c>
      <c r="H83" t="s">
        <v>24</v>
      </c>
      <c r="I83">
        <v>0.35799999999999998</v>
      </c>
      <c r="J83">
        <v>0</v>
      </c>
      <c r="K83">
        <v>0.35799999999999998</v>
      </c>
      <c r="O83">
        <f t="shared" si="97"/>
        <v>6652</v>
      </c>
      <c r="P83">
        <f t="shared" si="98"/>
        <v>0</v>
      </c>
      <c r="Q83">
        <f t="shared" si="99"/>
        <v>524</v>
      </c>
      <c r="R83">
        <f t="shared" si="100"/>
        <v>191</v>
      </c>
      <c r="S83">
        <f t="shared" si="101"/>
        <v>6128</v>
      </c>
      <c r="T83">
        <f t="shared" si="102"/>
        <v>0</v>
      </c>
      <c r="U83">
        <f t="shared" si="103"/>
        <v>15.812860000000001</v>
      </c>
      <c r="V83">
        <f t="shared" si="104"/>
        <v>0.37590000000000001</v>
      </c>
      <c r="W83">
        <f t="shared" si="105"/>
        <v>0</v>
      </c>
      <c r="X83">
        <f t="shared" si="106"/>
        <v>6888</v>
      </c>
      <c r="Y83">
        <f t="shared" si="107"/>
        <v>3602</v>
      </c>
      <c r="AA83">
        <v>92818266</v>
      </c>
      <c r="AB83">
        <f t="shared" si="108"/>
        <v>474.73</v>
      </c>
      <c r="AC83">
        <f>ROUND(((ES83*ROUND(35,7))),2)</f>
        <v>0</v>
      </c>
      <c r="AD83">
        <f>ROUND(((((ET83*ROUND(35,7)))-((EU83*ROUND(35,7))))+AE83),2)</f>
        <v>93.1</v>
      </c>
      <c r="AE83">
        <f>ROUND(((EU83*ROUND(35,7))),2)</f>
        <v>11.9</v>
      </c>
      <c r="AF83">
        <f>ROUND(((EV83*ROUND((35*1.262),7))),2)</f>
        <v>381.63</v>
      </c>
      <c r="AG83">
        <f t="shared" si="112"/>
        <v>0</v>
      </c>
      <c r="AH83">
        <f>((EW83*ROUND((35*1.262),7)))</f>
        <v>44.17</v>
      </c>
      <c r="AI83">
        <f>((EX83*ROUND(35,7)))</f>
        <v>1.05</v>
      </c>
      <c r="AJ83">
        <f t="shared" si="114"/>
        <v>0</v>
      </c>
      <c r="AK83">
        <v>11.3</v>
      </c>
      <c r="AL83">
        <v>0</v>
      </c>
      <c r="AM83">
        <v>2.66</v>
      </c>
      <c r="AN83">
        <v>0.34</v>
      </c>
      <c r="AO83">
        <v>8.64</v>
      </c>
      <c r="AP83">
        <v>0</v>
      </c>
      <c r="AQ83">
        <v>1</v>
      </c>
      <c r="AR83">
        <v>0.03</v>
      </c>
      <c r="AS83">
        <v>0</v>
      </c>
      <c r="AT83">
        <v>109</v>
      </c>
      <c r="AU83">
        <v>57</v>
      </c>
      <c r="AV83">
        <v>1</v>
      </c>
      <c r="AW83">
        <v>1</v>
      </c>
      <c r="AZ83">
        <v>1</v>
      </c>
      <c r="BA83">
        <v>44.85</v>
      </c>
      <c r="BB83">
        <v>15.72</v>
      </c>
      <c r="BC83">
        <v>9.92</v>
      </c>
      <c r="BD83" t="s">
        <v>6</v>
      </c>
      <c r="BE83" t="s">
        <v>6</v>
      </c>
      <c r="BF83" t="s">
        <v>6</v>
      </c>
      <c r="BG83" t="s">
        <v>6</v>
      </c>
      <c r="BH83">
        <v>0</v>
      </c>
      <c r="BI83">
        <v>1</v>
      </c>
      <c r="BJ83" t="s">
        <v>87</v>
      </c>
      <c r="BM83">
        <v>12001</v>
      </c>
      <c r="BN83">
        <v>0</v>
      </c>
      <c r="BO83" t="s">
        <v>6</v>
      </c>
      <c r="BP83">
        <v>0</v>
      </c>
      <c r="BQ83">
        <v>2</v>
      </c>
      <c r="BR83">
        <v>0</v>
      </c>
      <c r="BS83">
        <v>44.85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109</v>
      </c>
      <c r="CA83">
        <v>57</v>
      </c>
      <c r="CB83" t="s">
        <v>6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115"/>
        <v>6652</v>
      </c>
      <c r="CQ83">
        <f>AC83*BC83</f>
        <v>0</v>
      </c>
      <c r="CR83">
        <f>AD83*BB83</f>
        <v>1463.5319999999999</v>
      </c>
      <c r="CS83">
        <f t="shared" si="118"/>
        <v>533.71500000000003</v>
      </c>
      <c r="CT83">
        <f t="shared" si="119"/>
        <v>17116.105500000001</v>
      </c>
      <c r="CU83">
        <f t="shared" si="120"/>
        <v>0</v>
      </c>
      <c r="CV83">
        <f t="shared" si="121"/>
        <v>44.17</v>
      </c>
      <c r="CW83">
        <f t="shared" si="122"/>
        <v>1.05</v>
      </c>
      <c r="CX83">
        <f t="shared" si="123"/>
        <v>0</v>
      </c>
      <c r="CY83">
        <f t="shared" si="124"/>
        <v>6887.71</v>
      </c>
      <c r="CZ83">
        <f t="shared" si="125"/>
        <v>3601.83</v>
      </c>
      <c r="DC83" t="s">
        <v>6</v>
      </c>
      <c r="DD83" t="s">
        <v>88</v>
      </c>
      <c r="DE83" t="s">
        <v>88</v>
      </c>
      <c r="DF83" t="s">
        <v>88</v>
      </c>
      <c r="DG83" t="s">
        <v>200</v>
      </c>
      <c r="DH83" t="s">
        <v>6</v>
      </c>
      <c r="DI83" t="s">
        <v>200</v>
      </c>
      <c r="DJ83" t="s">
        <v>88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1005</v>
      </c>
      <c r="DV83" t="s">
        <v>24</v>
      </c>
      <c r="DW83" t="s">
        <v>24</v>
      </c>
      <c r="DX83">
        <v>100</v>
      </c>
      <c r="DZ83" t="s">
        <v>6</v>
      </c>
      <c r="EA83" t="s">
        <v>6</v>
      </c>
      <c r="EB83" t="s">
        <v>6</v>
      </c>
      <c r="EC83" t="s">
        <v>6</v>
      </c>
      <c r="EE83">
        <v>66696407</v>
      </c>
      <c r="EF83">
        <v>2</v>
      </c>
      <c r="EG83" t="s">
        <v>26</v>
      </c>
      <c r="EH83">
        <v>12</v>
      </c>
      <c r="EI83" t="s">
        <v>45</v>
      </c>
      <c r="EJ83">
        <v>1</v>
      </c>
      <c r="EK83">
        <v>12001</v>
      </c>
      <c r="EL83" t="s">
        <v>45</v>
      </c>
      <c r="EM83" t="s">
        <v>46</v>
      </c>
      <c r="EO83" t="s">
        <v>6</v>
      </c>
      <c r="EQ83">
        <v>0</v>
      </c>
      <c r="ER83">
        <v>11.3</v>
      </c>
      <c r="ES83">
        <v>0</v>
      </c>
      <c r="ET83">
        <v>2.66</v>
      </c>
      <c r="EU83">
        <v>0.34</v>
      </c>
      <c r="EV83">
        <v>8.64</v>
      </c>
      <c r="EW83">
        <v>1</v>
      </c>
      <c r="EX83">
        <v>0.03</v>
      </c>
      <c r="EY83">
        <v>0</v>
      </c>
      <c r="FQ83">
        <v>0</v>
      </c>
      <c r="FR83">
        <v>0</v>
      </c>
      <c r="FS83">
        <v>0</v>
      </c>
      <c r="FX83">
        <v>109</v>
      </c>
      <c r="FY83">
        <v>57</v>
      </c>
      <c r="GA83" t="s">
        <v>6</v>
      </c>
      <c r="GD83">
        <v>1</v>
      </c>
      <c r="GF83">
        <v>1708583171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si="126"/>
        <v>0</v>
      </c>
      <c r="GM83">
        <f t="shared" si="127"/>
        <v>17142</v>
      </c>
      <c r="GN83">
        <f t="shared" si="128"/>
        <v>17142</v>
      </c>
      <c r="GO83">
        <f t="shared" si="129"/>
        <v>0</v>
      </c>
      <c r="GP83">
        <f t="shared" si="130"/>
        <v>0</v>
      </c>
      <c r="GR83">
        <v>0</v>
      </c>
      <c r="GS83">
        <v>3</v>
      </c>
      <c r="GT83">
        <v>0</v>
      </c>
      <c r="GU83" t="s">
        <v>6</v>
      </c>
      <c r="GV83">
        <f t="shared" si="131"/>
        <v>0</v>
      </c>
      <c r="GW83">
        <v>1</v>
      </c>
      <c r="GX83">
        <f t="shared" si="132"/>
        <v>0</v>
      </c>
      <c r="HA83">
        <v>0</v>
      </c>
      <c r="HB83">
        <v>0</v>
      </c>
      <c r="HC83">
        <f t="shared" si="133"/>
        <v>0</v>
      </c>
      <c r="HE83" t="s">
        <v>6</v>
      </c>
      <c r="HF83" t="s">
        <v>6</v>
      </c>
      <c r="HM83" t="s">
        <v>6</v>
      </c>
      <c r="HN83" t="s">
        <v>47</v>
      </c>
      <c r="HO83" t="s">
        <v>48</v>
      </c>
      <c r="HP83" t="s">
        <v>45</v>
      </c>
      <c r="HQ83" t="s">
        <v>45</v>
      </c>
      <c r="HS83">
        <v>0</v>
      </c>
      <c r="IK83">
        <v>0</v>
      </c>
    </row>
    <row r="84" spans="1:245" x14ac:dyDescent="0.2">
      <c r="A84">
        <v>18</v>
      </c>
      <c r="B84">
        <v>1</v>
      </c>
      <c r="C84">
        <v>141</v>
      </c>
      <c r="E84" t="s">
        <v>201</v>
      </c>
      <c r="F84" t="s">
        <v>76</v>
      </c>
      <c r="G84" t="s">
        <v>77</v>
      </c>
      <c r="H84" t="str">
        <f>'1.Ведомость'!C85</f>
        <v>м3</v>
      </c>
      <c r="I84">
        <f>I83*J84</f>
        <v>1.27806</v>
      </c>
      <c r="J84">
        <v>3.5700000000000003</v>
      </c>
      <c r="K84">
        <v>0.10199999999999999</v>
      </c>
      <c r="O84">
        <f t="shared" si="97"/>
        <v>6839</v>
      </c>
      <c r="P84">
        <f t="shared" si="98"/>
        <v>6839</v>
      </c>
      <c r="Q84">
        <f t="shared" si="99"/>
        <v>0</v>
      </c>
      <c r="R84">
        <f t="shared" si="100"/>
        <v>0</v>
      </c>
      <c r="S84">
        <f t="shared" si="101"/>
        <v>0</v>
      </c>
      <c r="T84">
        <f t="shared" si="102"/>
        <v>0</v>
      </c>
      <c r="U84">
        <f t="shared" si="103"/>
        <v>0</v>
      </c>
      <c r="V84">
        <f t="shared" si="104"/>
        <v>0</v>
      </c>
      <c r="W84">
        <f t="shared" si="105"/>
        <v>0</v>
      </c>
      <c r="X84">
        <f t="shared" si="106"/>
        <v>0</v>
      </c>
      <c r="Y84">
        <f t="shared" si="107"/>
        <v>0</v>
      </c>
      <c r="AA84">
        <v>92818266</v>
      </c>
      <c r="AB84">
        <f t="shared" si="108"/>
        <v>5350.82</v>
      </c>
      <c r="AC84">
        <f t="shared" ref="AC84:AC98" si="136">ROUND((ES84),2)</f>
        <v>5350.82</v>
      </c>
      <c r="AD84">
        <f t="shared" ref="AD84:AD98" si="137">ROUND((((ET84)-(EU84))+AE84),2)</f>
        <v>0</v>
      </c>
      <c r="AE84">
        <f t="shared" ref="AE84:AF86" si="138">ROUND((EU84),2)</f>
        <v>0</v>
      </c>
      <c r="AF84">
        <f t="shared" si="138"/>
        <v>0</v>
      </c>
      <c r="AG84">
        <f t="shared" si="112"/>
        <v>0</v>
      </c>
      <c r="AH84">
        <f t="shared" ref="AH84:AI86" si="139">(EW84)</f>
        <v>0</v>
      </c>
      <c r="AI84">
        <f t="shared" si="139"/>
        <v>0</v>
      </c>
      <c r="AJ84">
        <f t="shared" si="114"/>
        <v>0</v>
      </c>
      <c r="AK84">
        <v>5350.82</v>
      </c>
      <c r="AL84">
        <v>5350.82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109</v>
      </c>
      <c r="AU84">
        <v>57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9.92</v>
      </c>
      <c r="BD84" t="s">
        <v>6</v>
      </c>
      <c r="BE84" t="s">
        <v>6</v>
      </c>
      <c r="BF84" t="s">
        <v>6</v>
      </c>
      <c r="BG84" t="s">
        <v>6</v>
      </c>
      <c r="BH84">
        <v>3</v>
      </c>
      <c r="BI84">
        <v>1</v>
      </c>
      <c r="BJ84" t="s">
        <v>6</v>
      </c>
      <c r="BM84">
        <v>12001</v>
      </c>
      <c r="BN84">
        <v>0</v>
      </c>
      <c r="BO84" t="s">
        <v>6</v>
      </c>
      <c r="BP84">
        <v>0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109</v>
      </c>
      <c r="CA84">
        <v>57</v>
      </c>
      <c r="CB84" t="s">
        <v>6</v>
      </c>
      <c r="CE84">
        <v>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115"/>
        <v>6839</v>
      </c>
      <c r="CQ84">
        <f>AC84</f>
        <v>5350.82</v>
      </c>
      <c r="CR84">
        <f>AD84</f>
        <v>0</v>
      </c>
      <c r="CS84">
        <f t="shared" si="118"/>
        <v>0</v>
      </c>
      <c r="CT84">
        <f t="shared" si="119"/>
        <v>0</v>
      </c>
      <c r="CU84">
        <f t="shared" si="120"/>
        <v>0</v>
      </c>
      <c r="CV84">
        <f t="shared" si="121"/>
        <v>0</v>
      </c>
      <c r="CW84">
        <f t="shared" si="122"/>
        <v>0</v>
      </c>
      <c r="CX84">
        <f t="shared" si="123"/>
        <v>0</v>
      </c>
      <c r="CY84">
        <f t="shared" si="124"/>
        <v>0</v>
      </c>
      <c r="CZ84">
        <f t="shared" si="125"/>
        <v>0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1007</v>
      </c>
      <c r="DV84" t="s">
        <v>52</v>
      </c>
      <c r="DW84" t="s">
        <v>52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66696407</v>
      </c>
      <c r="EF84">
        <v>2</v>
      </c>
      <c r="EG84" t="s">
        <v>26</v>
      </c>
      <c r="EH84">
        <v>12</v>
      </c>
      <c r="EI84" t="s">
        <v>45</v>
      </c>
      <c r="EJ84">
        <v>1</v>
      </c>
      <c r="EK84">
        <v>12001</v>
      </c>
      <c r="EL84" t="s">
        <v>45</v>
      </c>
      <c r="EM84" t="s">
        <v>46</v>
      </c>
      <c r="EO84" t="s">
        <v>6</v>
      </c>
      <c r="EQ84">
        <v>0</v>
      </c>
      <c r="ER84">
        <v>5350.82</v>
      </c>
      <c r="ES84">
        <v>5350.82</v>
      </c>
      <c r="ET84">
        <v>0</v>
      </c>
      <c r="EU84">
        <v>0</v>
      </c>
      <c r="EV84">
        <v>0</v>
      </c>
      <c r="EW84">
        <v>0</v>
      </c>
      <c r="EX84">
        <v>0</v>
      </c>
      <c r="EZ84">
        <v>5</v>
      </c>
      <c r="FC84">
        <v>0</v>
      </c>
      <c r="FD84">
        <v>18</v>
      </c>
      <c r="FF84">
        <v>5245.9</v>
      </c>
      <c r="FQ84">
        <v>0</v>
      </c>
      <c r="FR84">
        <v>0</v>
      </c>
      <c r="FS84">
        <v>0</v>
      </c>
      <c r="FX84">
        <v>109</v>
      </c>
      <c r="FY84">
        <v>57</v>
      </c>
      <c r="GA84" t="s">
        <v>78</v>
      </c>
      <c r="GD84">
        <v>1</v>
      </c>
      <c r="GF84">
        <v>-1339846352</v>
      </c>
      <c r="GG84">
        <v>2</v>
      </c>
      <c r="GH84">
        <v>3</v>
      </c>
      <c r="GI84">
        <v>4</v>
      </c>
      <c r="GJ84">
        <v>0</v>
      </c>
      <c r="GK84">
        <v>0</v>
      </c>
      <c r="GL84">
        <f t="shared" si="126"/>
        <v>0</v>
      </c>
      <c r="GM84">
        <f t="shared" si="127"/>
        <v>6839</v>
      </c>
      <c r="GN84">
        <f t="shared" si="128"/>
        <v>6839</v>
      </c>
      <c r="GO84">
        <f t="shared" si="129"/>
        <v>0</v>
      </c>
      <c r="GP84">
        <f t="shared" si="130"/>
        <v>0</v>
      </c>
      <c r="GR84">
        <v>1</v>
      </c>
      <c r="GS84">
        <v>1</v>
      </c>
      <c r="GT84">
        <v>0</v>
      </c>
      <c r="GU84" t="s">
        <v>6</v>
      </c>
      <c r="GV84">
        <f t="shared" si="131"/>
        <v>0</v>
      </c>
      <c r="GW84">
        <v>1</v>
      </c>
      <c r="GX84">
        <f t="shared" si="132"/>
        <v>0</v>
      </c>
      <c r="HA84">
        <v>0</v>
      </c>
      <c r="HB84">
        <v>0</v>
      </c>
      <c r="HC84">
        <f t="shared" si="133"/>
        <v>0</v>
      </c>
      <c r="HE84" t="s">
        <v>79</v>
      </c>
      <c r="HF84" t="s">
        <v>40</v>
      </c>
      <c r="HG84">
        <f>ROUND(AC84*I84,0)</f>
        <v>6839</v>
      </c>
      <c r="HM84" t="s">
        <v>88</v>
      </c>
      <c r="HN84" t="s">
        <v>47</v>
      </c>
      <c r="HO84" t="s">
        <v>48</v>
      </c>
      <c r="HP84" t="s">
        <v>45</v>
      </c>
      <c r="HQ84" t="s">
        <v>45</v>
      </c>
      <c r="HS84">
        <v>0</v>
      </c>
      <c r="IK84">
        <v>0</v>
      </c>
    </row>
    <row r="85" spans="1:245" x14ac:dyDescent="0.2">
      <c r="A85">
        <v>17</v>
      </c>
      <c r="B85">
        <v>1</v>
      </c>
      <c r="C85">
        <f>ROW(SmtRes!A147)</f>
        <v>147</v>
      </c>
      <c r="D85">
        <f>ROW(EtalonRes!A141)</f>
        <v>141</v>
      </c>
      <c r="E85" t="s">
        <v>202</v>
      </c>
      <c r="F85" t="s">
        <v>92</v>
      </c>
      <c r="G85" t="s">
        <v>93</v>
      </c>
      <c r="H85" t="s">
        <v>94</v>
      </c>
      <c r="I85">
        <v>6.4399999999999999E-2</v>
      </c>
      <c r="J85">
        <v>0</v>
      </c>
      <c r="K85">
        <v>6.4399999999999999E-2</v>
      </c>
      <c r="O85">
        <f t="shared" si="97"/>
        <v>510</v>
      </c>
      <c r="P85">
        <f t="shared" si="98"/>
        <v>182</v>
      </c>
      <c r="Q85">
        <f t="shared" si="99"/>
        <v>31</v>
      </c>
      <c r="R85">
        <f t="shared" si="100"/>
        <v>13</v>
      </c>
      <c r="S85">
        <f t="shared" si="101"/>
        <v>297</v>
      </c>
      <c r="T85">
        <f t="shared" si="102"/>
        <v>0</v>
      </c>
      <c r="U85">
        <f t="shared" si="103"/>
        <v>0.74704000000000004</v>
      </c>
      <c r="V85">
        <f t="shared" si="104"/>
        <v>2.2540000000000001E-2</v>
      </c>
      <c r="W85">
        <f t="shared" si="105"/>
        <v>0</v>
      </c>
      <c r="X85">
        <f t="shared" si="106"/>
        <v>316</v>
      </c>
      <c r="Y85">
        <f t="shared" si="107"/>
        <v>180</v>
      </c>
      <c r="AA85">
        <v>92818266</v>
      </c>
      <c r="AB85">
        <f t="shared" si="108"/>
        <v>418.83</v>
      </c>
      <c r="AC85">
        <f t="shared" si="136"/>
        <v>285.60000000000002</v>
      </c>
      <c r="AD85">
        <f t="shared" si="137"/>
        <v>30.45</v>
      </c>
      <c r="AE85">
        <f t="shared" si="138"/>
        <v>4.3499999999999996</v>
      </c>
      <c r="AF85">
        <f t="shared" si="138"/>
        <v>102.78</v>
      </c>
      <c r="AG85">
        <f t="shared" si="112"/>
        <v>0</v>
      </c>
      <c r="AH85">
        <f t="shared" si="139"/>
        <v>11.6</v>
      </c>
      <c r="AI85">
        <f t="shared" si="139"/>
        <v>0.35</v>
      </c>
      <c r="AJ85">
        <f t="shared" si="114"/>
        <v>0</v>
      </c>
      <c r="AK85">
        <v>418.83</v>
      </c>
      <c r="AL85">
        <v>285.60000000000002</v>
      </c>
      <c r="AM85">
        <v>30.45</v>
      </c>
      <c r="AN85">
        <v>4.3499999999999996</v>
      </c>
      <c r="AO85">
        <v>102.78</v>
      </c>
      <c r="AP85">
        <v>0</v>
      </c>
      <c r="AQ85">
        <v>11.6</v>
      </c>
      <c r="AR85">
        <v>0.35</v>
      </c>
      <c r="AS85">
        <v>0</v>
      </c>
      <c r="AT85">
        <v>102</v>
      </c>
      <c r="AU85">
        <v>58</v>
      </c>
      <c r="AV85">
        <v>1</v>
      </c>
      <c r="AW85">
        <v>1</v>
      </c>
      <c r="AZ85">
        <v>1</v>
      </c>
      <c r="BA85">
        <v>44.85</v>
      </c>
      <c r="BB85">
        <v>15.72</v>
      </c>
      <c r="BC85">
        <v>9.92</v>
      </c>
      <c r="BD85" t="s">
        <v>6</v>
      </c>
      <c r="BE85" t="s">
        <v>6</v>
      </c>
      <c r="BF85" t="s">
        <v>6</v>
      </c>
      <c r="BG85" t="s">
        <v>6</v>
      </c>
      <c r="BH85">
        <v>0</v>
      </c>
      <c r="BI85">
        <v>1</v>
      </c>
      <c r="BJ85" t="s">
        <v>95</v>
      </c>
      <c r="BM85">
        <v>6001</v>
      </c>
      <c r="BN85">
        <v>0</v>
      </c>
      <c r="BO85" t="s">
        <v>6</v>
      </c>
      <c r="BP85">
        <v>0</v>
      </c>
      <c r="BQ85">
        <v>2</v>
      </c>
      <c r="BR85">
        <v>0</v>
      </c>
      <c r="BS85">
        <v>44.85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102</v>
      </c>
      <c r="CA85">
        <v>58</v>
      </c>
      <c r="CB85" t="s">
        <v>6</v>
      </c>
      <c r="CE85">
        <v>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115"/>
        <v>510</v>
      </c>
      <c r="CQ85">
        <f>AC85*BC85</f>
        <v>2833.152</v>
      </c>
      <c r="CR85">
        <f>AD85*BB85</f>
        <v>478.67400000000004</v>
      </c>
      <c r="CS85">
        <f t="shared" si="118"/>
        <v>195.0975</v>
      </c>
      <c r="CT85">
        <f t="shared" si="119"/>
        <v>4609.683</v>
      </c>
      <c r="CU85">
        <f t="shared" si="120"/>
        <v>0</v>
      </c>
      <c r="CV85">
        <f t="shared" si="121"/>
        <v>11.6</v>
      </c>
      <c r="CW85">
        <f t="shared" si="122"/>
        <v>0.35</v>
      </c>
      <c r="CX85">
        <f t="shared" si="123"/>
        <v>0</v>
      </c>
      <c r="CY85">
        <f t="shared" si="124"/>
        <v>316.2</v>
      </c>
      <c r="CZ85">
        <f t="shared" si="125"/>
        <v>179.8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1009</v>
      </c>
      <c r="DV85" t="s">
        <v>94</v>
      </c>
      <c r="DW85" t="s">
        <v>94</v>
      </c>
      <c r="DX85">
        <v>1000</v>
      </c>
      <c r="DZ85" t="s">
        <v>6</v>
      </c>
      <c r="EA85" t="s">
        <v>6</v>
      </c>
      <c r="EB85" t="s">
        <v>6</v>
      </c>
      <c r="EC85" t="s">
        <v>6</v>
      </c>
      <c r="EE85">
        <v>66696355</v>
      </c>
      <c r="EF85">
        <v>2</v>
      </c>
      <c r="EG85" t="s">
        <v>26</v>
      </c>
      <c r="EH85">
        <v>6</v>
      </c>
      <c r="EI85" t="s">
        <v>96</v>
      </c>
      <c r="EJ85">
        <v>1</v>
      </c>
      <c r="EK85">
        <v>6001</v>
      </c>
      <c r="EL85" t="s">
        <v>96</v>
      </c>
      <c r="EM85" t="s">
        <v>97</v>
      </c>
      <c r="EO85" t="s">
        <v>6</v>
      </c>
      <c r="EQ85">
        <v>0</v>
      </c>
      <c r="ER85">
        <v>418.83</v>
      </c>
      <c r="ES85">
        <v>285.60000000000002</v>
      </c>
      <c r="ET85">
        <v>30.45</v>
      </c>
      <c r="EU85">
        <v>4.3499999999999996</v>
      </c>
      <c r="EV85">
        <v>102.78</v>
      </c>
      <c r="EW85">
        <v>11.6</v>
      </c>
      <c r="EX85">
        <v>0.35</v>
      </c>
      <c r="EY85">
        <v>0</v>
      </c>
      <c r="FQ85">
        <v>0</v>
      </c>
      <c r="FR85">
        <v>0</v>
      </c>
      <c r="FS85">
        <v>0</v>
      </c>
      <c r="FX85">
        <v>102</v>
      </c>
      <c r="FY85">
        <v>58</v>
      </c>
      <c r="GA85" t="s">
        <v>6</v>
      </c>
      <c r="GD85">
        <v>1</v>
      </c>
      <c r="GF85">
        <v>-1525062063</v>
      </c>
      <c r="GG85">
        <v>2</v>
      </c>
      <c r="GH85">
        <v>1</v>
      </c>
      <c r="GI85">
        <v>4</v>
      </c>
      <c r="GJ85">
        <v>0</v>
      </c>
      <c r="GK85">
        <v>0</v>
      </c>
      <c r="GL85">
        <f t="shared" si="126"/>
        <v>0</v>
      </c>
      <c r="GM85">
        <f t="shared" si="127"/>
        <v>1006</v>
      </c>
      <c r="GN85">
        <f t="shared" si="128"/>
        <v>1006</v>
      </c>
      <c r="GO85">
        <f t="shared" si="129"/>
        <v>0</v>
      </c>
      <c r="GP85">
        <f t="shared" si="130"/>
        <v>0</v>
      </c>
      <c r="GR85">
        <v>0</v>
      </c>
      <c r="GS85">
        <v>3</v>
      </c>
      <c r="GT85">
        <v>0</v>
      </c>
      <c r="GU85" t="s">
        <v>6</v>
      </c>
      <c r="GV85">
        <f t="shared" si="131"/>
        <v>0</v>
      </c>
      <c r="GW85">
        <v>1</v>
      </c>
      <c r="GX85">
        <f t="shared" si="132"/>
        <v>0</v>
      </c>
      <c r="HA85">
        <v>0</v>
      </c>
      <c r="HB85">
        <v>0</v>
      </c>
      <c r="HC85">
        <f t="shared" si="133"/>
        <v>0</v>
      </c>
      <c r="HE85" t="s">
        <v>6</v>
      </c>
      <c r="HF85" t="s">
        <v>6</v>
      </c>
      <c r="HM85" t="s">
        <v>6</v>
      </c>
      <c r="HN85" t="s">
        <v>98</v>
      </c>
      <c r="HO85" t="s">
        <v>99</v>
      </c>
      <c r="HP85" t="s">
        <v>96</v>
      </c>
      <c r="HQ85" t="s">
        <v>96</v>
      </c>
      <c r="HS85">
        <v>0</v>
      </c>
      <c r="IK85">
        <v>0</v>
      </c>
    </row>
    <row r="86" spans="1:245" x14ac:dyDescent="0.2">
      <c r="A86">
        <v>18</v>
      </c>
      <c r="B86">
        <v>1</v>
      </c>
      <c r="C86">
        <v>147</v>
      </c>
      <c r="E86" t="s">
        <v>203</v>
      </c>
      <c r="F86" t="s">
        <v>101</v>
      </c>
      <c r="G86" t="s">
        <v>102</v>
      </c>
      <c r="H86" t="str">
        <f>'1.Ведомость'!C87</f>
        <v>т</v>
      </c>
      <c r="I86">
        <f>I85*J86</f>
        <v>6.4399999999999999E-2</v>
      </c>
      <c r="J86">
        <v>1</v>
      </c>
      <c r="K86">
        <v>1</v>
      </c>
      <c r="O86">
        <f t="shared" si="97"/>
        <v>7679</v>
      </c>
      <c r="P86">
        <f t="shared" si="98"/>
        <v>7679</v>
      </c>
      <c r="Q86">
        <f t="shared" si="99"/>
        <v>0</v>
      </c>
      <c r="R86">
        <f t="shared" si="100"/>
        <v>0</v>
      </c>
      <c r="S86">
        <f t="shared" si="101"/>
        <v>0</v>
      </c>
      <c r="T86">
        <f t="shared" si="102"/>
        <v>0</v>
      </c>
      <c r="U86">
        <f t="shared" si="103"/>
        <v>0</v>
      </c>
      <c r="V86">
        <f t="shared" si="104"/>
        <v>0</v>
      </c>
      <c r="W86">
        <f t="shared" si="105"/>
        <v>0</v>
      </c>
      <c r="X86">
        <f t="shared" si="106"/>
        <v>0</v>
      </c>
      <c r="Y86">
        <f t="shared" si="107"/>
        <v>0</v>
      </c>
      <c r="AA86">
        <v>92818266</v>
      </c>
      <c r="AB86">
        <f t="shared" si="108"/>
        <v>119233.19</v>
      </c>
      <c r="AC86">
        <f t="shared" si="136"/>
        <v>119233.19</v>
      </c>
      <c r="AD86">
        <f t="shared" si="137"/>
        <v>0</v>
      </c>
      <c r="AE86">
        <f t="shared" si="138"/>
        <v>0</v>
      </c>
      <c r="AF86">
        <f t="shared" si="138"/>
        <v>0</v>
      </c>
      <c r="AG86">
        <f t="shared" si="112"/>
        <v>0</v>
      </c>
      <c r="AH86">
        <f t="shared" si="139"/>
        <v>0</v>
      </c>
      <c r="AI86">
        <f t="shared" si="139"/>
        <v>0</v>
      </c>
      <c r="AJ86">
        <f t="shared" si="114"/>
        <v>0</v>
      </c>
      <c r="AK86">
        <v>119233.18999999999</v>
      </c>
      <c r="AL86">
        <v>119233.18999999999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102</v>
      </c>
      <c r="AU86">
        <v>58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9.92</v>
      </c>
      <c r="BD86" t="s">
        <v>6</v>
      </c>
      <c r="BE86" t="s">
        <v>6</v>
      </c>
      <c r="BF86" t="s">
        <v>6</v>
      </c>
      <c r="BG86" t="s">
        <v>6</v>
      </c>
      <c r="BH86">
        <v>3</v>
      </c>
      <c r="BI86">
        <v>1</v>
      </c>
      <c r="BJ86" t="s">
        <v>6</v>
      </c>
      <c r="BM86">
        <v>6001</v>
      </c>
      <c r="BN86">
        <v>0</v>
      </c>
      <c r="BO86" t="s">
        <v>6</v>
      </c>
      <c r="BP86">
        <v>0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102</v>
      </c>
      <c r="CA86">
        <v>58</v>
      </c>
      <c r="CB86" t="s">
        <v>6</v>
      </c>
      <c r="CE86">
        <v>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115"/>
        <v>7679</v>
      </c>
      <c r="CQ86">
        <f>AC86</f>
        <v>119233.19</v>
      </c>
      <c r="CR86">
        <f>AD86</f>
        <v>0</v>
      </c>
      <c r="CS86">
        <f t="shared" si="118"/>
        <v>0</v>
      </c>
      <c r="CT86">
        <f t="shared" si="119"/>
        <v>0</v>
      </c>
      <c r="CU86">
        <f t="shared" si="120"/>
        <v>0</v>
      </c>
      <c r="CV86">
        <f t="shared" si="121"/>
        <v>0</v>
      </c>
      <c r="CW86">
        <f t="shared" si="122"/>
        <v>0</v>
      </c>
      <c r="CX86">
        <f t="shared" si="123"/>
        <v>0</v>
      </c>
      <c r="CY86">
        <f t="shared" si="124"/>
        <v>0</v>
      </c>
      <c r="CZ86">
        <f t="shared" si="125"/>
        <v>0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94</v>
      </c>
      <c r="DW86" t="s">
        <v>94</v>
      </c>
      <c r="DX86">
        <v>1000</v>
      </c>
      <c r="DZ86" t="s">
        <v>6</v>
      </c>
      <c r="EA86" t="s">
        <v>6</v>
      </c>
      <c r="EB86" t="s">
        <v>6</v>
      </c>
      <c r="EC86" t="s">
        <v>6</v>
      </c>
      <c r="EE86">
        <v>66696355</v>
      </c>
      <c r="EF86">
        <v>2</v>
      </c>
      <c r="EG86" t="s">
        <v>26</v>
      </c>
      <c r="EH86">
        <v>6</v>
      </c>
      <c r="EI86" t="s">
        <v>96</v>
      </c>
      <c r="EJ86">
        <v>1</v>
      </c>
      <c r="EK86">
        <v>6001</v>
      </c>
      <c r="EL86" t="s">
        <v>96</v>
      </c>
      <c r="EM86" t="s">
        <v>97</v>
      </c>
      <c r="EO86" t="s">
        <v>6</v>
      </c>
      <c r="EQ86">
        <v>1048576</v>
      </c>
      <c r="ER86">
        <v>119233.18999999999</v>
      </c>
      <c r="ES86">
        <v>119233.18999999999</v>
      </c>
      <c r="ET86">
        <v>0</v>
      </c>
      <c r="EU86">
        <v>0</v>
      </c>
      <c r="EV86">
        <v>0</v>
      </c>
      <c r="EW86">
        <v>0</v>
      </c>
      <c r="EX86">
        <v>0</v>
      </c>
      <c r="EZ86">
        <v>5</v>
      </c>
      <c r="FC86">
        <v>0</v>
      </c>
      <c r="FD86">
        <v>18</v>
      </c>
      <c r="FF86">
        <v>115459.12</v>
      </c>
      <c r="FQ86">
        <v>0</v>
      </c>
      <c r="FR86">
        <v>0</v>
      </c>
      <c r="FS86">
        <v>0</v>
      </c>
      <c r="FX86">
        <v>102</v>
      </c>
      <c r="FY86">
        <v>58</v>
      </c>
      <c r="GA86" t="s">
        <v>103</v>
      </c>
      <c r="GD86">
        <v>1</v>
      </c>
      <c r="GF86">
        <v>1462152123</v>
      </c>
      <c r="GG86">
        <v>2</v>
      </c>
      <c r="GH86">
        <v>3</v>
      </c>
      <c r="GI86">
        <v>4</v>
      </c>
      <c r="GJ86">
        <v>0</v>
      </c>
      <c r="GK86">
        <v>0</v>
      </c>
      <c r="GL86">
        <f t="shared" si="126"/>
        <v>0</v>
      </c>
      <c r="GM86">
        <f t="shared" si="127"/>
        <v>7679</v>
      </c>
      <c r="GN86">
        <f t="shared" si="128"/>
        <v>7679</v>
      </c>
      <c r="GO86">
        <f t="shared" si="129"/>
        <v>0</v>
      </c>
      <c r="GP86">
        <f t="shared" si="130"/>
        <v>0</v>
      </c>
      <c r="GR86">
        <v>1</v>
      </c>
      <c r="GS86">
        <v>1</v>
      </c>
      <c r="GT86">
        <v>0</v>
      </c>
      <c r="GU86" t="s">
        <v>6</v>
      </c>
      <c r="GV86">
        <f t="shared" si="131"/>
        <v>0</v>
      </c>
      <c r="GW86">
        <v>1</v>
      </c>
      <c r="GX86">
        <f t="shared" si="132"/>
        <v>0</v>
      </c>
      <c r="HA86">
        <v>0</v>
      </c>
      <c r="HB86">
        <v>0</v>
      </c>
      <c r="HC86">
        <f t="shared" si="133"/>
        <v>0</v>
      </c>
      <c r="HE86" t="s">
        <v>104</v>
      </c>
      <c r="HF86" t="s">
        <v>105</v>
      </c>
      <c r="HG86">
        <f>ROUND(AC86*I86,0)</f>
        <v>7679</v>
      </c>
      <c r="HM86" t="s">
        <v>6</v>
      </c>
      <c r="HN86" t="s">
        <v>98</v>
      </c>
      <c r="HO86" t="s">
        <v>99</v>
      </c>
      <c r="HP86" t="s">
        <v>96</v>
      </c>
      <c r="HQ86" t="s">
        <v>96</v>
      </c>
      <c r="HS86">
        <v>0</v>
      </c>
      <c r="IK86">
        <v>0</v>
      </c>
    </row>
    <row r="87" spans="1:245" x14ac:dyDescent="0.2">
      <c r="A87">
        <v>17</v>
      </c>
      <c r="B87">
        <v>1</v>
      </c>
      <c r="C87">
        <f>ROW(SmtRes!A152)</f>
        <v>152</v>
      </c>
      <c r="D87">
        <f>ROW(EtalonRes!A145)</f>
        <v>145</v>
      </c>
      <c r="E87" t="s">
        <v>204</v>
      </c>
      <c r="F87" t="s">
        <v>107</v>
      </c>
      <c r="G87" t="s">
        <v>108</v>
      </c>
      <c r="H87" t="s">
        <v>24</v>
      </c>
      <c r="I87">
        <v>0.42499999999999999</v>
      </c>
      <c r="J87">
        <v>0</v>
      </c>
      <c r="K87">
        <v>0.42499999999999999</v>
      </c>
      <c r="O87">
        <f t="shared" si="97"/>
        <v>986</v>
      </c>
      <c r="P87">
        <f t="shared" si="98"/>
        <v>379</v>
      </c>
      <c r="Q87">
        <f t="shared" si="99"/>
        <v>18</v>
      </c>
      <c r="R87">
        <f t="shared" si="100"/>
        <v>9</v>
      </c>
      <c r="S87">
        <f t="shared" si="101"/>
        <v>589</v>
      </c>
      <c r="T87">
        <f t="shared" si="102"/>
        <v>0</v>
      </c>
      <c r="U87">
        <f t="shared" si="103"/>
        <v>1.5017799999999999</v>
      </c>
      <c r="V87">
        <f t="shared" si="104"/>
        <v>1.7000000000000001E-2</v>
      </c>
      <c r="W87">
        <f t="shared" si="105"/>
        <v>0</v>
      </c>
      <c r="X87">
        <f t="shared" si="106"/>
        <v>652</v>
      </c>
      <c r="Y87">
        <f t="shared" si="107"/>
        <v>341</v>
      </c>
      <c r="AA87">
        <v>92818266</v>
      </c>
      <c r="AB87">
        <f t="shared" si="108"/>
        <v>123.51</v>
      </c>
      <c r="AC87">
        <f t="shared" si="136"/>
        <v>90</v>
      </c>
      <c r="AD87">
        <f t="shared" si="137"/>
        <v>2.63</v>
      </c>
      <c r="AE87">
        <f t="shared" ref="AE87:AE98" si="140">ROUND((EU87),2)</f>
        <v>0.46</v>
      </c>
      <c r="AF87">
        <f>ROUND(((EV87*ROUND(1.262,7))),2)</f>
        <v>30.88</v>
      </c>
      <c r="AG87">
        <f t="shared" si="112"/>
        <v>0</v>
      </c>
      <c r="AH87">
        <f>((EW87*ROUND(1.262,7)))</f>
        <v>3.5335999999999999</v>
      </c>
      <c r="AI87">
        <f t="shared" ref="AI87:AI98" si="141">(EX87)</f>
        <v>0.04</v>
      </c>
      <c r="AJ87">
        <f t="shared" si="114"/>
        <v>0</v>
      </c>
      <c r="AK87">
        <v>117.1</v>
      </c>
      <c r="AL87">
        <v>90</v>
      </c>
      <c r="AM87">
        <v>2.63</v>
      </c>
      <c r="AN87">
        <v>0.46</v>
      </c>
      <c r="AO87">
        <v>24.47</v>
      </c>
      <c r="AP87">
        <v>0</v>
      </c>
      <c r="AQ87">
        <v>2.8</v>
      </c>
      <c r="AR87">
        <v>0.04</v>
      </c>
      <c r="AS87">
        <v>0</v>
      </c>
      <c r="AT87">
        <v>109</v>
      </c>
      <c r="AU87">
        <v>57</v>
      </c>
      <c r="AV87">
        <v>1</v>
      </c>
      <c r="AW87">
        <v>1</v>
      </c>
      <c r="AZ87">
        <v>1</v>
      </c>
      <c r="BA87">
        <v>44.85</v>
      </c>
      <c r="BB87">
        <v>15.72</v>
      </c>
      <c r="BC87">
        <v>9.92</v>
      </c>
      <c r="BD87" t="s">
        <v>6</v>
      </c>
      <c r="BE87" t="s">
        <v>6</v>
      </c>
      <c r="BF87" t="s">
        <v>6</v>
      </c>
      <c r="BG87" t="s">
        <v>6</v>
      </c>
      <c r="BH87">
        <v>0</v>
      </c>
      <c r="BI87">
        <v>1</v>
      </c>
      <c r="BJ87" t="s">
        <v>109</v>
      </c>
      <c r="BM87">
        <v>12001</v>
      </c>
      <c r="BN87">
        <v>0</v>
      </c>
      <c r="BO87" t="s">
        <v>6</v>
      </c>
      <c r="BP87">
        <v>0</v>
      </c>
      <c r="BQ87">
        <v>2</v>
      </c>
      <c r="BR87">
        <v>0</v>
      </c>
      <c r="BS87">
        <v>44.85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109</v>
      </c>
      <c r="CA87">
        <v>57</v>
      </c>
      <c r="CB87" t="s">
        <v>6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115"/>
        <v>986</v>
      </c>
      <c r="CQ87">
        <f t="shared" ref="CQ87:CQ96" si="142">AC87*BC87</f>
        <v>892.8</v>
      </c>
      <c r="CR87">
        <f t="shared" ref="CR87:CR96" si="143">AD87*BB87</f>
        <v>41.343600000000002</v>
      </c>
      <c r="CS87">
        <f t="shared" si="118"/>
        <v>20.631</v>
      </c>
      <c r="CT87">
        <f t="shared" si="119"/>
        <v>1384.9680000000001</v>
      </c>
      <c r="CU87">
        <f t="shared" si="120"/>
        <v>0</v>
      </c>
      <c r="CV87">
        <f t="shared" si="121"/>
        <v>3.5335999999999999</v>
      </c>
      <c r="CW87">
        <f t="shared" si="122"/>
        <v>0.04</v>
      </c>
      <c r="CX87">
        <f t="shared" si="123"/>
        <v>0</v>
      </c>
      <c r="CY87">
        <f t="shared" si="124"/>
        <v>651.82000000000005</v>
      </c>
      <c r="CZ87">
        <f t="shared" si="125"/>
        <v>340.86</v>
      </c>
      <c r="DC87" t="s">
        <v>6</v>
      </c>
      <c r="DD87" t="s">
        <v>6</v>
      </c>
      <c r="DE87" t="s">
        <v>6</v>
      </c>
      <c r="DF87" t="s">
        <v>6</v>
      </c>
      <c r="DG87" t="s">
        <v>189</v>
      </c>
      <c r="DH87" t="s">
        <v>6</v>
      </c>
      <c r="DI87" t="s">
        <v>189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1005</v>
      </c>
      <c r="DV87" t="s">
        <v>24</v>
      </c>
      <c r="DW87" t="s">
        <v>24</v>
      </c>
      <c r="DX87">
        <v>100</v>
      </c>
      <c r="DZ87" t="s">
        <v>6</v>
      </c>
      <c r="EA87" t="s">
        <v>6</v>
      </c>
      <c r="EB87" t="s">
        <v>6</v>
      </c>
      <c r="EC87" t="s">
        <v>6</v>
      </c>
      <c r="EE87">
        <v>66696407</v>
      </c>
      <c r="EF87">
        <v>2</v>
      </c>
      <c r="EG87" t="s">
        <v>26</v>
      </c>
      <c r="EH87">
        <v>12</v>
      </c>
      <c r="EI87" t="s">
        <v>45</v>
      </c>
      <c r="EJ87">
        <v>1</v>
      </c>
      <c r="EK87">
        <v>12001</v>
      </c>
      <c r="EL87" t="s">
        <v>45</v>
      </c>
      <c r="EM87" t="s">
        <v>46</v>
      </c>
      <c r="EO87" t="s">
        <v>6</v>
      </c>
      <c r="EQ87">
        <v>131072</v>
      </c>
      <c r="ER87">
        <v>117.1</v>
      </c>
      <c r="ES87">
        <v>90</v>
      </c>
      <c r="ET87">
        <v>2.63</v>
      </c>
      <c r="EU87">
        <v>0.46</v>
      </c>
      <c r="EV87">
        <v>24.47</v>
      </c>
      <c r="EW87">
        <v>2.8</v>
      </c>
      <c r="EX87">
        <v>0.04</v>
      </c>
      <c r="EY87">
        <v>0</v>
      </c>
      <c r="FQ87">
        <v>0</v>
      </c>
      <c r="FR87">
        <v>0</v>
      </c>
      <c r="FS87">
        <v>0</v>
      </c>
      <c r="FX87">
        <v>109</v>
      </c>
      <c r="FY87">
        <v>57</v>
      </c>
      <c r="GA87" t="s">
        <v>6</v>
      </c>
      <c r="GD87">
        <v>1</v>
      </c>
      <c r="GF87">
        <v>288428319</v>
      </c>
      <c r="GG87">
        <v>2</v>
      </c>
      <c r="GH87">
        <v>1</v>
      </c>
      <c r="GI87">
        <v>4</v>
      </c>
      <c r="GJ87">
        <v>0</v>
      </c>
      <c r="GK87">
        <v>0</v>
      </c>
      <c r="GL87">
        <f t="shared" si="126"/>
        <v>0</v>
      </c>
      <c r="GM87">
        <f t="shared" si="127"/>
        <v>1979</v>
      </c>
      <c r="GN87">
        <f t="shared" si="128"/>
        <v>1979</v>
      </c>
      <c r="GO87">
        <f t="shared" si="129"/>
        <v>0</v>
      </c>
      <c r="GP87">
        <f t="shared" si="130"/>
        <v>0</v>
      </c>
      <c r="GR87">
        <v>0</v>
      </c>
      <c r="GS87">
        <v>3</v>
      </c>
      <c r="GT87">
        <v>0</v>
      </c>
      <c r="GU87" t="s">
        <v>6</v>
      </c>
      <c r="GV87">
        <f t="shared" si="131"/>
        <v>0</v>
      </c>
      <c r="GW87">
        <v>1</v>
      </c>
      <c r="GX87">
        <f t="shared" si="132"/>
        <v>0</v>
      </c>
      <c r="HA87">
        <v>0</v>
      </c>
      <c r="HB87">
        <v>0</v>
      </c>
      <c r="HC87">
        <f t="shared" si="133"/>
        <v>0</v>
      </c>
      <c r="HE87" t="s">
        <v>6</v>
      </c>
      <c r="HF87" t="s">
        <v>6</v>
      </c>
      <c r="HM87" t="s">
        <v>6</v>
      </c>
      <c r="HN87" t="s">
        <v>47</v>
      </c>
      <c r="HO87" t="s">
        <v>48</v>
      </c>
      <c r="HP87" t="s">
        <v>45</v>
      </c>
      <c r="HQ87" t="s">
        <v>45</v>
      </c>
      <c r="HS87">
        <v>0</v>
      </c>
      <c r="IK87">
        <v>0</v>
      </c>
    </row>
    <row r="88" spans="1:245" x14ac:dyDescent="0.2">
      <c r="A88">
        <v>18</v>
      </c>
      <c r="B88">
        <v>1</v>
      </c>
      <c r="C88">
        <v>152</v>
      </c>
      <c r="E88" t="s">
        <v>205</v>
      </c>
      <c r="F88" t="s">
        <v>111</v>
      </c>
      <c r="G88" t="s">
        <v>112</v>
      </c>
      <c r="H88" t="str">
        <f>'1.Ведомость'!C89</f>
        <v>т</v>
      </c>
      <c r="I88">
        <f>I87*J88</f>
        <v>-1.9125E-2</v>
      </c>
      <c r="J88">
        <v>-4.4999999999999998E-2</v>
      </c>
      <c r="K88">
        <v>-4.4999999999999998E-2</v>
      </c>
      <c r="O88">
        <f t="shared" si="97"/>
        <v>-379</v>
      </c>
      <c r="P88">
        <f t="shared" si="98"/>
        <v>-379</v>
      </c>
      <c r="Q88">
        <f t="shared" si="99"/>
        <v>0</v>
      </c>
      <c r="R88">
        <f t="shared" si="100"/>
        <v>0</v>
      </c>
      <c r="S88">
        <f t="shared" si="101"/>
        <v>0</v>
      </c>
      <c r="T88">
        <f t="shared" si="102"/>
        <v>0</v>
      </c>
      <c r="U88">
        <f t="shared" si="103"/>
        <v>0</v>
      </c>
      <c r="V88">
        <f t="shared" si="104"/>
        <v>0</v>
      </c>
      <c r="W88">
        <f t="shared" si="105"/>
        <v>0</v>
      </c>
      <c r="X88">
        <f t="shared" si="106"/>
        <v>0</v>
      </c>
      <c r="Y88">
        <f t="shared" si="107"/>
        <v>0</v>
      </c>
      <c r="AA88">
        <v>92818266</v>
      </c>
      <c r="AB88">
        <f t="shared" si="108"/>
        <v>2000</v>
      </c>
      <c r="AC88">
        <f t="shared" si="136"/>
        <v>2000</v>
      </c>
      <c r="AD88">
        <f t="shared" si="137"/>
        <v>0</v>
      </c>
      <c r="AE88">
        <f t="shared" si="140"/>
        <v>0</v>
      </c>
      <c r="AF88">
        <f>ROUND((EV88),2)</f>
        <v>0</v>
      </c>
      <c r="AG88">
        <f t="shared" si="112"/>
        <v>0</v>
      </c>
      <c r="AH88">
        <f>(EW88)</f>
        <v>0</v>
      </c>
      <c r="AI88">
        <f t="shared" si="141"/>
        <v>0</v>
      </c>
      <c r="AJ88">
        <f t="shared" si="114"/>
        <v>0</v>
      </c>
      <c r="AK88">
        <v>2000</v>
      </c>
      <c r="AL88">
        <v>2000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109</v>
      </c>
      <c r="AU88">
        <v>57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9.92</v>
      </c>
      <c r="BD88" t="s">
        <v>6</v>
      </c>
      <c r="BE88" t="s">
        <v>6</v>
      </c>
      <c r="BF88" t="s">
        <v>6</v>
      </c>
      <c r="BG88" t="s">
        <v>6</v>
      </c>
      <c r="BH88">
        <v>3</v>
      </c>
      <c r="BI88">
        <v>1</v>
      </c>
      <c r="BJ88" t="s">
        <v>113</v>
      </c>
      <c r="BM88">
        <v>12001</v>
      </c>
      <c r="BN88">
        <v>0</v>
      </c>
      <c r="BO88" t="s">
        <v>6</v>
      </c>
      <c r="BP88">
        <v>0</v>
      </c>
      <c r="BQ88">
        <v>2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109</v>
      </c>
      <c r="CA88">
        <v>57</v>
      </c>
      <c r="CB88" t="s">
        <v>6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115"/>
        <v>-379</v>
      </c>
      <c r="CQ88">
        <f t="shared" si="142"/>
        <v>19840</v>
      </c>
      <c r="CR88">
        <f t="shared" si="143"/>
        <v>0</v>
      </c>
      <c r="CS88">
        <f t="shared" si="118"/>
        <v>0</v>
      </c>
      <c r="CT88">
        <f t="shared" si="119"/>
        <v>0</v>
      </c>
      <c r="CU88">
        <f t="shared" si="120"/>
        <v>0</v>
      </c>
      <c r="CV88">
        <f t="shared" si="121"/>
        <v>0</v>
      </c>
      <c r="CW88">
        <f t="shared" si="122"/>
        <v>0</v>
      </c>
      <c r="CX88">
        <f t="shared" si="123"/>
        <v>0</v>
      </c>
      <c r="CY88">
        <f t="shared" si="124"/>
        <v>0</v>
      </c>
      <c r="CZ88">
        <f t="shared" si="125"/>
        <v>0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1009</v>
      </c>
      <c r="DV88" t="s">
        <v>94</v>
      </c>
      <c r="DW88" t="s">
        <v>94</v>
      </c>
      <c r="DX88">
        <v>1000</v>
      </c>
      <c r="DZ88" t="s">
        <v>6</v>
      </c>
      <c r="EA88" t="s">
        <v>6</v>
      </c>
      <c r="EB88" t="s">
        <v>6</v>
      </c>
      <c r="EC88" t="s">
        <v>6</v>
      </c>
      <c r="EE88">
        <v>66696407</v>
      </c>
      <c r="EF88">
        <v>2</v>
      </c>
      <c r="EG88" t="s">
        <v>26</v>
      </c>
      <c r="EH88">
        <v>12</v>
      </c>
      <c r="EI88" t="s">
        <v>45</v>
      </c>
      <c r="EJ88">
        <v>1</v>
      </c>
      <c r="EK88">
        <v>12001</v>
      </c>
      <c r="EL88" t="s">
        <v>45</v>
      </c>
      <c r="EM88" t="s">
        <v>46</v>
      </c>
      <c r="EO88" t="s">
        <v>6</v>
      </c>
      <c r="EQ88">
        <v>32768</v>
      </c>
      <c r="ER88">
        <v>2000</v>
      </c>
      <c r="ES88">
        <v>2000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109</v>
      </c>
      <c r="FY88">
        <v>57</v>
      </c>
      <c r="GA88" t="s">
        <v>6</v>
      </c>
      <c r="GD88">
        <v>1</v>
      </c>
      <c r="GF88">
        <v>-2105186236</v>
      </c>
      <c r="GG88">
        <v>2</v>
      </c>
      <c r="GH88">
        <v>1</v>
      </c>
      <c r="GI88">
        <v>4</v>
      </c>
      <c r="GJ88">
        <v>0</v>
      </c>
      <c r="GK88">
        <v>0</v>
      </c>
      <c r="GL88">
        <f t="shared" si="126"/>
        <v>0</v>
      </c>
      <c r="GM88">
        <f t="shared" si="127"/>
        <v>-379</v>
      </c>
      <c r="GN88">
        <f t="shared" si="128"/>
        <v>-379</v>
      </c>
      <c r="GO88">
        <f t="shared" si="129"/>
        <v>0</v>
      </c>
      <c r="GP88">
        <f t="shared" si="130"/>
        <v>0</v>
      </c>
      <c r="GR88">
        <v>0</v>
      </c>
      <c r="GS88">
        <v>3</v>
      </c>
      <c r="GT88">
        <v>0</v>
      </c>
      <c r="GU88" t="s">
        <v>6</v>
      </c>
      <c r="GV88">
        <f t="shared" si="131"/>
        <v>0</v>
      </c>
      <c r="GW88">
        <v>1</v>
      </c>
      <c r="GX88">
        <f t="shared" si="132"/>
        <v>0</v>
      </c>
      <c r="HA88">
        <v>0</v>
      </c>
      <c r="HB88">
        <v>0</v>
      </c>
      <c r="HC88">
        <f t="shared" si="133"/>
        <v>0</v>
      </c>
      <c r="HE88" t="s">
        <v>6</v>
      </c>
      <c r="HF88" t="s">
        <v>6</v>
      </c>
      <c r="HM88" t="s">
        <v>6</v>
      </c>
      <c r="HN88" t="s">
        <v>47</v>
      </c>
      <c r="HO88" t="s">
        <v>48</v>
      </c>
      <c r="HP88" t="s">
        <v>45</v>
      </c>
      <c r="HQ88" t="s">
        <v>45</v>
      </c>
      <c r="HS88">
        <v>0</v>
      </c>
      <c r="IK88">
        <v>0</v>
      </c>
    </row>
    <row r="89" spans="1:245" x14ac:dyDescent="0.2">
      <c r="A89">
        <v>18</v>
      </c>
      <c r="B89">
        <v>1</v>
      </c>
      <c r="C89">
        <v>151</v>
      </c>
      <c r="E89" t="s">
        <v>206</v>
      </c>
      <c r="F89" t="s">
        <v>115</v>
      </c>
      <c r="G89" t="s">
        <v>116</v>
      </c>
      <c r="H89" t="str">
        <f>'1.Ведомость'!C90</f>
        <v>л</v>
      </c>
      <c r="I89">
        <f>I87*J89</f>
        <v>19.125</v>
      </c>
      <c r="J89">
        <v>45</v>
      </c>
      <c r="K89">
        <v>45</v>
      </c>
      <c r="O89">
        <f t="shared" si="97"/>
        <v>2411</v>
      </c>
      <c r="P89">
        <f t="shared" si="98"/>
        <v>2411</v>
      </c>
      <c r="Q89">
        <f t="shared" si="99"/>
        <v>0</v>
      </c>
      <c r="R89">
        <f t="shared" si="100"/>
        <v>0</v>
      </c>
      <c r="S89">
        <f t="shared" si="101"/>
        <v>0</v>
      </c>
      <c r="T89">
        <f t="shared" si="102"/>
        <v>0</v>
      </c>
      <c r="U89">
        <f t="shared" si="103"/>
        <v>0</v>
      </c>
      <c r="V89">
        <f t="shared" si="104"/>
        <v>0</v>
      </c>
      <c r="W89">
        <f t="shared" si="105"/>
        <v>0</v>
      </c>
      <c r="X89">
        <f t="shared" si="106"/>
        <v>0</v>
      </c>
      <c r="Y89">
        <f t="shared" si="107"/>
        <v>0</v>
      </c>
      <c r="AA89">
        <v>92818266</v>
      </c>
      <c r="AB89">
        <f t="shared" si="108"/>
        <v>12.71</v>
      </c>
      <c r="AC89">
        <f t="shared" si="136"/>
        <v>12.71</v>
      </c>
      <c r="AD89">
        <f t="shared" si="137"/>
        <v>0</v>
      </c>
      <c r="AE89">
        <f t="shared" si="140"/>
        <v>0</v>
      </c>
      <c r="AF89">
        <f>ROUND((EV89),2)</f>
        <v>0</v>
      </c>
      <c r="AG89">
        <f t="shared" si="112"/>
        <v>0</v>
      </c>
      <c r="AH89">
        <f>(EW89)</f>
        <v>0</v>
      </c>
      <c r="AI89">
        <f t="shared" si="141"/>
        <v>0</v>
      </c>
      <c r="AJ89">
        <f t="shared" si="114"/>
        <v>0</v>
      </c>
      <c r="AK89">
        <v>12.71</v>
      </c>
      <c r="AL89">
        <v>12.71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109</v>
      </c>
      <c r="AU89">
        <v>57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9.92</v>
      </c>
      <c r="BD89" t="s">
        <v>6</v>
      </c>
      <c r="BE89" t="s">
        <v>6</v>
      </c>
      <c r="BF89" t="s">
        <v>6</v>
      </c>
      <c r="BG89" t="s">
        <v>6</v>
      </c>
      <c r="BH89">
        <v>3</v>
      </c>
      <c r="BI89">
        <v>1</v>
      </c>
      <c r="BJ89" t="s">
        <v>118</v>
      </c>
      <c r="BM89">
        <v>12001</v>
      </c>
      <c r="BN89">
        <v>0</v>
      </c>
      <c r="BO89" t="s">
        <v>6</v>
      </c>
      <c r="BP89">
        <v>0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109</v>
      </c>
      <c r="CA89">
        <v>57</v>
      </c>
      <c r="CB89" t="s">
        <v>6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115"/>
        <v>2411</v>
      </c>
      <c r="CQ89">
        <f t="shared" si="142"/>
        <v>126.08320000000001</v>
      </c>
      <c r="CR89">
        <f t="shared" si="143"/>
        <v>0</v>
      </c>
      <c r="CS89">
        <f t="shared" si="118"/>
        <v>0</v>
      </c>
      <c r="CT89">
        <f t="shared" si="119"/>
        <v>0</v>
      </c>
      <c r="CU89">
        <f t="shared" si="120"/>
        <v>0</v>
      </c>
      <c r="CV89">
        <f t="shared" si="121"/>
        <v>0</v>
      </c>
      <c r="CW89">
        <f t="shared" si="122"/>
        <v>0</v>
      </c>
      <c r="CX89">
        <f t="shared" si="123"/>
        <v>0</v>
      </c>
      <c r="CY89">
        <f t="shared" si="124"/>
        <v>0</v>
      </c>
      <c r="CZ89">
        <f t="shared" si="125"/>
        <v>0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1002</v>
      </c>
      <c r="DV89" t="s">
        <v>117</v>
      </c>
      <c r="DW89" t="s">
        <v>117</v>
      </c>
      <c r="DX89">
        <v>1</v>
      </c>
      <c r="DZ89" t="s">
        <v>6</v>
      </c>
      <c r="EA89" t="s">
        <v>6</v>
      </c>
      <c r="EB89" t="s">
        <v>6</v>
      </c>
      <c r="EC89" t="s">
        <v>6</v>
      </c>
      <c r="EE89">
        <v>66696407</v>
      </c>
      <c r="EF89">
        <v>2</v>
      </c>
      <c r="EG89" t="s">
        <v>26</v>
      </c>
      <c r="EH89">
        <v>12</v>
      </c>
      <c r="EI89" t="s">
        <v>45</v>
      </c>
      <c r="EJ89">
        <v>1</v>
      </c>
      <c r="EK89">
        <v>12001</v>
      </c>
      <c r="EL89" t="s">
        <v>45</v>
      </c>
      <c r="EM89" t="s">
        <v>46</v>
      </c>
      <c r="EO89" t="s">
        <v>6</v>
      </c>
      <c r="EQ89">
        <v>0</v>
      </c>
      <c r="ER89">
        <v>12.71</v>
      </c>
      <c r="ES89">
        <v>12.71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109</v>
      </c>
      <c r="FY89">
        <v>57</v>
      </c>
      <c r="GA89" t="s">
        <v>6</v>
      </c>
      <c r="GD89">
        <v>1</v>
      </c>
      <c r="GF89">
        <v>102137651</v>
      </c>
      <c r="GG89">
        <v>2</v>
      </c>
      <c r="GH89">
        <v>1</v>
      </c>
      <c r="GI89">
        <v>4</v>
      </c>
      <c r="GJ89">
        <v>0</v>
      </c>
      <c r="GK89">
        <v>0</v>
      </c>
      <c r="GL89">
        <f t="shared" si="126"/>
        <v>0</v>
      </c>
      <c r="GM89">
        <f t="shared" si="127"/>
        <v>2411</v>
      </c>
      <c r="GN89">
        <f t="shared" si="128"/>
        <v>2411</v>
      </c>
      <c r="GO89">
        <f t="shared" si="129"/>
        <v>0</v>
      </c>
      <c r="GP89">
        <f t="shared" si="130"/>
        <v>0</v>
      </c>
      <c r="GR89">
        <v>0</v>
      </c>
      <c r="GS89">
        <v>3</v>
      </c>
      <c r="GT89">
        <v>0</v>
      </c>
      <c r="GU89" t="s">
        <v>6</v>
      </c>
      <c r="GV89">
        <f t="shared" si="131"/>
        <v>0</v>
      </c>
      <c r="GW89">
        <v>1</v>
      </c>
      <c r="GX89">
        <f t="shared" si="132"/>
        <v>0</v>
      </c>
      <c r="HA89">
        <v>0</v>
      </c>
      <c r="HB89">
        <v>0</v>
      </c>
      <c r="HC89">
        <f t="shared" si="133"/>
        <v>0</v>
      </c>
      <c r="HE89" t="s">
        <v>6</v>
      </c>
      <c r="HF89" t="s">
        <v>6</v>
      </c>
      <c r="HM89" t="s">
        <v>6</v>
      </c>
      <c r="HN89" t="s">
        <v>47</v>
      </c>
      <c r="HO89" t="s">
        <v>48</v>
      </c>
      <c r="HP89" t="s">
        <v>45</v>
      </c>
      <c r="HQ89" t="s">
        <v>45</v>
      </c>
      <c r="HS89">
        <v>0</v>
      </c>
      <c r="IK89">
        <v>0</v>
      </c>
    </row>
    <row r="90" spans="1:245" x14ac:dyDescent="0.2">
      <c r="A90">
        <v>17</v>
      </c>
      <c r="B90">
        <v>1</v>
      </c>
      <c r="C90">
        <f>ROW(SmtRes!A160)</f>
        <v>160</v>
      </c>
      <c r="D90">
        <f>ROW(EtalonRes!A153)</f>
        <v>153</v>
      </c>
      <c r="E90" t="s">
        <v>207</v>
      </c>
      <c r="F90" t="s">
        <v>120</v>
      </c>
      <c r="G90" t="s">
        <v>121</v>
      </c>
      <c r="H90" t="s">
        <v>24</v>
      </c>
      <c r="I90">
        <v>0.35799999999999998</v>
      </c>
      <c r="J90">
        <v>0</v>
      </c>
      <c r="K90">
        <v>0.35799999999999998</v>
      </c>
      <c r="O90">
        <f t="shared" si="97"/>
        <v>3522</v>
      </c>
      <c r="P90">
        <f t="shared" si="98"/>
        <v>648</v>
      </c>
      <c r="Q90">
        <f t="shared" si="99"/>
        <v>139</v>
      </c>
      <c r="R90">
        <f t="shared" si="100"/>
        <v>60</v>
      </c>
      <c r="S90">
        <f t="shared" si="101"/>
        <v>2735</v>
      </c>
      <c r="T90">
        <f t="shared" si="102"/>
        <v>0</v>
      </c>
      <c r="U90">
        <f t="shared" si="103"/>
        <v>6.4877906000000003</v>
      </c>
      <c r="V90">
        <f t="shared" si="104"/>
        <v>0.10382</v>
      </c>
      <c r="W90">
        <f t="shared" si="105"/>
        <v>0</v>
      </c>
      <c r="X90">
        <f t="shared" si="106"/>
        <v>3047</v>
      </c>
      <c r="Y90">
        <f t="shared" si="107"/>
        <v>1593</v>
      </c>
      <c r="AA90">
        <v>92818266</v>
      </c>
      <c r="AB90">
        <f t="shared" si="108"/>
        <v>377.31</v>
      </c>
      <c r="AC90">
        <f t="shared" si="136"/>
        <v>182.33</v>
      </c>
      <c r="AD90">
        <f t="shared" si="137"/>
        <v>24.64</v>
      </c>
      <c r="AE90">
        <f t="shared" si="140"/>
        <v>3.75</v>
      </c>
      <c r="AF90">
        <f>ROUND(((EV90*ROUND(1.262,7))),2)</f>
        <v>170.34</v>
      </c>
      <c r="AG90">
        <f t="shared" si="112"/>
        <v>0</v>
      </c>
      <c r="AH90">
        <f>((EW90*ROUND(1.262,7)))</f>
        <v>18.122319999999998</v>
      </c>
      <c r="AI90">
        <f t="shared" si="141"/>
        <v>0.28999999999999998</v>
      </c>
      <c r="AJ90">
        <f t="shared" si="114"/>
        <v>0</v>
      </c>
      <c r="AK90">
        <v>341.95</v>
      </c>
      <c r="AL90">
        <v>182.33</v>
      </c>
      <c r="AM90">
        <v>24.64</v>
      </c>
      <c r="AN90">
        <v>3.75</v>
      </c>
      <c r="AO90">
        <v>134.97999999999999</v>
      </c>
      <c r="AP90">
        <v>0</v>
      </c>
      <c r="AQ90">
        <v>14.36</v>
      </c>
      <c r="AR90">
        <v>0.28999999999999998</v>
      </c>
      <c r="AS90">
        <v>0</v>
      </c>
      <c r="AT90">
        <v>109</v>
      </c>
      <c r="AU90">
        <v>57</v>
      </c>
      <c r="AV90">
        <v>1</v>
      </c>
      <c r="AW90">
        <v>1</v>
      </c>
      <c r="AZ90">
        <v>1</v>
      </c>
      <c r="BA90">
        <v>44.85</v>
      </c>
      <c r="BB90">
        <v>15.72</v>
      </c>
      <c r="BC90">
        <v>9.92</v>
      </c>
      <c r="BD90" t="s">
        <v>6</v>
      </c>
      <c r="BE90" t="s">
        <v>6</v>
      </c>
      <c r="BF90" t="s">
        <v>6</v>
      </c>
      <c r="BG90" t="s">
        <v>6</v>
      </c>
      <c r="BH90">
        <v>0</v>
      </c>
      <c r="BI90">
        <v>1</v>
      </c>
      <c r="BJ90" t="s">
        <v>122</v>
      </c>
      <c r="BM90">
        <v>12001</v>
      </c>
      <c r="BN90">
        <v>0</v>
      </c>
      <c r="BO90" t="s">
        <v>6</v>
      </c>
      <c r="BP90">
        <v>0</v>
      </c>
      <c r="BQ90">
        <v>2</v>
      </c>
      <c r="BR90">
        <v>0</v>
      </c>
      <c r="BS90">
        <v>44.85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109</v>
      </c>
      <c r="CA90">
        <v>57</v>
      </c>
      <c r="CB90" t="s">
        <v>6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115"/>
        <v>3522</v>
      </c>
      <c r="CQ90">
        <f t="shared" si="142"/>
        <v>1808.7136</v>
      </c>
      <c r="CR90">
        <f t="shared" si="143"/>
        <v>387.3408</v>
      </c>
      <c r="CS90">
        <f t="shared" si="118"/>
        <v>168.1875</v>
      </c>
      <c r="CT90">
        <f t="shared" si="119"/>
        <v>7639.7490000000007</v>
      </c>
      <c r="CU90">
        <f t="shared" si="120"/>
        <v>0</v>
      </c>
      <c r="CV90">
        <f t="shared" si="121"/>
        <v>18.122319999999998</v>
      </c>
      <c r="CW90">
        <f t="shared" si="122"/>
        <v>0.28999999999999998</v>
      </c>
      <c r="CX90">
        <f t="shared" si="123"/>
        <v>0</v>
      </c>
      <c r="CY90">
        <f t="shared" si="124"/>
        <v>3046.55</v>
      </c>
      <c r="CZ90">
        <f t="shared" si="125"/>
        <v>1593.15</v>
      </c>
      <c r="DC90" t="s">
        <v>6</v>
      </c>
      <c r="DD90" t="s">
        <v>6</v>
      </c>
      <c r="DE90" t="s">
        <v>6</v>
      </c>
      <c r="DF90" t="s">
        <v>6</v>
      </c>
      <c r="DG90" t="s">
        <v>189</v>
      </c>
      <c r="DH90" t="s">
        <v>6</v>
      </c>
      <c r="DI90" t="s">
        <v>189</v>
      </c>
      <c r="DJ90" t="s">
        <v>6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1005</v>
      </c>
      <c r="DV90" t="s">
        <v>24</v>
      </c>
      <c r="DW90" t="s">
        <v>24</v>
      </c>
      <c r="DX90">
        <v>100</v>
      </c>
      <c r="DZ90" t="s">
        <v>6</v>
      </c>
      <c r="EA90" t="s">
        <v>6</v>
      </c>
      <c r="EB90" t="s">
        <v>6</v>
      </c>
      <c r="EC90" t="s">
        <v>6</v>
      </c>
      <c r="EE90">
        <v>66696407</v>
      </c>
      <c r="EF90">
        <v>2</v>
      </c>
      <c r="EG90" t="s">
        <v>26</v>
      </c>
      <c r="EH90">
        <v>12</v>
      </c>
      <c r="EI90" t="s">
        <v>45</v>
      </c>
      <c r="EJ90">
        <v>1</v>
      </c>
      <c r="EK90">
        <v>12001</v>
      </c>
      <c r="EL90" t="s">
        <v>45</v>
      </c>
      <c r="EM90" t="s">
        <v>46</v>
      </c>
      <c r="EO90" t="s">
        <v>6</v>
      </c>
      <c r="EQ90">
        <v>131072</v>
      </c>
      <c r="ER90">
        <v>341.95</v>
      </c>
      <c r="ES90">
        <v>182.33</v>
      </c>
      <c r="ET90">
        <v>24.64</v>
      </c>
      <c r="EU90">
        <v>3.75</v>
      </c>
      <c r="EV90">
        <v>134.97999999999999</v>
      </c>
      <c r="EW90">
        <v>14.36</v>
      </c>
      <c r="EX90">
        <v>0.28999999999999998</v>
      </c>
      <c r="EY90">
        <v>0</v>
      </c>
      <c r="FQ90">
        <v>0</v>
      </c>
      <c r="FR90">
        <v>0</v>
      </c>
      <c r="FS90">
        <v>0</v>
      </c>
      <c r="FX90">
        <v>109</v>
      </c>
      <c r="FY90">
        <v>57</v>
      </c>
      <c r="GA90" t="s">
        <v>6</v>
      </c>
      <c r="GD90">
        <v>1</v>
      </c>
      <c r="GF90">
        <v>1634706126</v>
      </c>
      <c r="GG90">
        <v>2</v>
      </c>
      <c r="GH90">
        <v>1</v>
      </c>
      <c r="GI90">
        <v>4</v>
      </c>
      <c r="GJ90">
        <v>0</v>
      </c>
      <c r="GK90">
        <v>0</v>
      </c>
      <c r="GL90">
        <f t="shared" si="126"/>
        <v>0</v>
      </c>
      <c r="GM90">
        <f t="shared" si="127"/>
        <v>8162</v>
      </c>
      <c r="GN90">
        <f t="shared" si="128"/>
        <v>8162</v>
      </c>
      <c r="GO90">
        <f t="shared" si="129"/>
        <v>0</v>
      </c>
      <c r="GP90">
        <f t="shared" si="130"/>
        <v>0</v>
      </c>
      <c r="GR90">
        <v>0</v>
      </c>
      <c r="GS90">
        <v>3</v>
      </c>
      <c r="GT90">
        <v>0</v>
      </c>
      <c r="GU90" t="s">
        <v>6</v>
      </c>
      <c r="GV90">
        <f t="shared" si="131"/>
        <v>0</v>
      </c>
      <c r="GW90">
        <v>1</v>
      </c>
      <c r="GX90">
        <f t="shared" si="132"/>
        <v>0</v>
      </c>
      <c r="HA90">
        <v>0</v>
      </c>
      <c r="HB90">
        <v>0</v>
      </c>
      <c r="HC90">
        <f t="shared" si="133"/>
        <v>0</v>
      </c>
      <c r="HE90" t="s">
        <v>6</v>
      </c>
      <c r="HF90" t="s">
        <v>6</v>
      </c>
      <c r="HM90" t="s">
        <v>6</v>
      </c>
      <c r="HN90" t="s">
        <v>47</v>
      </c>
      <c r="HO90" t="s">
        <v>48</v>
      </c>
      <c r="HP90" t="s">
        <v>45</v>
      </c>
      <c r="HQ90" t="s">
        <v>45</v>
      </c>
      <c r="HS90">
        <v>0</v>
      </c>
      <c r="IK90">
        <v>0</v>
      </c>
    </row>
    <row r="91" spans="1:245" x14ac:dyDescent="0.2">
      <c r="A91">
        <v>18</v>
      </c>
      <c r="B91">
        <v>1</v>
      </c>
      <c r="C91">
        <v>160</v>
      </c>
      <c r="E91" t="s">
        <v>208</v>
      </c>
      <c r="F91" t="s">
        <v>124</v>
      </c>
      <c r="G91" t="s">
        <v>125</v>
      </c>
      <c r="H91" t="str">
        <f>'1.Ведомость'!C92</f>
        <v>м2</v>
      </c>
      <c r="I91">
        <f>I90*J91</f>
        <v>40.811999999999998</v>
      </c>
      <c r="J91">
        <v>114</v>
      </c>
      <c r="K91">
        <v>114</v>
      </c>
      <c r="O91">
        <f t="shared" si="97"/>
        <v>14267</v>
      </c>
      <c r="P91">
        <f t="shared" si="98"/>
        <v>14267</v>
      </c>
      <c r="Q91">
        <f t="shared" si="99"/>
        <v>0</v>
      </c>
      <c r="R91">
        <f t="shared" si="100"/>
        <v>0</v>
      </c>
      <c r="S91">
        <f t="shared" si="101"/>
        <v>0</v>
      </c>
      <c r="T91">
        <f t="shared" si="102"/>
        <v>0</v>
      </c>
      <c r="U91">
        <f t="shared" si="103"/>
        <v>0</v>
      </c>
      <c r="V91">
        <f t="shared" si="104"/>
        <v>0</v>
      </c>
      <c r="W91">
        <f t="shared" si="105"/>
        <v>0</v>
      </c>
      <c r="X91">
        <f t="shared" si="106"/>
        <v>0</v>
      </c>
      <c r="Y91">
        <f t="shared" si="107"/>
        <v>0</v>
      </c>
      <c r="AA91">
        <v>92818266</v>
      </c>
      <c r="AB91">
        <f t="shared" si="108"/>
        <v>35.24</v>
      </c>
      <c r="AC91">
        <f t="shared" si="136"/>
        <v>35.24</v>
      </c>
      <c r="AD91">
        <f t="shared" si="137"/>
        <v>0</v>
      </c>
      <c r="AE91">
        <f t="shared" si="140"/>
        <v>0</v>
      </c>
      <c r="AF91">
        <f>ROUND((EV91),2)</f>
        <v>0</v>
      </c>
      <c r="AG91">
        <f t="shared" si="112"/>
        <v>0</v>
      </c>
      <c r="AH91">
        <f>(EW91)</f>
        <v>0</v>
      </c>
      <c r="AI91">
        <f t="shared" si="141"/>
        <v>0</v>
      </c>
      <c r="AJ91">
        <f t="shared" si="114"/>
        <v>0</v>
      </c>
      <c r="AK91">
        <v>35.24</v>
      </c>
      <c r="AL91">
        <v>35.24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109</v>
      </c>
      <c r="AU91">
        <v>57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9.92</v>
      </c>
      <c r="BD91" t="s">
        <v>6</v>
      </c>
      <c r="BE91" t="s">
        <v>6</v>
      </c>
      <c r="BF91" t="s">
        <v>6</v>
      </c>
      <c r="BG91" t="s">
        <v>6</v>
      </c>
      <c r="BH91">
        <v>3</v>
      </c>
      <c r="BI91">
        <v>1</v>
      </c>
      <c r="BJ91" t="s">
        <v>126</v>
      </c>
      <c r="BM91">
        <v>12001</v>
      </c>
      <c r="BN91">
        <v>0</v>
      </c>
      <c r="BO91" t="s">
        <v>6</v>
      </c>
      <c r="BP91">
        <v>0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109</v>
      </c>
      <c r="CA91">
        <v>57</v>
      </c>
      <c r="CB91" t="s">
        <v>6</v>
      </c>
      <c r="CE91">
        <v>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115"/>
        <v>14267</v>
      </c>
      <c r="CQ91">
        <f t="shared" si="142"/>
        <v>349.58080000000001</v>
      </c>
      <c r="CR91">
        <f t="shared" si="143"/>
        <v>0</v>
      </c>
      <c r="CS91">
        <f t="shared" si="118"/>
        <v>0</v>
      </c>
      <c r="CT91">
        <f t="shared" si="119"/>
        <v>0</v>
      </c>
      <c r="CU91">
        <f t="shared" si="120"/>
        <v>0</v>
      </c>
      <c r="CV91">
        <f t="shared" si="121"/>
        <v>0</v>
      </c>
      <c r="CW91">
        <f t="shared" si="122"/>
        <v>0</v>
      </c>
      <c r="CX91">
        <f t="shared" si="123"/>
        <v>0</v>
      </c>
      <c r="CY91">
        <f t="shared" si="124"/>
        <v>0</v>
      </c>
      <c r="CZ91">
        <f t="shared" si="125"/>
        <v>0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1005</v>
      </c>
      <c r="DV91" t="s">
        <v>34</v>
      </c>
      <c r="DW91" t="s">
        <v>34</v>
      </c>
      <c r="DX91">
        <v>1</v>
      </c>
      <c r="DZ91" t="s">
        <v>6</v>
      </c>
      <c r="EA91" t="s">
        <v>6</v>
      </c>
      <c r="EB91" t="s">
        <v>6</v>
      </c>
      <c r="EC91" t="s">
        <v>6</v>
      </c>
      <c r="EE91">
        <v>66696407</v>
      </c>
      <c r="EF91">
        <v>2</v>
      </c>
      <c r="EG91" t="s">
        <v>26</v>
      </c>
      <c r="EH91">
        <v>12</v>
      </c>
      <c r="EI91" t="s">
        <v>45</v>
      </c>
      <c r="EJ91">
        <v>1</v>
      </c>
      <c r="EK91">
        <v>12001</v>
      </c>
      <c r="EL91" t="s">
        <v>45</v>
      </c>
      <c r="EM91" t="s">
        <v>46</v>
      </c>
      <c r="EO91" t="s">
        <v>6</v>
      </c>
      <c r="EQ91">
        <v>0</v>
      </c>
      <c r="ER91">
        <v>35.24</v>
      </c>
      <c r="ES91">
        <v>35.24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v>0</v>
      </c>
      <c r="FS91">
        <v>0</v>
      </c>
      <c r="FX91">
        <v>109</v>
      </c>
      <c r="FY91">
        <v>57</v>
      </c>
      <c r="GA91" t="s">
        <v>6</v>
      </c>
      <c r="GD91">
        <v>1</v>
      </c>
      <c r="GF91">
        <v>-259330870</v>
      </c>
      <c r="GG91">
        <v>2</v>
      </c>
      <c r="GH91">
        <v>1</v>
      </c>
      <c r="GI91">
        <v>4</v>
      </c>
      <c r="GJ91">
        <v>0</v>
      </c>
      <c r="GK91">
        <v>0</v>
      </c>
      <c r="GL91">
        <f t="shared" si="126"/>
        <v>0</v>
      </c>
      <c r="GM91">
        <f t="shared" si="127"/>
        <v>14267</v>
      </c>
      <c r="GN91">
        <f t="shared" si="128"/>
        <v>14267</v>
      </c>
      <c r="GO91">
        <f t="shared" si="129"/>
        <v>0</v>
      </c>
      <c r="GP91">
        <f t="shared" si="130"/>
        <v>0</v>
      </c>
      <c r="GR91">
        <v>0</v>
      </c>
      <c r="GS91">
        <v>3</v>
      </c>
      <c r="GT91">
        <v>0</v>
      </c>
      <c r="GU91" t="s">
        <v>6</v>
      </c>
      <c r="GV91">
        <f t="shared" si="131"/>
        <v>0</v>
      </c>
      <c r="GW91">
        <v>1</v>
      </c>
      <c r="GX91">
        <f t="shared" si="132"/>
        <v>0</v>
      </c>
      <c r="HA91">
        <v>0</v>
      </c>
      <c r="HB91">
        <v>0</v>
      </c>
      <c r="HC91">
        <f t="shared" si="133"/>
        <v>0</v>
      </c>
      <c r="HE91" t="s">
        <v>6</v>
      </c>
      <c r="HF91" t="s">
        <v>6</v>
      </c>
      <c r="HM91" t="s">
        <v>6</v>
      </c>
      <c r="HN91" t="s">
        <v>47</v>
      </c>
      <c r="HO91" t="s">
        <v>48</v>
      </c>
      <c r="HP91" t="s">
        <v>45</v>
      </c>
      <c r="HQ91" t="s">
        <v>45</v>
      </c>
      <c r="HS91">
        <v>0</v>
      </c>
      <c r="IK91">
        <v>0</v>
      </c>
    </row>
    <row r="92" spans="1:245" x14ac:dyDescent="0.2">
      <c r="A92">
        <v>18</v>
      </c>
      <c r="B92">
        <v>1</v>
      </c>
      <c r="C92">
        <v>159</v>
      </c>
      <c r="E92" t="s">
        <v>209</v>
      </c>
      <c r="F92" t="s">
        <v>128</v>
      </c>
      <c r="G92" t="s">
        <v>129</v>
      </c>
      <c r="H92" t="str">
        <f>'1.Ведомость'!C93</f>
        <v>м2</v>
      </c>
      <c r="I92">
        <f>I90*J92</f>
        <v>41.527999999999999</v>
      </c>
      <c r="J92">
        <v>116</v>
      </c>
      <c r="K92">
        <v>116</v>
      </c>
      <c r="O92">
        <f t="shared" si="97"/>
        <v>13265</v>
      </c>
      <c r="P92">
        <f t="shared" si="98"/>
        <v>13265</v>
      </c>
      <c r="Q92">
        <f t="shared" si="99"/>
        <v>0</v>
      </c>
      <c r="R92">
        <f t="shared" si="100"/>
        <v>0</v>
      </c>
      <c r="S92">
        <f t="shared" si="101"/>
        <v>0</v>
      </c>
      <c r="T92">
        <f t="shared" si="102"/>
        <v>0</v>
      </c>
      <c r="U92">
        <f t="shared" si="103"/>
        <v>0</v>
      </c>
      <c r="V92">
        <f t="shared" si="104"/>
        <v>0</v>
      </c>
      <c r="W92">
        <f t="shared" si="105"/>
        <v>0</v>
      </c>
      <c r="X92">
        <f t="shared" si="106"/>
        <v>0</v>
      </c>
      <c r="Y92">
        <f t="shared" si="107"/>
        <v>0</v>
      </c>
      <c r="AA92">
        <v>92818266</v>
      </c>
      <c r="AB92">
        <f t="shared" si="108"/>
        <v>32.200000000000003</v>
      </c>
      <c r="AC92">
        <f t="shared" si="136"/>
        <v>32.200000000000003</v>
      </c>
      <c r="AD92">
        <f t="shared" si="137"/>
        <v>0</v>
      </c>
      <c r="AE92">
        <f t="shared" si="140"/>
        <v>0</v>
      </c>
      <c r="AF92">
        <f>ROUND((EV92),2)</f>
        <v>0</v>
      </c>
      <c r="AG92">
        <f t="shared" si="112"/>
        <v>0</v>
      </c>
      <c r="AH92">
        <f>(EW92)</f>
        <v>0</v>
      </c>
      <c r="AI92">
        <f t="shared" si="141"/>
        <v>0</v>
      </c>
      <c r="AJ92">
        <f t="shared" si="114"/>
        <v>0</v>
      </c>
      <c r="AK92">
        <v>32.200000000000003</v>
      </c>
      <c r="AL92">
        <v>32.200000000000003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109</v>
      </c>
      <c r="AU92">
        <v>57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9.92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1</v>
      </c>
      <c r="BJ92" t="s">
        <v>130</v>
      </c>
      <c r="BM92">
        <v>12001</v>
      </c>
      <c r="BN92">
        <v>0</v>
      </c>
      <c r="BO92" t="s">
        <v>6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109</v>
      </c>
      <c r="CA92">
        <v>57</v>
      </c>
      <c r="CB92" t="s">
        <v>6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115"/>
        <v>13265</v>
      </c>
      <c r="CQ92">
        <f t="shared" si="142"/>
        <v>319.42400000000004</v>
      </c>
      <c r="CR92">
        <f t="shared" si="143"/>
        <v>0</v>
      </c>
      <c r="CS92">
        <f t="shared" si="118"/>
        <v>0</v>
      </c>
      <c r="CT92">
        <f t="shared" si="119"/>
        <v>0</v>
      </c>
      <c r="CU92">
        <f t="shared" si="120"/>
        <v>0</v>
      </c>
      <c r="CV92">
        <f t="shared" si="121"/>
        <v>0</v>
      </c>
      <c r="CW92">
        <f t="shared" si="122"/>
        <v>0</v>
      </c>
      <c r="CX92">
        <f t="shared" si="123"/>
        <v>0</v>
      </c>
      <c r="CY92">
        <f t="shared" si="124"/>
        <v>0</v>
      </c>
      <c r="CZ92">
        <f t="shared" si="125"/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1005</v>
      </c>
      <c r="DV92" t="s">
        <v>34</v>
      </c>
      <c r="DW92" t="s">
        <v>34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66696407</v>
      </c>
      <c r="EF92">
        <v>2</v>
      </c>
      <c r="EG92" t="s">
        <v>26</v>
      </c>
      <c r="EH92">
        <v>12</v>
      </c>
      <c r="EI92" t="s">
        <v>45</v>
      </c>
      <c r="EJ92">
        <v>1</v>
      </c>
      <c r="EK92">
        <v>12001</v>
      </c>
      <c r="EL92" t="s">
        <v>45</v>
      </c>
      <c r="EM92" t="s">
        <v>46</v>
      </c>
      <c r="EO92" t="s">
        <v>6</v>
      </c>
      <c r="EQ92">
        <v>0</v>
      </c>
      <c r="ER92">
        <v>32.200000000000003</v>
      </c>
      <c r="ES92">
        <v>32.200000000000003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109</v>
      </c>
      <c r="FY92">
        <v>57</v>
      </c>
      <c r="GA92" t="s">
        <v>6</v>
      </c>
      <c r="GD92">
        <v>1</v>
      </c>
      <c r="GF92">
        <v>167614738</v>
      </c>
      <c r="GG92">
        <v>2</v>
      </c>
      <c r="GH92">
        <v>1</v>
      </c>
      <c r="GI92">
        <v>4</v>
      </c>
      <c r="GJ92">
        <v>0</v>
      </c>
      <c r="GK92">
        <v>0</v>
      </c>
      <c r="GL92">
        <f t="shared" si="126"/>
        <v>0</v>
      </c>
      <c r="GM92">
        <f t="shared" si="127"/>
        <v>13265</v>
      </c>
      <c r="GN92">
        <f t="shared" si="128"/>
        <v>13265</v>
      </c>
      <c r="GO92">
        <f t="shared" si="129"/>
        <v>0</v>
      </c>
      <c r="GP92">
        <f t="shared" si="130"/>
        <v>0</v>
      </c>
      <c r="GR92">
        <v>0</v>
      </c>
      <c r="GS92">
        <v>3</v>
      </c>
      <c r="GT92">
        <v>0</v>
      </c>
      <c r="GU92" t="s">
        <v>6</v>
      </c>
      <c r="GV92">
        <f t="shared" si="131"/>
        <v>0</v>
      </c>
      <c r="GW92">
        <v>1</v>
      </c>
      <c r="GX92">
        <f t="shared" si="132"/>
        <v>0</v>
      </c>
      <c r="HA92">
        <v>0</v>
      </c>
      <c r="HB92">
        <v>0</v>
      </c>
      <c r="HC92">
        <f t="shared" si="133"/>
        <v>0</v>
      </c>
      <c r="HE92" t="s">
        <v>6</v>
      </c>
      <c r="HF92" t="s">
        <v>6</v>
      </c>
      <c r="HM92" t="s">
        <v>6</v>
      </c>
      <c r="HN92" t="s">
        <v>47</v>
      </c>
      <c r="HO92" t="s">
        <v>48</v>
      </c>
      <c r="HP92" t="s">
        <v>45</v>
      </c>
      <c r="HQ92" t="s">
        <v>45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ROW(SmtRes!A175)</f>
        <v>175</v>
      </c>
      <c r="D93">
        <f>ROW(EtalonRes!A166)</f>
        <v>166</v>
      </c>
      <c r="E93" t="s">
        <v>210</v>
      </c>
      <c r="F93" t="s">
        <v>138</v>
      </c>
      <c r="G93" t="s">
        <v>139</v>
      </c>
      <c r="H93" t="s">
        <v>140</v>
      </c>
      <c r="I93">
        <v>0.26800000000000002</v>
      </c>
      <c r="J93">
        <v>0</v>
      </c>
      <c r="K93">
        <v>0.26800000000000002</v>
      </c>
      <c r="O93">
        <f t="shared" si="97"/>
        <v>16365</v>
      </c>
      <c r="P93">
        <f t="shared" si="98"/>
        <v>8780</v>
      </c>
      <c r="Q93">
        <f t="shared" si="99"/>
        <v>315</v>
      </c>
      <c r="R93">
        <f t="shared" si="100"/>
        <v>137</v>
      </c>
      <c r="S93">
        <f t="shared" si="101"/>
        <v>7270</v>
      </c>
      <c r="T93">
        <f t="shared" si="102"/>
        <v>0</v>
      </c>
      <c r="U93">
        <f t="shared" si="103"/>
        <v>17.6582574</v>
      </c>
      <c r="V93">
        <f t="shared" si="104"/>
        <v>0.23316000000000001</v>
      </c>
      <c r="W93">
        <f t="shared" si="105"/>
        <v>0</v>
      </c>
      <c r="X93">
        <f t="shared" si="106"/>
        <v>8074</v>
      </c>
      <c r="Y93">
        <f t="shared" si="107"/>
        <v>4222</v>
      </c>
      <c r="AA93">
        <v>92818266</v>
      </c>
      <c r="AB93">
        <f t="shared" si="108"/>
        <v>3982.11</v>
      </c>
      <c r="AC93">
        <f t="shared" si="136"/>
        <v>3302.45</v>
      </c>
      <c r="AD93">
        <f t="shared" si="137"/>
        <v>74.8</v>
      </c>
      <c r="AE93">
        <f t="shared" si="140"/>
        <v>11.37</v>
      </c>
      <c r="AF93">
        <f>ROUND(((EV93*ROUND(1.262,7))),2)</f>
        <v>604.86</v>
      </c>
      <c r="AG93">
        <f t="shared" si="112"/>
        <v>0</v>
      </c>
      <c r="AH93">
        <f>((EW93*ROUND(1.262,7)))</f>
        <v>65.889020000000002</v>
      </c>
      <c r="AI93">
        <f t="shared" si="141"/>
        <v>0.87</v>
      </c>
      <c r="AJ93">
        <f t="shared" si="114"/>
        <v>0</v>
      </c>
      <c r="AK93">
        <v>3856.54</v>
      </c>
      <c r="AL93">
        <v>3302.45</v>
      </c>
      <c r="AM93">
        <v>74.8</v>
      </c>
      <c r="AN93">
        <v>11.37</v>
      </c>
      <c r="AO93">
        <v>479.29</v>
      </c>
      <c r="AP93">
        <v>0</v>
      </c>
      <c r="AQ93">
        <v>52.21</v>
      </c>
      <c r="AR93">
        <v>0.87</v>
      </c>
      <c r="AS93">
        <v>0</v>
      </c>
      <c r="AT93">
        <v>109</v>
      </c>
      <c r="AU93">
        <v>57</v>
      </c>
      <c r="AV93">
        <v>1</v>
      </c>
      <c r="AW93">
        <v>1</v>
      </c>
      <c r="AZ93">
        <v>1</v>
      </c>
      <c r="BA93">
        <v>44.85</v>
      </c>
      <c r="BB93">
        <v>15.72</v>
      </c>
      <c r="BC93">
        <v>9.92</v>
      </c>
      <c r="BD93" t="s">
        <v>6</v>
      </c>
      <c r="BE93" t="s">
        <v>6</v>
      </c>
      <c r="BF93" t="s">
        <v>6</v>
      </c>
      <c r="BG93" t="s">
        <v>6</v>
      </c>
      <c r="BH93">
        <v>0</v>
      </c>
      <c r="BI93">
        <v>1</v>
      </c>
      <c r="BJ93" t="s">
        <v>141</v>
      </c>
      <c r="BM93">
        <v>12001</v>
      </c>
      <c r="BN93">
        <v>0</v>
      </c>
      <c r="BO93" t="s">
        <v>6</v>
      </c>
      <c r="BP93">
        <v>0</v>
      </c>
      <c r="BQ93">
        <v>2</v>
      </c>
      <c r="BR93">
        <v>0</v>
      </c>
      <c r="BS93">
        <v>44.85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109</v>
      </c>
      <c r="CA93">
        <v>57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115"/>
        <v>16365</v>
      </c>
      <c r="CQ93">
        <f t="shared" si="142"/>
        <v>32760.303999999996</v>
      </c>
      <c r="CR93">
        <f t="shared" si="143"/>
        <v>1175.856</v>
      </c>
      <c r="CS93">
        <f t="shared" si="118"/>
        <v>509.94450000000001</v>
      </c>
      <c r="CT93">
        <f t="shared" si="119"/>
        <v>27127.971000000001</v>
      </c>
      <c r="CU93">
        <f t="shared" si="120"/>
        <v>0</v>
      </c>
      <c r="CV93">
        <f t="shared" si="121"/>
        <v>65.889020000000002</v>
      </c>
      <c r="CW93">
        <f t="shared" si="122"/>
        <v>0.87</v>
      </c>
      <c r="CX93">
        <f t="shared" si="123"/>
        <v>0</v>
      </c>
      <c r="CY93">
        <f t="shared" si="124"/>
        <v>8073.63</v>
      </c>
      <c r="CZ93">
        <f t="shared" si="125"/>
        <v>4221.99</v>
      </c>
      <c r="DC93" t="s">
        <v>6</v>
      </c>
      <c r="DD93" t="s">
        <v>6</v>
      </c>
      <c r="DE93" t="s">
        <v>6</v>
      </c>
      <c r="DF93" t="s">
        <v>6</v>
      </c>
      <c r="DG93" t="s">
        <v>189</v>
      </c>
      <c r="DH93" t="s">
        <v>6</v>
      </c>
      <c r="DI93" t="s">
        <v>189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140</v>
      </c>
      <c r="DW93" t="s">
        <v>140</v>
      </c>
      <c r="DX93">
        <v>100</v>
      </c>
      <c r="DZ93" t="s">
        <v>6</v>
      </c>
      <c r="EA93" t="s">
        <v>6</v>
      </c>
      <c r="EB93" t="s">
        <v>6</v>
      </c>
      <c r="EC93" t="s">
        <v>6</v>
      </c>
      <c r="EE93">
        <v>66696407</v>
      </c>
      <c r="EF93">
        <v>2</v>
      </c>
      <c r="EG93" t="s">
        <v>26</v>
      </c>
      <c r="EH93">
        <v>12</v>
      </c>
      <c r="EI93" t="s">
        <v>45</v>
      </c>
      <c r="EJ93">
        <v>1</v>
      </c>
      <c r="EK93">
        <v>12001</v>
      </c>
      <c r="EL93" t="s">
        <v>45</v>
      </c>
      <c r="EM93" t="s">
        <v>46</v>
      </c>
      <c r="EO93" t="s">
        <v>6</v>
      </c>
      <c r="EQ93">
        <v>131072</v>
      </c>
      <c r="ER93">
        <v>3856.54</v>
      </c>
      <c r="ES93">
        <v>3302.45</v>
      </c>
      <c r="ET93">
        <v>74.8</v>
      </c>
      <c r="EU93">
        <v>11.37</v>
      </c>
      <c r="EV93">
        <v>479.29</v>
      </c>
      <c r="EW93">
        <v>52.21</v>
      </c>
      <c r="EX93">
        <v>0.87</v>
      </c>
      <c r="EY93">
        <v>0</v>
      </c>
      <c r="FQ93">
        <v>0</v>
      </c>
      <c r="FR93">
        <v>0</v>
      </c>
      <c r="FS93">
        <v>0</v>
      </c>
      <c r="FX93">
        <v>109</v>
      </c>
      <c r="FY93">
        <v>57</v>
      </c>
      <c r="GA93" t="s">
        <v>6</v>
      </c>
      <c r="GD93">
        <v>1</v>
      </c>
      <c r="GF93">
        <v>-263424767</v>
      </c>
      <c r="GG93">
        <v>2</v>
      </c>
      <c r="GH93">
        <v>1</v>
      </c>
      <c r="GI93">
        <v>4</v>
      </c>
      <c r="GJ93">
        <v>0</v>
      </c>
      <c r="GK93">
        <v>0</v>
      </c>
      <c r="GL93">
        <f t="shared" si="126"/>
        <v>0</v>
      </c>
      <c r="GM93">
        <f t="shared" si="127"/>
        <v>28661</v>
      </c>
      <c r="GN93">
        <f t="shared" si="128"/>
        <v>28661</v>
      </c>
      <c r="GO93">
        <f t="shared" si="129"/>
        <v>0</v>
      </c>
      <c r="GP93">
        <f t="shared" si="130"/>
        <v>0</v>
      </c>
      <c r="GR93">
        <v>0</v>
      </c>
      <c r="GS93">
        <v>3</v>
      </c>
      <c r="GT93">
        <v>0</v>
      </c>
      <c r="GU93" t="s">
        <v>6</v>
      </c>
      <c r="GV93">
        <f t="shared" si="131"/>
        <v>0</v>
      </c>
      <c r="GW93">
        <v>1</v>
      </c>
      <c r="GX93">
        <f t="shared" si="132"/>
        <v>0</v>
      </c>
      <c r="HA93">
        <v>0</v>
      </c>
      <c r="HB93">
        <v>0</v>
      </c>
      <c r="HC93">
        <f t="shared" si="133"/>
        <v>0</v>
      </c>
      <c r="HE93" t="s">
        <v>6</v>
      </c>
      <c r="HF93" t="s">
        <v>6</v>
      </c>
      <c r="HM93" t="s">
        <v>6</v>
      </c>
      <c r="HN93" t="s">
        <v>47</v>
      </c>
      <c r="HO93" t="s">
        <v>48</v>
      </c>
      <c r="HP93" t="s">
        <v>45</v>
      </c>
      <c r="HQ93" t="s">
        <v>45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173</v>
      </c>
      <c r="E94" t="s">
        <v>211</v>
      </c>
      <c r="F94" t="s">
        <v>124</v>
      </c>
      <c r="G94" t="s">
        <v>125</v>
      </c>
      <c r="H94" t="str">
        <f>'1.Ведомость'!C95</f>
        <v>м2</v>
      </c>
      <c r="I94">
        <f>I93*J94</f>
        <v>25.326000000000001</v>
      </c>
      <c r="J94">
        <v>94.5</v>
      </c>
      <c r="K94">
        <v>94.5</v>
      </c>
      <c r="O94">
        <f t="shared" si="97"/>
        <v>8853</v>
      </c>
      <c r="P94">
        <f t="shared" si="98"/>
        <v>8853</v>
      </c>
      <c r="Q94">
        <f t="shared" si="99"/>
        <v>0</v>
      </c>
      <c r="R94">
        <f t="shared" si="100"/>
        <v>0</v>
      </c>
      <c r="S94">
        <f t="shared" si="101"/>
        <v>0</v>
      </c>
      <c r="T94">
        <f t="shared" si="102"/>
        <v>0</v>
      </c>
      <c r="U94">
        <f t="shared" si="103"/>
        <v>0</v>
      </c>
      <c r="V94">
        <f t="shared" si="104"/>
        <v>0</v>
      </c>
      <c r="W94">
        <f t="shared" si="105"/>
        <v>0</v>
      </c>
      <c r="X94">
        <f t="shared" si="106"/>
        <v>0</v>
      </c>
      <c r="Y94">
        <f t="shared" si="107"/>
        <v>0</v>
      </c>
      <c r="AA94">
        <v>92818266</v>
      </c>
      <c r="AB94">
        <f t="shared" si="108"/>
        <v>35.24</v>
      </c>
      <c r="AC94">
        <f t="shared" si="136"/>
        <v>35.24</v>
      </c>
      <c r="AD94">
        <f t="shared" si="137"/>
        <v>0</v>
      </c>
      <c r="AE94">
        <f t="shared" si="140"/>
        <v>0</v>
      </c>
      <c r="AF94">
        <f>ROUND((EV94),2)</f>
        <v>0</v>
      </c>
      <c r="AG94">
        <f t="shared" si="112"/>
        <v>0</v>
      </c>
      <c r="AH94">
        <f>(EW94)</f>
        <v>0</v>
      </c>
      <c r="AI94">
        <f t="shared" si="141"/>
        <v>0</v>
      </c>
      <c r="AJ94">
        <f t="shared" si="114"/>
        <v>0</v>
      </c>
      <c r="AK94">
        <v>35.24</v>
      </c>
      <c r="AL94">
        <v>35.24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109</v>
      </c>
      <c r="AU94">
        <v>57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9.92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1</v>
      </c>
      <c r="BJ94" t="s">
        <v>126</v>
      </c>
      <c r="BM94">
        <v>12001</v>
      </c>
      <c r="BN94">
        <v>0</v>
      </c>
      <c r="BO94" t="s">
        <v>6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109</v>
      </c>
      <c r="CA94">
        <v>57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115"/>
        <v>8853</v>
      </c>
      <c r="CQ94">
        <f t="shared" si="142"/>
        <v>349.58080000000001</v>
      </c>
      <c r="CR94">
        <f t="shared" si="143"/>
        <v>0</v>
      </c>
      <c r="CS94">
        <f t="shared" si="118"/>
        <v>0</v>
      </c>
      <c r="CT94">
        <f t="shared" si="119"/>
        <v>0</v>
      </c>
      <c r="CU94">
        <f t="shared" si="120"/>
        <v>0</v>
      </c>
      <c r="CV94">
        <f t="shared" si="121"/>
        <v>0</v>
      </c>
      <c r="CW94">
        <f t="shared" si="122"/>
        <v>0</v>
      </c>
      <c r="CX94">
        <f t="shared" si="123"/>
        <v>0</v>
      </c>
      <c r="CY94">
        <f t="shared" si="124"/>
        <v>0</v>
      </c>
      <c r="CZ94">
        <f t="shared" si="125"/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1005</v>
      </c>
      <c r="DV94" t="s">
        <v>34</v>
      </c>
      <c r="DW94" t="s">
        <v>34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66696407</v>
      </c>
      <c r="EF94">
        <v>2</v>
      </c>
      <c r="EG94" t="s">
        <v>26</v>
      </c>
      <c r="EH94">
        <v>12</v>
      </c>
      <c r="EI94" t="s">
        <v>45</v>
      </c>
      <c r="EJ94">
        <v>1</v>
      </c>
      <c r="EK94">
        <v>12001</v>
      </c>
      <c r="EL94" t="s">
        <v>45</v>
      </c>
      <c r="EM94" t="s">
        <v>46</v>
      </c>
      <c r="EO94" t="s">
        <v>6</v>
      </c>
      <c r="EQ94">
        <v>0</v>
      </c>
      <c r="ER94">
        <v>35.24</v>
      </c>
      <c r="ES94">
        <v>35.24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109</v>
      </c>
      <c r="FY94">
        <v>57</v>
      </c>
      <c r="GA94" t="s">
        <v>6</v>
      </c>
      <c r="GD94">
        <v>1</v>
      </c>
      <c r="GF94">
        <v>-259330870</v>
      </c>
      <c r="GG94">
        <v>2</v>
      </c>
      <c r="GH94">
        <v>1</v>
      </c>
      <c r="GI94">
        <v>4</v>
      </c>
      <c r="GJ94">
        <v>0</v>
      </c>
      <c r="GK94">
        <v>0</v>
      </c>
      <c r="GL94">
        <f t="shared" si="126"/>
        <v>0</v>
      </c>
      <c r="GM94">
        <f t="shared" si="127"/>
        <v>8853</v>
      </c>
      <c r="GN94">
        <f t="shared" si="128"/>
        <v>8853</v>
      </c>
      <c r="GO94">
        <f t="shared" si="129"/>
        <v>0</v>
      </c>
      <c r="GP94">
        <f t="shared" si="130"/>
        <v>0</v>
      </c>
      <c r="GR94">
        <v>0</v>
      </c>
      <c r="GS94">
        <v>3</v>
      </c>
      <c r="GT94">
        <v>0</v>
      </c>
      <c r="GU94" t="s">
        <v>6</v>
      </c>
      <c r="GV94">
        <f t="shared" si="131"/>
        <v>0</v>
      </c>
      <c r="GW94">
        <v>1</v>
      </c>
      <c r="GX94">
        <f t="shared" si="132"/>
        <v>0</v>
      </c>
      <c r="HA94">
        <v>0</v>
      </c>
      <c r="HB94">
        <v>0</v>
      </c>
      <c r="HC94">
        <f t="shared" si="133"/>
        <v>0</v>
      </c>
      <c r="HE94" t="s">
        <v>6</v>
      </c>
      <c r="HF94" t="s">
        <v>6</v>
      </c>
      <c r="HM94" t="s">
        <v>6</v>
      </c>
      <c r="HN94" t="s">
        <v>47</v>
      </c>
      <c r="HO94" t="s">
        <v>48</v>
      </c>
      <c r="HP94" t="s">
        <v>45</v>
      </c>
      <c r="HQ94" t="s">
        <v>45</v>
      </c>
      <c r="HS94">
        <v>0</v>
      </c>
      <c r="IK94">
        <v>0</v>
      </c>
    </row>
    <row r="95" spans="1:245" x14ac:dyDescent="0.2">
      <c r="A95">
        <v>18</v>
      </c>
      <c r="B95">
        <v>1</v>
      </c>
      <c r="C95">
        <v>172</v>
      </c>
      <c r="E95" t="s">
        <v>212</v>
      </c>
      <c r="F95" t="s">
        <v>128</v>
      </c>
      <c r="G95" t="s">
        <v>129</v>
      </c>
      <c r="H95" t="str">
        <f>'1.Ведомость'!C96</f>
        <v>м2</v>
      </c>
      <c r="I95">
        <f>I93*J95</f>
        <v>25.326000000000001</v>
      </c>
      <c r="J95">
        <v>94.5</v>
      </c>
      <c r="K95">
        <v>94.5</v>
      </c>
      <c r="O95">
        <f t="shared" si="97"/>
        <v>8090</v>
      </c>
      <c r="P95">
        <f t="shared" si="98"/>
        <v>8090</v>
      </c>
      <c r="Q95">
        <f t="shared" si="99"/>
        <v>0</v>
      </c>
      <c r="R95">
        <f t="shared" si="100"/>
        <v>0</v>
      </c>
      <c r="S95">
        <f t="shared" si="101"/>
        <v>0</v>
      </c>
      <c r="T95">
        <f t="shared" si="102"/>
        <v>0</v>
      </c>
      <c r="U95">
        <f t="shared" si="103"/>
        <v>0</v>
      </c>
      <c r="V95">
        <f t="shared" si="104"/>
        <v>0</v>
      </c>
      <c r="W95">
        <f t="shared" si="105"/>
        <v>0</v>
      </c>
      <c r="X95">
        <f t="shared" si="106"/>
        <v>0</v>
      </c>
      <c r="Y95">
        <f t="shared" si="107"/>
        <v>0</v>
      </c>
      <c r="AA95">
        <v>92818266</v>
      </c>
      <c r="AB95">
        <f t="shared" si="108"/>
        <v>32.200000000000003</v>
      </c>
      <c r="AC95">
        <f t="shared" si="136"/>
        <v>32.200000000000003</v>
      </c>
      <c r="AD95">
        <f t="shared" si="137"/>
        <v>0</v>
      </c>
      <c r="AE95">
        <f t="shared" si="140"/>
        <v>0</v>
      </c>
      <c r="AF95">
        <f>ROUND((EV95),2)</f>
        <v>0</v>
      </c>
      <c r="AG95">
        <f t="shared" si="112"/>
        <v>0</v>
      </c>
      <c r="AH95">
        <f>(EW95)</f>
        <v>0</v>
      </c>
      <c r="AI95">
        <f t="shared" si="141"/>
        <v>0</v>
      </c>
      <c r="AJ95">
        <f t="shared" si="114"/>
        <v>0</v>
      </c>
      <c r="AK95">
        <v>32.200000000000003</v>
      </c>
      <c r="AL95">
        <v>32.200000000000003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109</v>
      </c>
      <c r="AU95">
        <v>57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1</v>
      </c>
      <c r="BJ95" t="s">
        <v>130</v>
      </c>
      <c r="BM95">
        <v>12001</v>
      </c>
      <c r="BN95">
        <v>0</v>
      </c>
      <c r="BO95" t="s">
        <v>6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109</v>
      </c>
      <c r="CA95">
        <v>57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115"/>
        <v>8090</v>
      </c>
      <c r="CQ95">
        <f t="shared" si="142"/>
        <v>319.42400000000004</v>
      </c>
      <c r="CR95">
        <f t="shared" si="143"/>
        <v>0</v>
      </c>
      <c r="CS95">
        <f t="shared" si="118"/>
        <v>0</v>
      </c>
      <c r="CT95">
        <f t="shared" si="119"/>
        <v>0</v>
      </c>
      <c r="CU95">
        <f t="shared" si="120"/>
        <v>0</v>
      </c>
      <c r="CV95">
        <f t="shared" si="121"/>
        <v>0</v>
      </c>
      <c r="CW95">
        <f t="shared" si="122"/>
        <v>0</v>
      </c>
      <c r="CX95">
        <f t="shared" si="123"/>
        <v>0</v>
      </c>
      <c r="CY95">
        <f t="shared" si="124"/>
        <v>0</v>
      </c>
      <c r="CZ95">
        <f t="shared" si="125"/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1005</v>
      </c>
      <c r="DV95" t="s">
        <v>34</v>
      </c>
      <c r="DW95" t="s">
        <v>34</v>
      </c>
      <c r="DX95">
        <v>1</v>
      </c>
      <c r="DZ95" t="s">
        <v>6</v>
      </c>
      <c r="EA95" t="s">
        <v>6</v>
      </c>
      <c r="EB95" t="s">
        <v>6</v>
      </c>
      <c r="EC95" t="s">
        <v>6</v>
      </c>
      <c r="EE95">
        <v>66696407</v>
      </c>
      <c r="EF95">
        <v>2</v>
      </c>
      <c r="EG95" t="s">
        <v>26</v>
      </c>
      <c r="EH95">
        <v>12</v>
      </c>
      <c r="EI95" t="s">
        <v>45</v>
      </c>
      <c r="EJ95">
        <v>1</v>
      </c>
      <c r="EK95">
        <v>12001</v>
      </c>
      <c r="EL95" t="s">
        <v>45</v>
      </c>
      <c r="EM95" t="s">
        <v>46</v>
      </c>
      <c r="EO95" t="s">
        <v>6</v>
      </c>
      <c r="EQ95">
        <v>0</v>
      </c>
      <c r="ER95">
        <v>32.200000000000003</v>
      </c>
      <c r="ES95">
        <v>32.200000000000003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v>0</v>
      </c>
      <c r="FS95">
        <v>0</v>
      </c>
      <c r="FX95">
        <v>109</v>
      </c>
      <c r="FY95">
        <v>57</v>
      </c>
      <c r="GA95" t="s">
        <v>6</v>
      </c>
      <c r="GD95">
        <v>1</v>
      </c>
      <c r="GF95">
        <v>167614738</v>
      </c>
      <c r="GG95">
        <v>2</v>
      </c>
      <c r="GH95">
        <v>1</v>
      </c>
      <c r="GI95">
        <v>4</v>
      </c>
      <c r="GJ95">
        <v>0</v>
      </c>
      <c r="GK95">
        <v>0</v>
      </c>
      <c r="GL95">
        <f t="shared" si="126"/>
        <v>0</v>
      </c>
      <c r="GM95">
        <f t="shared" si="127"/>
        <v>8090</v>
      </c>
      <c r="GN95">
        <f t="shared" si="128"/>
        <v>8090</v>
      </c>
      <c r="GO95">
        <f t="shared" si="129"/>
        <v>0</v>
      </c>
      <c r="GP95">
        <f t="shared" si="130"/>
        <v>0</v>
      </c>
      <c r="GR95">
        <v>0</v>
      </c>
      <c r="GS95">
        <v>3</v>
      </c>
      <c r="GT95">
        <v>0</v>
      </c>
      <c r="GU95" t="s">
        <v>6</v>
      </c>
      <c r="GV95">
        <f t="shared" si="131"/>
        <v>0</v>
      </c>
      <c r="GW95">
        <v>1</v>
      </c>
      <c r="GX95">
        <f t="shared" si="132"/>
        <v>0</v>
      </c>
      <c r="HA95">
        <v>0</v>
      </c>
      <c r="HB95">
        <v>0</v>
      </c>
      <c r="HC95">
        <f t="shared" si="133"/>
        <v>0</v>
      </c>
      <c r="HE95" t="s">
        <v>6</v>
      </c>
      <c r="HF95" t="s">
        <v>6</v>
      </c>
      <c r="HM95" t="s">
        <v>6</v>
      </c>
      <c r="HN95" t="s">
        <v>47</v>
      </c>
      <c r="HO95" t="s">
        <v>48</v>
      </c>
      <c r="HP95" t="s">
        <v>45</v>
      </c>
      <c r="HQ95" t="s">
        <v>45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169</v>
      </c>
      <c r="E96" t="s">
        <v>213</v>
      </c>
      <c r="F96" t="s">
        <v>145</v>
      </c>
      <c r="G96" t="s">
        <v>146</v>
      </c>
      <c r="H96" t="str">
        <f>'1.Ведомость'!C97</f>
        <v>м3</v>
      </c>
      <c r="I96">
        <f>I93*J96</f>
        <v>-0.13668000000000002</v>
      </c>
      <c r="J96">
        <v>-0.51</v>
      </c>
      <c r="K96">
        <v>-0.51</v>
      </c>
      <c r="O96">
        <f t="shared" si="97"/>
        <v>-705</v>
      </c>
      <c r="P96">
        <f t="shared" si="98"/>
        <v>-705</v>
      </c>
      <c r="Q96">
        <f t="shared" si="99"/>
        <v>0</v>
      </c>
      <c r="R96">
        <f t="shared" si="100"/>
        <v>0</v>
      </c>
      <c r="S96">
        <f t="shared" si="101"/>
        <v>0</v>
      </c>
      <c r="T96">
        <f t="shared" si="102"/>
        <v>0</v>
      </c>
      <c r="U96">
        <f t="shared" si="103"/>
        <v>0</v>
      </c>
      <c r="V96">
        <f t="shared" si="104"/>
        <v>0</v>
      </c>
      <c r="W96">
        <f t="shared" si="105"/>
        <v>0</v>
      </c>
      <c r="X96">
        <f t="shared" si="106"/>
        <v>0</v>
      </c>
      <c r="Y96">
        <f t="shared" si="107"/>
        <v>0</v>
      </c>
      <c r="AA96">
        <v>92818266</v>
      </c>
      <c r="AB96">
        <f t="shared" si="108"/>
        <v>519.79999999999995</v>
      </c>
      <c r="AC96">
        <f t="shared" si="136"/>
        <v>519.79999999999995</v>
      </c>
      <c r="AD96">
        <f t="shared" si="137"/>
        <v>0</v>
      </c>
      <c r="AE96">
        <f t="shared" si="140"/>
        <v>0</v>
      </c>
      <c r="AF96">
        <f>ROUND((EV96),2)</f>
        <v>0</v>
      </c>
      <c r="AG96">
        <f t="shared" si="112"/>
        <v>0</v>
      </c>
      <c r="AH96">
        <f>(EW96)</f>
        <v>0</v>
      </c>
      <c r="AI96">
        <f t="shared" si="141"/>
        <v>0</v>
      </c>
      <c r="AJ96">
        <f t="shared" si="114"/>
        <v>0</v>
      </c>
      <c r="AK96">
        <v>519.79999999999995</v>
      </c>
      <c r="AL96">
        <v>519.79999999999995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109</v>
      </c>
      <c r="AU96">
        <v>57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9.92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1</v>
      </c>
      <c r="BJ96" t="s">
        <v>147</v>
      </c>
      <c r="BM96">
        <v>12001</v>
      </c>
      <c r="BN96">
        <v>0</v>
      </c>
      <c r="BO96" t="s">
        <v>6</v>
      </c>
      <c r="BP96">
        <v>0</v>
      </c>
      <c r="BQ96">
        <v>2</v>
      </c>
      <c r="BR96">
        <v>1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109</v>
      </c>
      <c r="CA96">
        <v>57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115"/>
        <v>-705</v>
      </c>
      <c r="CQ96">
        <f t="shared" si="142"/>
        <v>5156.4159999999993</v>
      </c>
      <c r="CR96">
        <f t="shared" si="143"/>
        <v>0</v>
      </c>
      <c r="CS96">
        <f t="shared" si="118"/>
        <v>0</v>
      </c>
      <c r="CT96">
        <f t="shared" si="119"/>
        <v>0</v>
      </c>
      <c r="CU96">
        <f t="shared" si="120"/>
        <v>0</v>
      </c>
      <c r="CV96">
        <f t="shared" si="121"/>
        <v>0</v>
      </c>
      <c r="CW96">
        <f t="shared" si="122"/>
        <v>0</v>
      </c>
      <c r="CX96">
        <f t="shared" si="123"/>
        <v>0</v>
      </c>
      <c r="CY96">
        <f t="shared" si="124"/>
        <v>0</v>
      </c>
      <c r="CZ96">
        <f t="shared" si="125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1007</v>
      </c>
      <c r="DV96" t="s">
        <v>52</v>
      </c>
      <c r="DW96" t="s">
        <v>52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66696407</v>
      </c>
      <c r="EF96">
        <v>2</v>
      </c>
      <c r="EG96" t="s">
        <v>26</v>
      </c>
      <c r="EH96">
        <v>12</v>
      </c>
      <c r="EI96" t="s">
        <v>45</v>
      </c>
      <c r="EJ96">
        <v>1</v>
      </c>
      <c r="EK96">
        <v>12001</v>
      </c>
      <c r="EL96" t="s">
        <v>45</v>
      </c>
      <c r="EM96" t="s">
        <v>46</v>
      </c>
      <c r="EO96" t="s">
        <v>6</v>
      </c>
      <c r="EQ96">
        <v>32768</v>
      </c>
      <c r="ER96">
        <v>519.79999999999995</v>
      </c>
      <c r="ES96">
        <v>519.79999999999995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109</v>
      </c>
      <c r="FY96">
        <v>57</v>
      </c>
      <c r="GA96" t="s">
        <v>6</v>
      </c>
      <c r="GD96">
        <v>1</v>
      </c>
      <c r="GF96">
        <v>461598558</v>
      </c>
      <c r="GG96">
        <v>2</v>
      </c>
      <c r="GH96">
        <v>1</v>
      </c>
      <c r="GI96">
        <v>4</v>
      </c>
      <c r="GJ96">
        <v>0</v>
      </c>
      <c r="GK96">
        <v>0</v>
      </c>
      <c r="GL96">
        <f t="shared" si="126"/>
        <v>0</v>
      </c>
      <c r="GM96">
        <f t="shared" si="127"/>
        <v>-705</v>
      </c>
      <c r="GN96">
        <f t="shared" si="128"/>
        <v>-705</v>
      </c>
      <c r="GO96">
        <f t="shared" si="129"/>
        <v>0</v>
      </c>
      <c r="GP96">
        <f t="shared" si="130"/>
        <v>0</v>
      </c>
      <c r="GR96">
        <v>0</v>
      </c>
      <c r="GS96">
        <v>3</v>
      </c>
      <c r="GT96">
        <v>0</v>
      </c>
      <c r="GU96" t="s">
        <v>6</v>
      </c>
      <c r="GV96">
        <f t="shared" si="131"/>
        <v>0</v>
      </c>
      <c r="GW96">
        <v>1</v>
      </c>
      <c r="GX96">
        <f t="shared" si="132"/>
        <v>0</v>
      </c>
      <c r="HA96">
        <v>0</v>
      </c>
      <c r="HB96">
        <v>0</v>
      </c>
      <c r="HC96">
        <f t="shared" si="133"/>
        <v>0</v>
      </c>
      <c r="HE96" t="s">
        <v>6</v>
      </c>
      <c r="HF96" t="s">
        <v>6</v>
      </c>
      <c r="HM96" t="s">
        <v>6</v>
      </c>
      <c r="HN96" t="s">
        <v>47</v>
      </c>
      <c r="HO96" t="s">
        <v>48</v>
      </c>
      <c r="HP96" t="s">
        <v>45</v>
      </c>
      <c r="HQ96" t="s">
        <v>45</v>
      </c>
      <c r="HS96">
        <v>0</v>
      </c>
      <c r="IK96">
        <v>0</v>
      </c>
    </row>
    <row r="97" spans="1:245" x14ac:dyDescent="0.2">
      <c r="A97">
        <v>18</v>
      </c>
      <c r="B97">
        <v>1</v>
      </c>
      <c r="C97">
        <v>175</v>
      </c>
      <c r="E97" t="s">
        <v>214</v>
      </c>
      <c r="F97" t="s">
        <v>76</v>
      </c>
      <c r="G97" t="s">
        <v>146</v>
      </c>
      <c r="H97" t="str">
        <f>'1.Ведомость'!C98</f>
        <v>м3</v>
      </c>
      <c r="I97">
        <f>I93*J97</f>
        <v>0.13668000000000002</v>
      </c>
      <c r="J97">
        <v>0.51</v>
      </c>
      <c r="K97">
        <v>0.51</v>
      </c>
      <c r="O97">
        <f t="shared" si="97"/>
        <v>629</v>
      </c>
      <c r="P97">
        <f t="shared" si="98"/>
        <v>629</v>
      </c>
      <c r="Q97">
        <f t="shared" si="99"/>
        <v>0</v>
      </c>
      <c r="R97">
        <f t="shared" si="100"/>
        <v>0</v>
      </c>
      <c r="S97">
        <f t="shared" si="101"/>
        <v>0</v>
      </c>
      <c r="T97">
        <f t="shared" si="102"/>
        <v>0</v>
      </c>
      <c r="U97">
        <f t="shared" si="103"/>
        <v>0</v>
      </c>
      <c r="V97">
        <f t="shared" si="104"/>
        <v>0</v>
      </c>
      <c r="W97">
        <f t="shared" si="105"/>
        <v>0</v>
      </c>
      <c r="X97">
        <f t="shared" si="106"/>
        <v>0</v>
      </c>
      <c r="Y97">
        <f t="shared" si="107"/>
        <v>0</v>
      </c>
      <c r="AA97">
        <v>92818266</v>
      </c>
      <c r="AB97">
        <f t="shared" si="108"/>
        <v>4598.3599999999997</v>
      </c>
      <c r="AC97">
        <f t="shared" si="136"/>
        <v>4598.3599999999997</v>
      </c>
      <c r="AD97">
        <f t="shared" si="137"/>
        <v>0</v>
      </c>
      <c r="AE97">
        <f t="shared" si="140"/>
        <v>0</v>
      </c>
      <c r="AF97">
        <f>ROUND((EV97),2)</f>
        <v>0</v>
      </c>
      <c r="AG97">
        <f t="shared" si="112"/>
        <v>0</v>
      </c>
      <c r="AH97">
        <f>(EW97)</f>
        <v>0</v>
      </c>
      <c r="AI97">
        <f t="shared" si="141"/>
        <v>0</v>
      </c>
      <c r="AJ97">
        <f t="shared" si="114"/>
        <v>0</v>
      </c>
      <c r="AK97">
        <v>4598.3599999999997</v>
      </c>
      <c r="AL97">
        <v>4598.3599999999997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109</v>
      </c>
      <c r="AU97">
        <v>57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1</v>
      </c>
      <c r="BJ97" t="s">
        <v>6</v>
      </c>
      <c r="BM97">
        <v>12001</v>
      </c>
      <c r="BN97">
        <v>0</v>
      </c>
      <c r="BO97" t="s">
        <v>6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109</v>
      </c>
      <c r="CA97">
        <v>57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115"/>
        <v>629</v>
      </c>
      <c r="CQ97">
        <f>AC97</f>
        <v>4598.3599999999997</v>
      </c>
      <c r="CR97">
        <f>AD97</f>
        <v>0</v>
      </c>
      <c r="CS97">
        <f t="shared" si="118"/>
        <v>0</v>
      </c>
      <c r="CT97">
        <f t="shared" si="119"/>
        <v>0</v>
      </c>
      <c r="CU97">
        <f t="shared" si="120"/>
        <v>0</v>
      </c>
      <c r="CV97">
        <f t="shared" si="121"/>
        <v>0</v>
      </c>
      <c r="CW97">
        <f t="shared" si="122"/>
        <v>0</v>
      </c>
      <c r="CX97">
        <f t="shared" si="123"/>
        <v>0</v>
      </c>
      <c r="CY97">
        <f t="shared" si="124"/>
        <v>0</v>
      </c>
      <c r="CZ97">
        <f t="shared" si="125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1007</v>
      </c>
      <c r="DV97" t="s">
        <v>52</v>
      </c>
      <c r="DW97" t="s">
        <v>52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66696407</v>
      </c>
      <c r="EF97">
        <v>2</v>
      </c>
      <c r="EG97" t="s">
        <v>26</v>
      </c>
      <c r="EH97">
        <v>12</v>
      </c>
      <c r="EI97" t="s">
        <v>45</v>
      </c>
      <c r="EJ97">
        <v>1</v>
      </c>
      <c r="EK97">
        <v>12001</v>
      </c>
      <c r="EL97" t="s">
        <v>45</v>
      </c>
      <c r="EM97" t="s">
        <v>46</v>
      </c>
      <c r="EO97" t="s">
        <v>6</v>
      </c>
      <c r="EQ97">
        <v>0</v>
      </c>
      <c r="ER97">
        <v>4598.3599999999997</v>
      </c>
      <c r="ES97">
        <v>4598.3599999999997</v>
      </c>
      <c r="ET97">
        <v>0</v>
      </c>
      <c r="EU97">
        <v>0</v>
      </c>
      <c r="EV97">
        <v>0</v>
      </c>
      <c r="EW97">
        <v>0</v>
      </c>
      <c r="EX97">
        <v>0</v>
      </c>
      <c r="EZ97">
        <v>5</v>
      </c>
      <c r="FC97">
        <v>0</v>
      </c>
      <c r="FD97">
        <v>18</v>
      </c>
      <c r="FF97">
        <v>4508.2</v>
      </c>
      <c r="FQ97">
        <v>0</v>
      </c>
      <c r="FR97">
        <v>0</v>
      </c>
      <c r="FS97">
        <v>0</v>
      </c>
      <c r="FX97">
        <v>109</v>
      </c>
      <c r="FY97">
        <v>57</v>
      </c>
      <c r="GA97" t="s">
        <v>149</v>
      </c>
      <c r="GD97">
        <v>1</v>
      </c>
      <c r="GF97">
        <v>-1070956157</v>
      </c>
      <c r="GG97">
        <v>2</v>
      </c>
      <c r="GH97">
        <v>3</v>
      </c>
      <c r="GI97">
        <v>4</v>
      </c>
      <c r="GJ97">
        <v>0</v>
      </c>
      <c r="GK97">
        <v>0</v>
      </c>
      <c r="GL97">
        <f t="shared" si="126"/>
        <v>0</v>
      </c>
      <c r="GM97">
        <f t="shared" si="127"/>
        <v>629</v>
      </c>
      <c r="GN97">
        <f t="shared" si="128"/>
        <v>629</v>
      </c>
      <c r="GO97">
        <f t="shared" si="129"/>
        <v>0</v>
      </c>
      <c r="GP97">
        <f t="shared" si="130"/>
        <v>0</v>
      </c>
      <c r="GR97">
        <v>1</v>
      </c>
      <c r="GS97">
        <v>1</v>
      </c>
      <c r="GT97">
        <v>0</v>
      </c>
      <c r="GU97" t="s">
        <v>6</v>
      </c>
      <c r="GV97">
        <f t="shared" si="131"/>
        <v>0</v>
      </c>
      <c r="GW97">
        <v>1</v>
      </c>
      <c r="GX97">
        <f t="shared" si="132"/>
        <v>0</v>
      </c>
      <c r="HA97">
        <v>0</v>
      </c>
      <c r="HB97">
        <v>0</v>
      </c>
      <c r="HC97">
        <f t="shared" si="133"/>
        <v>0</v>
      </c>
      <c r="HE97" t="s">
        <v>79</v>
      </c>
      <c r="HF97" t="s">
        <v>40</v>
      </c>
      <c r="HG97">
        <f>ROUND(AC97*I97,0)</f>
        <v>629</v>
      </c>
      <c r="HM97" t="s">
        <v>6</v>
      </c>
      <c r="HN97" t="s">
        <v>47</v>
      </c>
      <c r="HO97" t="s">
        <v>48</v>
      </c>
      <c r="HP97" t="s">
        <v>45</v>
      </c>
      <c r="HQ97" t="s">
        <v>45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ROW(SmtRes!A181)</f>
        <v>181</v>
      </c>
      <c r="D98">
        <f>ROW(EtalonRes!A172)</f>
        <v>172</v>
      </c>
      <c r="E98" t="s">
        <v>215</v>
      </c>
      <c r="F98" t="s">
        <v>151</v>
      </c>
      <c r="G98" t="s">
        <v>152</v>
      </c>
      <c r="H98" t="s">
        <v>140</v>
      </c>
      <c r="I98">
        <v>0.26800000000000002</v>
      </c>
      <c r="J98">
        <v>0</v>
      </c>
      <c r="K98">
        <v>0.26800000000000002</v>
      </c>
      <c r="O98">
        <f t="shared" si="97"/>
        <v>7725</v>
      </c>
      <c r="P98">
        <f t="shared" si="98"/>
        <v>2657</v>
      </c>
      <c r="Q98">
        <f t="shared" si="99"/>
        <v>3400</v>
      </c>
      <c r="R98">
        <f t="shared" si="100"/>
        <v>511</v>
      </c>
      <c r="S98">
        <f t="shared" si="101"/>
        <v>1668</v>
      </c>
      <c r="T98">
        <f t="shared" si="102"/>
        <v>0</v>
      </c>
      <c r="U98">
        <f t="shared" si="103"/>
        <v>4.1003999999999996</v>
      </c>
      <c r="V98">
        <f t="shared" si="104"/>
        <v>1.1282799999999999</v>
      </c>
      <c r="W98">
        <f t="shared" si="105"/>
        <v>0</v>
      </c>
      <c r="X98">
        <f t="shared" si="106"/>
        <v>2528</v>
      </c>
      <c r="Y98">
        <f t="shared" si="107"/>
        <v>1743</v>
      </c>
      <c r="AA98">
        <v>92818266</v>
      </c>
      <c r="AB98">
        <f t="shared" si="108"/>
        <v>1945.27</v>
      </c>
      <c r="AC98">
        <f t="shared" si="136"/>
        <v>999.37</v>
      </c>
      <c r="AD98">
        <f t="shared" si="137"/>
        <v>807.13</v>
      </c>
      <c r="AE98">
        <f t="shared" si="140"/>
        <v>42.49</v>
      </c>
      <c r="AF98">
        <f>ROUND((EV98),2)</f>
        <v>138.77000000000001</v>
      </c>
      <c r="AG98">
        <f t="shared" si="112"/>
        <v>0</v>
      </c>
      <c r="AH98">
        <f>(EW98)</f>
        <v>15.3</v>
      </c>
      <c r="AI98">
        <f t="shared" si="141"/>
        <v>4.21</v>
      </c>
      <c r="AJ98">
        <f t="shared" si="114"/>
        <v>0</v>
      </c>
      <c r="AK98">
        <v>1945.27</v>
      </c>
      <c r="AL98">
        <v>999.37</v>
      </c>
      <c r="AM98">
        <v>807.13</v>
      </c>
      <c r="AN98">
        <v>42.49</v>
      </c>
      <c r="AO98">
        <v>138.77000000000001</v>
      </c>
      <c r="AP98">
        <v>0</v>
      </c>
      <c r="AQ98">
        <v>15.3</v>
      </c>
      <c r="AR98">
        <v>4.21</v>
      </c>
      <c r="AS98">
        <v>0</v>
      </c>
      <c r="AT98">
        <v>116</v>
      </c>
      <c r="AU98">
        <v>80</v>
      </c>
      <c r="AV98">
        <v>1</v>
      </c>
      <c r="AW98">
        <v>1</v>
      </c>
      <c r="AZ98">
        <v>1</v>
      </c>
      <c r="BA98">
        <v>44.85</v>
      </c>
      <c r="BB98">
        <v>15.72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0</v>
      </c>
      <c r="BI98">
        <v>1</v>
      </c>
      <c r="BJ98" t="s">
        <v>153</v>
      </c>
      <c r="BM98">
        <v>7005</v>
      </c>
      <c r="BN98">
        <v>0</v>
      </c>
      <c r="BO98" t="s">
        <v>6</v>
      </c>
      <c r="BP98">
        <v>0</v>
      </c>
      <c r="BQ98">
        <v>2</v>
      </c>
      <c r="BR98">
        <v>0</v>
      </c>
      <c r="BS98">
        <v>44.85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116</v>
      </c>
      <c r="CA98">
        <v>80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115"/>
        <v>7725</v>
      </c>
      <c r="CQ98">
        <f>AC98*BC98</f>
        <v>9913.7504000000008</v>
      </c>
      <c r="CR98">
        <f>AD98*BB98</f>
        <v>12688.0836</v>
      </c>
      <c r="CS98">
        <f t="shared" si="118"/>
        <v>1905.6765000000003</v>
      </c>
      <c r="CT98">
        <f t="shared" si="119"/>
        <v>6223.8345000000008</v>
      </c>
      <c r="CU98">
        <f t="shared" si="120"/>
        <v>0</v>
      </c>
      <c r="CV98">
        <f t="shared" si="121"/>
        <v>15.3</v>
      </c>
      <c r="CW98">
        <f t="shared" si="122"/>
        <v>4.21</v>
      </c>
      <c r="CX98">
        <f t="shared" si="123"/>
        <v>0</v>
      </c>
      <c r="CY98">
        <f t="shared" si="124"/>
        <v>2527.64</v>
      </c>
      <c r="CZ98">
        <f t="shared" si="125"/>
        <v>1743.2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140</v>
      </c>
      <c r="DW98" t="s">
        <v>140</v>
      </c>
      <c r="DX98">
        <v>100</v>
      </c>
      <c r="DZ98" t="s">
        <v>6</v>
      </c>
      <c r="EA98" t="s">
        <v>6</v>
      </c>
      <c r="EB98" t="s">
        <v>6</v>
      </c>
      <c r="EC98" t="s">
        <v>6</v>
      </c>
      <c r="EE98">
        <v>66696387</v>
      </c>
      <c r="EF98">
        <v>2</v>
      </c>
      <c r="EG98" t="s">
        <v>26</v>
      </c>
      <c r="EH98">
        <v>7</v>
      </c>
      <c r="EI98" t="s">
        <v>154</v>
      </c>
      <c r="EJ98">
        <v>1</v>
      </c>
      <c r="EK98">
        <v>7005</v>
      </c>
      <c r="EL98" t="s">
        <v>155</v>
      </c>
      <c r="EM98" t="s">
        <v>156</v>
      </c>
      <c r="EO98" t="s">
        <v>6</v>
      </c>
      <c r="EQ98">
        <v>131072</v>
      </c>
      <c r="ER98">
        <v>1945.27</v>
      </c>
      <c r="ES98">
        <v>999.37</v>
      </c>
      <c r="ET98">
        <v>807.13</v>
      </c>
      <c r="EU98">
        <v>42.49</v>
      </c>
      <c r="EV98">
        <v>138.77000000000001</v>
      </c>
      <c r="EW98">
        <v>15.3</v>
      </c>
      <c r="EX98">
        <v>4.21</v>
      </c>
      <c r="EY98">
        <v>0</v>
      </c>
      <c r="FQ98">
        <v>0</v>
      </c>
      <c r="FR98">
        <v>0</v>
      </c>
      <c r="FS98">
        <v>0</v>
      </c>
      <c r="FX98">
        <v>116</v>
      </c>
      <c r="FY98">
        <v>80</v>
      </c>
      <c r="GA98" t="s">
        <v>6</v>
      </c>
      <c r="GD98">
        <v>1</v>
      </c>
      <c r="GF98">
        <v>-1979477663</v>
      </c>
      <c r="GG98">
        <v>2</v>
      </c>
      <c r="GH98">
        <v>1</v>
      </c>
      <c r="GI98">
        <v>4</v>
      </c>
      <c r="GJ98">
        <v>0</v>
      </c>
      <c r="GK98">
        <v>0</v>
      </c>
      <c r="GL98">
        <f t="shared" si="126"/>
        <v>0</v>
      </c>
      <c r="GM98">
        <f t="shared" si="127"/>
        <v>11996</v>
      </c>
      <c r="GN98">
        <f t="shared" si="128"/>
        <v>11996</v>
      </c>
      <c r="GO98">
        <f t="shared" si="129"/>
        <v>0</v>
      </c>
      <c r="GP98">
        <f t="shared" si="130"/>
        <v>0</v>
      </c>
      <c r="GR98">
        <v>0</v>
      </c>
      <c r="GS98">
        <v>3</v>
      </c>
      <c r="GT98">
        <v>0</v>
      </c>
      <c r="GU98" t="s">
        <v>6</v>
      </c>
      <c r="GV98">
        <f t="shared" si="131"/>
        <v>0</v>
      </c>
      <c r="GW98">
        <v>1</v>
      </c>
      <c r="GX98">
        <f t="shared" si="132"/>
        <v>0</v>
      </c>
      <c r="HA98">
        <v>0</v>
      </c>
      <c r="HB98">
        <v>0</v>
      </c>
      <c r="HC98">
        <f t="shared" si="133"/>
        <v>0</v>
      </c>
      <c r="HE98" t="s">
        <v>6</v>
      </c>
      <c r="HF98" t="s">
        <v>6</v>
      </c>
      <c r="HM98" t="s">
        <v>6</v>
      </c>
      <c r="HN98" t="s">
        <v>157</v>
      </c>
      <c r="HO98" t="s">
        <v>158</v>
      </c>
      <c r="HP98" t="s">
        <v>155</v>
      </c>
      <c r="HQ98" t="s">
        <v>155</v>
      </c>
      <c r="HS98">
        <v>0</v>
      </c>
      <c r="IK98">
        <v>0</v>
      </c>
    </row>
    <row r="99" spans="1:245" x14ac:dyDescent="0.2">
      <c r="A99">
        <v>19</v>
      </c>
      <c r="B99">
        <v>1</v>
      </c>
      <c r="F99" t="s">
        <v>6</v>
      </c>
      <c r="G99" t="s">
        <v>216</v>
      </c>
      <c r="H99" t="s">
        <v>6</v>
      </c>
      <c r="AA99">
        <v>1</v>
      </c>
      <c r="IK99">
        <v>0</v>
      </c>
    </row>
    <row r="100" spans="1:245" x14ac:dyDescent="0.2">
      <c r="A100">
        <v>17</v>
      </c>
      <c r="B100">
        <v>1</v>
      </c>
      <c r="C100">
        <f>ROW(SmtRes!A188)</f>
        <v>188</v>
      </c>
      <c r="D100">
        <f>ROW(EtalonRes!A179)</f>
        <v>179</v>
      </c>
      <c r="E100" t="s">
        <v>217</v>
      </c>
      <c r="F100" t="s">
        <v>160</v>
      </c>
      <c r="G100" t="s">
        <v>218</v>
      </c>
      <c r="H100" t="s">
        <v>24</v>
      </c>
      <c r="I100">
        <v>4.9000000000000002E-2</v>
      </c>
      <c r="J100">
        <v>0</v>
      </c>
      <c r="K100">
        <v>4.9000000000000002E-2</v>
      </c>
      <c r="O100">
        <f t="shared" ref="O100:O111" si="144">ROUND(CP100,0)</f>
        <v>275</v>
      </c>
      <c r="P100">
        <f t="shared" ref="P100:P111" si="145">ROUND(CQ100*I100,0)</f>
        <v>44</v>
      </c>
      <c r="Q100">
        <f t="shared" ref="Q100:Q111" si="146">ROUND(CR100*I100,0)</f>
        <v>11</v>
      </c>
      <c r="R100">
        <f t="shared" ref="R100:R111" si="147">ROUND(CS100*I100,0)</f>
        <v>5</v>
      </c>
      <c r="S100">
        <f t="shared" ref="S100:S111" si="148">ROUND(CT100*I100,0)</f>
        <v>220</v>
      </c>
      <c r="T100">
        <f t="shared" ref="T100:T111" si="149">ROUND(CU100*I100,0)</f>
        <v>0</v>
      </c>
      <c r="U100">
        <f t="shared" ref="U100:U111" si="150">ROUND(CV100*I100,7)</f>
        <v>0.52191270000000001</v>
      </c>
      <c r="V100">
        <f t="shared" ref="V100:V111" si="151">ROUND(CW100*I100,7)</f>
        <v>7.8399999999999997E-3</v>
      </c>
      <c r="W100">
        <f t="shared" ref="W100:W111" si="152">ROUND(CX100*I100,0)</f>
        <v>0</v>
      </c>
      <c r="X100">
        <f t="shared" ref="X100:X111" si="153">ROUND(CY100,0)</f>
        <v>245</v>
      </c>
      <c r="Y100">
        <f t="shared" ref="Y100:Y111" si="154">ROUND(CZ100,0)</f>
        <v>128</v>
      </c>
      <c r="AA100">
        <v>92818266</v>
      </c>
      <c r="AB100">
        <f t="shared" ref="AB100:AB111" si="155">ROUND((AC100+AD100+AF100),2)</f>
        <v>205.26</v>
      </c>
      <c r="AC100">
        <f t="shared" ref="AC100:AC111" si="156">ROUND((ES100),2)</f>
        <v>91.47</v>
      </c>
      <c r="AD100">
        <f t="shared" ref="AD100:AD111" si="157">ROUND((((ET100)-(EU100))+AE100),2)</f>
        <v>13.66</v>
      </c>
      <c r="AE100">
        <f t="shared" ref="AE100:AE111" si="158">ROUND((EU100),2)</f>
        <v>2.0699999999999998</v>
      </c>
      <c r="AF100">
        <f>ROUND(((EV100*ROUND(1.262,7))),2)</f>
        <v>100.13</v>
      </c>
      <c r="AG100">
        <f t="shared" ref="AG100:AG111" si="159">ROUND((AP100),2)</f>
        <v>0</v>
      </c>
      <c r="AH100">
        <f>((EW100*ROUND(1.262,7)))</f>
        <v>10.65128</v>
      </c>
      <c r="AI100">
        <f t="shared" ref="AI100:AI111" si="160">(EX100)</f>
        <v>0.16</v>
      </c>
      <c r="AJ100">
        <f t="shared" ref="AJ100:AJ111" si="161">(AS100)</f>
        <v>0</v>
      </c>
      <c r="AK100">
        <v>184.47</v>
      </c>
      <c r="AL100">
        <v>91.47</v>
      </c>
      <c r="AM100">
        <v>13.66</v>
      </c>
      <c r="AN100">
        <v>2.0699999999999998</v>
      </c>
      <c r="AO100">
        <v>79.34</v>
      </c>
      <c r="AP100">
        <v>0</v>
      </c>
      <c r="AQ100">
        <v>8.44</v>
      </c>
      <c r="AR100">
        <v>0.16</v>
      </c>
      <c r="AS100">
        <v>0</v>
      </c>
      <c r="AT100">
        <v>109</v>
      </c>
      <c r="AU100">
        <v>57</v>
      </c>
      <c r="AV100">
        <v>1</v>
      </c>
      <c r="AW100">
        <v>1</v>
      </c>
      <c r="AZ100">
        <v>1</v>
      </c>
      <c r="BA100">
        <v>44.85</v>
      </c>
      <c r="BB100">
        <v>15.72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0</v>
      </c>
      <c r="BI100">
        <v>1</v>
      </c>
      <c r="BJ100" t="s">
        <v>162</v>
      </c>
      <c r="BM100">
        <v>12001</v>
      </c>
      <c r="BN100">
        <v>0</v>
      </c>
      <c r="BO100" t="s">
        <v>6</v>
      </c>
      <c r="BP100">
        <v>0</v>
      </c>
      <c r="BQ100">
        <v>2</v>
      </c>
      <c r="BR100">
        <v>0</v>
      </c>
      <c r="BS100">
        <v>44.85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109</v>
      </c>
      <c r="CA100">
        <v>57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ref="CP100:CP111" si="162">(P100+Q100+S100)</f>
        <v>275</v>
      </c>
      <c r="CQ100">
        <f>AC100*BC100</f>
        <v>907.38239999999996</v>
      </c>
      <c r="CR100">
        <f>AD100*BB100</f>
        <v>214.73520000000002</v>
      </c>
      <c r="CS100">
        <f t="shared" ref="CS100:CS111" si="163">AE100*BS100</f>
        <v>92.839500000000001</v>
      </c>
      <c r="CT100">
        <f t="shared" ref="CT100:CT111" si="164">AF100*BA100</f>
        <v>4490.8305</v>
      </c>
      <c r="CU100">
        <f t="shared" ref="CU100:CU111" si="165">AG100</f>
        <v>0</v>
      </c>
      <c r="CV100">
        <f t="shared" ref="CV100:CV111" si="166">AH100</f>
        <v>10.65128</v>
      </c>
      <c r="CW100">
        <f t="shared" ref="CW100:CW111" si="167">AI100</f>
        <v>0.16</v>
      </c>
      <c r="CX100">
        <f t="shared" ref="CX100:CX111" si="168">AJ100</f>
        <v>0</v>
      </c>
      <c r="CY100">
        <f t="shared" ref="CY100:CY111" si="169">(((S100+R100)*AT100)/100)</f>
        <v>245.25</v>
      </c>
      <c r="CZ100">
        <f t="shared" ref="CZ100:CZ111" si="170">(((S100+R100)*AU100)/100)</f>
        <v>128.25</v>
      </c>
      <c r="DC100" t="s">
        <v>6</v>
      </c>
      <c r="DD100" t="s">
        <v>6</v>
      </c>
      <c r="DE100" t="s">
        <v>6</v>
      </c>
      <c r="DF100" t="s">
        <v>6</v>
      </c>
      <c r="DG100" t="s">
        <v>189</v>
      </c>
      <c r="DH100" t="s">
        <v>6</v>
      </c>
      <c r="DI100" t="s">
        <v>189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1005</v>
      </c>
      <c r="DV100" t="s">
        <v>24</v>
      </c>
      <c r="DW100" t="s">
        <v>24</v>
      </c>
      <c r="DX100">
        <v>100</v>
      </c>
      <c r="DZ100" t="s">
        <v>6</v>
      </c>
      <c r="EA100" t="s">
        <v>6</v>
      </c>
      <c r="EB100" t="s">
        <v>6</v>
      </c>
      <c r="EC100" t="s">
        <v>6</v>
      </c>
      <c r="EE100">
        <v>66696407</v>
      </c>
      <c r="EF100">
        <v>2</v>
      </c>
      <c r="EG100" t="s">
        <v>26</v>
      </c>
      <c r="EH100">
        <v>12</v>
      </c>
      <c r="EI100" t="s">
        <v>45</v>
      </c>
      <c r="EJ100">
        <v>1</v>
      </c>
      <c r="EK100">
        <v>12001</v>
      </c>
      <c r="EL100" t="s">
        <v>45</v>
      </c>
      <c r="EM100" t="s">
        <v>46</v>
      </c>
      <c r="EO100" t="s">
        <v>6</v>
      </c>
      <c r="EQ100">
        <v>131072</v>
      </c>
      <c r="ER100">
        <v>184.47</v>
      </c>
      <c r="ES100">
        <v>91.47</v>
      </c>
      <c r="ET100">
        <v>13.66</v>
      </c>
      <c r="EU100">
        <v>2.0699999999999998</v>
      </c>
      <c r="EV100">
        <v>79.34</v>
      </c>
      <c r="EW100">
        <v>8.44</v>
      </c>
      <c r="EX100">
        <v>0.16</v>
      </c>
      <c r="EY100">
        <v>0</v>
      </c>
      <c r="FQ100">
        <v>0</v>
      </c>
      <c r="FR100">
        <v>0</v>
      </c>
      <c r="FS100">
        <v>0</v>
      </c>
      <c r="FX100">
        <v>109</v>
      </c>
      <c r="FY100">
        <v>57</v>
      </c>
      <c r="GA100" t="s">
        <v>6</v>
      </c>
      <c r="GD100">
        <v>1</v>
      </c>
      <c r="GF100">
        <v>-6572068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ref="GL100:GL111" si="171">ROUND(IF(AND(BH100=3,BI100=3,FS100&lt;&gt;0),P100,0),0)</f>
        <v>0</v>
      </c>
      <c r="GM100">
        <f t="shared" ref="GM100:GM111" si="172">ROUND(O100+X100+Y100,0)+GX100</f>
        <v>648</v>
      </c>
      <c r="GN100">
        <f t="shared" ref="GN100:GN111" si="173">IF(OR(BI100=0,BI100=1),GM100-GX100,0)</f>
        <v>648</v>
      </c>
      <c r="GO100">
        <f t="shared" ref="GO100:GO111" si="174">IF(BI100=2,GM100-GX100,0)</f>
        <v>0</v>
      </c>
      <c r="GP100">
        <f t="shared" ref="GP100:GP111" si="175">IF(BI100=4,GM100-GX100,0)</f>
        <v>0</v>
      </c>
      <c r="GR100">
        <v>0</v>
      </c>
      <c r="GS100">
        <v>3</v>
      </c>
      <c r="GT100">
        <v>0</v>
      </c>
      <c r="GU100" t="s">
        <v>6</v>
      </c>
      <c r="GV100">
        <f t="shared" ref="GV100:GV111" si="176">ROUND((GT100),2)</f>
        <v>0</v>
      </c>
      <c r="GW100">
        <v>1</v>
      </c>
      <c r="GX100">
        <f t="shared" ref="GX100:GX111" si="177">ROUND(HC100*I100,0)</f>
        <v>0</v>
      </c>
      <c r="HA100">
        <v>0</v>
      </c>
      <c r="HB100">
        <v>0</v>
      </c>
      <c r="HC100">
        <f t="shared" ref="HC100:HC111" si="178">GV100*GW100</f>
        <v>0</v>
      </c>
      <c r="HE100" t="s">
        <v>6</v>
      </c>
      <c r="HF100" t="s">
        <v>6</v>
      </c>
      <c r="HM100" t="s">
        <v>6</v>
      </c>
      <c r="HN100" t="s">
        <v>47</v>
      </c>
      <c r="HO100" t="s">
        <v>48</v>
      </c>
      <c r="HP100" t="s">
        <v>45</v>
      </c>
      <c r="HQ100" t="s">
        <v>45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188</v>
      </c>
      <c r="E101" t="s">
        <v>219</v>
      </c>
      <c r="F101" t="s">
        <v>128</v>
      </c>
      <c r="G101" t="s">
        <v>129</v>
      </c>
      <c r="H101" t="str">
        <f>'1.Ведомость'!C104</f>
        <v>м2</v>
      </c>
      <c r="I101">
        <f>I100*J101</f>
        <v>5.6840000000000002</v>
      </c>
      <c r="J101">
        <v>116</v>
      </c>
      <c r="K101">
        <v>116</v>
      </c>
      <c r="O101">
        <f t="shared" si="144"/>
        <v>1816</v>
      </c>
      <c r="P101">
        <f t="shared" si="145"/>
        <v>1816</v>
      </c>
      <c r="Q101">
        <f t="shared" si="146"/>
        <v>0</v>
      </c>
      <c r="R101">
        <f t="shared" si="147"/>
        <v>0</v>
      </c>
      <c r="S101">
        <f t="shared" si="148"/>
        <v>0</v>
      </c>
      <c r="T101">
        <f t="shared" si="149"/>
        <v>0</v>
      </c>
      <c r="U101">
        <f t="shared" si="150"/>
        <v>0</v>
      </c>
      <c r="V101">
        <f t="shared" si="151"/>
        <v>0</v>
      </c>
      <c r="W101">
        <f t="shared" si="152"/>
        <v>0</v>
      </c>
      <c r="X101">
        <f t="shared" si="153"/>
        <v>0</v>
      </c>
      <c r="Y101">
        <f t="shared" si="154"/>
        <v>0</v>
      </c>
      <c r="AA101">
        <v>92818266</v>
      </c>
      <c r="AB101">
        <f t="shared" si="155"/>
        <v>32.200000000000003</v>
      </c>
      <c r="AC101">
        <f t="shared" si="156"/>
        <v>32.200000000000003</v>
      </c>
      <c r="AD101">
        <f t="shared" si="157"/>
        <v>0</v>
      </c>
      <c r="AE101">
        <f t="shared" si="158"/>
        <v>0</v>
      </c>
      <c r="AF101">
        <f t="shared" ref="AF101:AF109" si="179">ROUND((EV101),2)</f>
        <v>0</v>
      </c>
      <c r="AG101">
        <f t="shared" si="159"/>
        <v>0</v>
      </c>
      <c r="AH101">
        <f t="shared" ref="AH101:AH109" si="180">(EW101)</f>
        <v>0</v>
      </c>
      <c r="AI101">
        <f t="shared" si="160"/>
        <v>0</v>
      </c>
      <c r="AJ101">
        <f t="shared" si="161"/>
        <v>0</v>
      </c>
      <c r="AK101">
        <v>32.200000000000003</v>
      </c>
      <c r="AL101">
        <v>32.200000000000003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109</v>
      </c>
      <c r="AU101">
        <v>57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1</v>
      </c>
      <c r="BJ101" t="s">
        <v>130</v>
      </c>
      <c r="BM101">
        <v>12001</v>
      </c>
      <c r="BN101">
        <v>0</v>
      </c>
      <c r="BO101" t="s">
        <v>6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109</v>
      </c>
      <c r="CA101">
        <v>57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162"/>
        <v>1816</v>
      </c>
      <c r="CQ101">
        <f>AC101*BC101</f>
        <v>319.42400000000004</v>
      </c>
      <c r="CR101">
        <f>AD101*BB101</f>
        <v>0</v>
      </c>
      <c r="CS101">
        <f t="shared" si="163"/>
        <v>0</v>
      </c>
      <c r="CT101">
        <f t="shared" si="164"/>
        <v>0</v>
      </c>
      <c r="CU101">
        <f t="shared" si="165"/>
        <v>0</v>
      </c>
      <c r="CV101">
        <f t="shared" si="166"/>
        <v>0</v>
      </c>
      <c r="CW101">
        <f t="shared" si="167"/>
        <v>0</v>
      </c>
      <c r="CX101">
        <f t="shared" si="168"/>
        <v>0</v>
      </c>
      <c r="CY101">
        <f t="shared" si="169"/>
        <v>0</v>
      </c>
      <c r="CZ101">
        <f t="shared" si="170"/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1005</v>
      </c>
      <c r="DV101" t="s">
        <v>34</v>
      </c>
      <c r="DW101" t="s">
        <v>34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66696407</v>
      </c>
      <c r="EF101">
        <v>2</v>
      </c>
      <c r="EG101" t="s">
        <v>26</v>
      </c>
      <c r="EH101">
        <v>12</v>
      </c>
      <c r="EI101" t="s">
        <v>45</v>
      </c>
      <c r="EJ101">
        <v>1</v>
      </c>
      <c r="EK101">
        <v>12001</v>
      </c>
      <c r="EL101" t="s">
        <v>45</v>
      </c>
      <c r="EM101" t="s">
        <v>46</v>
      </c>
      <c r="EO101" t="s">
        <v>6</v>
      </c>
      <c r="EQ101">
        <v>0</v>
      </c>
      <c r="ER101">
        <v>32.200000000000003</v>
      </c>
      <c r="ES101">
        <v>32.200000000000003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109</v>
      </c>
      <c r="FY101">
        <v>57</v>
      </c>
      <c r="GA101" t="s">
        <v>6</v>
      </c>
      <c r="GD101">
        <v>1</v>
      </c>
      <c r="GF101">
        <v>167614738</v>
      </c>
      <c r="GG101">
        <v>2</v>
      </c>
      <c r="GH101">
        <v>1</v>
      </c>
      <c r="GI101">
        <v>4</v>
      </c>
      <c r="GJ101">
        <v>0</v>
      </c>
      <c r="GK101">
        <v>0</v>
      </c>
      <c r="GL101">
        <f t="shared" si="171"/>
        <v>0</v>
      </c>
      <c r="GM101">
        <f t="shared" si="172"/>
        <v>1816</v>
      </c>
      <c r="GN101">
        <f t="shared" si="173"/>
        <v>1816</v>
      </c>
      <c r="GO101">
        <f t="shared" si="174"/>
        <v>0</v>
      </c>
      <c r="GP101">
        <f t="shared" si="175"/>
        <v>0</v>
      </c>
      <c r="GR101">
        <v>0</v>
      </c>
      <c r="GS101">
        <v>3</v>
      </c>
      <c r="GT101">
        <v>0</v>
      </c>
      <c r="GU101" t="s">
        <v>6</v>
      </c>
      <c r="GV101">
        <f t="shared" si="176"/>
        <v>0</v>
      </c>
      <c r="GW101">
        <v>1</v>
      </c>
      <c r="GX101">
        <f t="shared" si="177"/>
        <v>0</v>
      </c>
      <c r="HA101">
        <v>0</v>
      </c>
      <c r="HB101">
        <v>0</v>
      </c>
      <c r="HC101">
        <f t="shared" si="178"/>
        <v>0</v>
      </c>
      <c r="HE101" t="s">
        <v>6</v>
      </c>
      <c r="HF101" t="s">
        <v>6</v>
      </c>
      <c r="HM101" t="s">
        <v>6</v>
      </c>
      <c r="HN101" t="s">
        <v>47</v>
      </c>
      <c r="HO101" t="s">
        <v>48</v>
      </c>
      <c r="HP101" t="s">
        <v>45</v>
      </c>
      <c r="HQ101" t="s">
        <v>45</v>
      </c>
      <c r="HS101">
        <v>0</v>
      </c>
      <c r="IK101">
        <v>0</v>
      </c>
    </row>
    <row r="102" spans="1:245" x14ac:dyDescent="0.2">
      <c r="A102">
        <v>17</v>
      </c>
      <c r="B102">
        <v>1</v>
      </c>
      <c r="C102">
        <f>ROW(SmtRes!A203)</f>
        <v>203</v>
      </c>
      <c r="D102">
        <f>ROW(EtalonRes!A194)</f>
        <v>194</v>
      </c>
      <c r="E102" t="s">
        <v>220</v>
      </c>
      <c r="F102" t="s">
        <v>221</v>
      </c>
      <c r="G102" t="s">
        <v>222</v>
      </c>
      <c r="H102" t="s">
        <v>94</v>
      </c>
      <c r="I102">
        <v>4.7999999999999996E-3</v>
      </c>
      <c r="J102">
        <v>0</v>
      </c>
      <c r="K102">
        <v>4.7999999999999996E-3</v>
      </c>
      <c r="O102">
        <f t="shared" si="144"/>
        <v>177</v>
      </c>
      <c r="P102">
        <f t="shared" si="145"/>
        <v>8</v>
      </c>
      <c r="Q102">
        <f t="shared" si="146"/>
        <v>4</v>
      </c>
      <c r="R102">
        <f t="shared" si="147"/>
        <v>1</v>
      </c>
      <c r="S102">
        <f t="shared" si="148"/>
        <v>165</v>
      </c>
      <c r="T102">
        <f t="shared" si="149"/>
        <v>0</v>
      </c>
      <c r="U102">
        <f t="shared" si="150"/>
        <v>0.41520000000000001</v>
      </c>
      <c r="V102">
        <f t="shared" si="151"/>
        <v>1.488E-3</v>
      </c>
      <c r="W102">
        <f t="shared" si="152"/>
        <v>0</v>
      </c>
      <c r="X102">
        <f t="shared" si="153"/>
        <v>154</v>
      </c>
      <c r="Y102">
        <f t="shared" si="154"/>
        <v>103</v>
      </c>
      <c r="AA102">
        <v>92818266</v>
      </c>
      <c r="AB102">
        <f t="shared" si="155"/>
        <v>994.62</v>
      </c>
      <c r="AC102">
        <f t="shared" si="156"/>
        <v>171.4</v>
      </c>
      <c r="AD102">
        <f t="shared" si="157"/>
        <v>56.83</v>
      </c>
      <c r="AE102">
        <f t="shared" si="158"/>
        <v>3.82</v>
      </c>
      <c r="AF102">
        <f t="shared" si="179"/>
        <v>766.39</v>
      </c>
      <c r="AG102">
        <f t="shared" si="159"/>
        <v>0</v>
      </c>
      <c r="AH102">
        <f t="shared" si="180"/>
        <v>86.5</v>
      </c>
      <c r="AI102">
        <f t="shared" si="160"/>
        <v>0.31</v>
      </c>
      <c r="AJ102">
        <f t="shared" si="161"/>
        <v>0</v>
      </c>
      <c r="AK102">
        <v>994.62</v>
      </c>
      <c r="AL102">
        <v>171.4</v>
      </c>
      <c r="AM102">
        <v>56.83</v>
      </c>
      <c r="AN102">
        <v>3.82</v>
      </c>
      <c r="AO102">
        <v>766.39</v>
      </c>
      <c r="AP102">
        <v>0</v>
      </c>
      <c r="AQ102">
        <v>86.5</v>
      </c>
      <c r="AR102">
        <v>0.31</v>
      </c>
      <c r="AS102">
        <v>0</v>
      </c>
      <c r="AT102">
        <v>93</v>
      </c>
      <c r="AU102">
        <v>62</v>
      </c>
      <c r="AV102">
        <v>1</v>
      </c>
      <c r="AW102">
        <v>1</v>
      </c>
      <c r="AZ102">
        <v>1</v>
      </c>
      <c r="BA102">
        <v>44.85</v>
      </c>
      <c r="BB102">
        <v>15.72</v>
      </c>
      <c r="BC102">
        <v>9.92</v>
      </c>
      <c r="BD102" t="s">
        <v>6</v>
      </c>
      <c r="BE102" t="s">
        <v>6</v>
      </c>
      <c r="BF102" t="s">
        <v>6</v>
      </c>
      <c r="BG102" t="s">
        <v>6</v>
      </c>
      <c r="BH102">
        <v>0</v>
      </c>
      <c r="BI102">
        <v>1</v>
      </c>
      <c r="BJ102" t="s">
        <v>223</v>
      </c>
      <c r="BM102">
        <v>9001</v>
      </c>
      <c r="BN102">
        <v>0</v>
      </c>
      <c r="BO102" t="s">
        <v>6</v>
      </c>
      <c r="BP102">
        <v>0</v>
      </c>
      <c r="BQ102">
        <v>2</v>
      </c>
      <c r="BR102">
        <v>0</v>
      </c>
      <c r="BS102">
        <v>44.85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93</v>
      </c>
      <c r="CA102">
        <v>62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162"/>
        <v>177</v>
      </c>
      <c r="CQ102">
        <f>AC102*BC102</f>
        <v>1700.288</v>
      </c>
      <c r="CR102">
        <f>AD102*BB102</f>
        <v>893.36760000000004</v>
      </c>
      <c r="CS102">
        <f t="shared" si="163"/>
        <v>171.327</v>
      </c>
      <c r="CT102">
        <f t="shared" si="164"/>
        <v>34372.591500000002</v>
      </c>
      <c r="CU102">
        <f t="shared" si="165"/>
        <v>0</v>
      </c>
      <c r="CV102">
        <f t="shared" si="166"/>
        <v>86.5</v>
      </c>
      <c r="CW102">
        <f t="shared" si="167"/>
        <v>0.31</v>
      </c>
      <c r="CX102">
        <f t="shared" si="168"/>
        <v>0</v>
      </c>
      <c r="CY102">
        <f t="shared" si="169"/>
        <v>154.38</v>
      </c>
      <c r="CZ102">
        <f t="shared" si="170"/>
        <v>102.92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94</v>
      </c>
      <c r="DW102" t="s">
        <v>94</v>
      </c>
      <c r="DX102">
        <v>1000</v>
      </c>
      <c r="DZ102" t="s">
        <v>6</v>
      </c>
      <c r="EA102" t="s">
        <v>6</v>
      </c>
      <c r="EB102" t="s">
        <v>6</v>
      </c>
      <c r="EC102" t="s">
        <v>6</v>
      </c>
      <c r="EE102">
        <v>66696403</v>
      </c>
      <c r="EF102">
        <v>2</v>
      </c>
      <c r="EG102" t="s">
        <v>26</v>
      </c>
      <c r="EH102">
        <v>9</v>
      </c>
      <c r="EI102" t="s">
        <v>224</v>
      </c>
      <c r="EJ102">
        <v>1</v>
      </c>
      <c r="EK102">
        <v>9001</v>
      </c>
      <c r="EL102" t="s">
        <v>224</v>
      </c>
      <c r="EM102" t="s">
        <v>225</v>
      </c>
      <c r="EO102" t="s">
        <v>6</v>
      </c>
      <c r="EQ102">
        <v>131072</v>
      </c>
      <c r="ER102">
        <v>994.62</v>
      </c>
      <c r="ES102">
        <v>171.4</v>
      </c>
      <c r="ET102">
        <v>56.83</v>
      </c>
      <c r="EU102">
        <v>3.82</v>
      </c>
      <c r="EV102">
        <v>766.39</v>
      </c>
      <c r="EW102">
        <v>86.5</v>
      </c>
      <c r="EX102">
        <v>0.31</v>
      </c>
      <c r="EY102">
        <v>0</v>
      </c>
      <c r="FQ102">
        <v>0</v>
      </c>
      <c r="FR102">
        <v>0</v>
      </c>
      <c r="FS102">
        <v>0</v>
      </c>
      <c r="FX102">
        <v>93</v>
      </c>
      <c r="FY102">
        <v>62</v>
      </c>
      <c r="GA102" t="s">
        <v>6</v>
      </c>
      <c r="GD102">
        <v>1</v>
      </c>
      <c r="GF102">
        <v>589870423</v>
      </c>
      <c r="GG102">
        <v>2</v>
      </c>
      <c r="GH102">
        <v>1</v>
      </c>
      <c r="GI102">
        <v>4</v>
      </c>
      <c r="GJ102">
        <v>0</v>
      </c>
      <c r="GK102">
        <v>0</v>
      </c>
      <c r="GL102">
        <f t="shared" si="171"/>
        <v>0</v>
      </c>
      <c r="GM102">
        <f t="shared" si="172"/>
        <v>434</v>
      </c>
      <c r="GN102">
        <f t="shared" si="173"/>
        <v>434</v>
      </c>
      <c r="GO102">
        <f t="shared" si="174"/>
        <v>0</v>
      </c>
      <c r="GP102">
        <f t="shared" si="175"/>
        <v>0</v>
      </c>
      <c r="GR102">
        <v>0</v>
      </c>
      <c r="GS102">
        <v>3</v>
      </c>
      <c r="GT102">
        <v>0</v>
      </c>
      <c r="GU102" t="s">
        <v>6</v>
      </c>
      <c r="GV102">
        <f t="shared" si="176"/>
        <v>0</v>
      </c>
      <c r="GW102">
        <v>1</v>
      </c>
      <c r="GX102">
        <f t="shared" si="177"/>
        <v>0</v>
      </c>
      <c r="HA102">
        <v>0</v>
      </c>
      <c r="HB102">
        <v>0</v>
      </c>
      <c r="HC102">
        <f t="shared" si="178"/>
        <v>0</v>
      </c>
      <c r="HE102" t="s">
        <v>6</v>
      </c>
      <c r="HF102" t="s">
        <v>6</v>
      </c>
      <c r="HM102" t="s">
        <v>6</v>
      </c>
      <c r="HN102" t="s">
        <v>226</v>
      </c>
      <c r="HO102" t="s">
        <v>227</v>
      </c>
      <c r="HP102" t="s">
        <v>224</v>
      </c>
      <c r="HQ102" t="s">
        <v>224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203</v>
      </c>
      <c r="E103" t="s">
        <v>228</v>
      </c>
      <c r="F103" t="s">
        <v>101</v>
      </c>
      <c r="G103" t="s">
        <v>229</v>
      </c>
      <c r="H103" t="str">
        <f>'1.Ведомость'!C106</f>
        <v>т</v>
      </c>
      <c r="I103">
        <f>I102*J103</f>
        <v>4.7999999999999996E-3</v>
      </c>
      <c r="J103">
        <v>1</v>
      </c>
      <c r="K103">
        <v>1</v>
      </c>
      <c r="O103">
        <f t="shared" si="144"/>
        <v>700</v>
      </c>
      <c r="P103">
        <f t="shared" si="145"/>
        <v>700</v>
      </c>
      <c r="Q103">
        <f t="shared" si="146"/>
        <v>0</v>
      </c>
      <c r="R103">
        <f t="shared" si="147"/>
        <v>0</v>
      </c>
      <c r="S103">
        <f t="shared" si="148"/>
        <v>0</v>
      </c>
      <c r="T103">
        <f t="shared" si="149"/>
        <v>0</v>
      </c>
      <c r="U103">
        <f t="shared" si="150"/>
        <v>0</v>
      </c>
      <c r="V103">
        <f t="shared" si="151"/>
        <v>0</v>
      </c>
      <c r="W103">
        <f t="shared" si="152"/>
        <v>0</v>
      </c>
      <c r="X103">
        <f t="shared" si="153"/>
        <v>0</v>
      </c>
      <c r="Y103">
        <f t="shared" si="154"/>
        <v>0</v>
      </c>
      <c r="AA103">
        <v>92818266</v>
      </c>
      <c r="AB103">
        <f t="shared" si="155"/>
        <v>145743.88</v>
      </c>
      <c r="AC103">
        <f t="shared" si="156"/>
        <v>145743.88</v>
      </c>
      <c r="AD103">
        <f t="shared" si="157"/>
        <v>0</v>
      </c>
      <c r="AE103">
        <f t="shared" si="158"/>
        <v>0</v>
      </c>
      <c r="AF103">
        <f t="shared" si="179"/>
        <v>0</v>
      </c>
      <c r="AG103">
        <f t="shared" si="159"/>
        <v>0</v>
      </c>
      <c r="AH103">
        <f t="shared" si="180"/>
        <v>0</v>
      </c>
      <c r="AI103">
        <f t="shared" si="160"/>
        <v>0</v>
      </c>
      <c r="AJ103">
        <f t="shared" si="161"/>
        <v>0</v>
      </c>
      <c r="AK103">
        <v>145743.88</v>
      </c>
      <c r="AL103">
        <v>145743.88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93</v>
      </c>
      <c r="AU103">
        <v>62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9.92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1</v>
      </c>
      <c r="BJ103" t="s">
        <v>230</v>
      </c>
      <c r="BM103">
        <v>9001</v>
      </c>
      <c r="BN103">
        <v>0</v>
      </c>
      <c r="BO103" t="s">
        <v>6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93</v>
      </c>
      <c r="CA103">
        <v>62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162"/>
        <v>700</v>
      </c>
      <c r="CQ103">
        <f>AC103</f>
        <v>145743.88</v>
      </c>
      <c r="CR103">
        <f>AD103</f>
        <v>0</v>
      </c>
      <c r="CS103">
        <f t="shared" si="163"/>
        <v>0</v>
      </c>
      <c r="CT103">
        <f t="shared" si="164"/>
        <v>0</v>
      </c>
      <c r="CU103">
        <f t="shared" si="165"/>
        <v>0</v>
      </c>
      <c r="CV103">
        <f t="shared" si="166"/>
        <v>0</v>
      </c>
      <c r="CW103">
        <f t="shared" si="167"/>
        <v>0</v>
      </c>
      <c r="CX103">
        <f t="shared" si="168"/>
        <v>0</v>
      </c>
      <c r="CY103">
        <f t="shared" si="169"/>
        <v>0</v>
      </c>
      <c r="CZ103">
        <f t="shared" si="170"/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1009</v>
      </c>
      <c r="DV103" t="s">
        <v>94</v>
      </c>
      <c r="DW103" t="s">
        <v>94</v>
      </c>
      <c r="DX103">
        <v>1000</v>
      </c>
      <c r="DZ103" t="s">
        <v>6</v>
      </c>
      <c r="EA103" t="s">
        <v>6</v>
      </c>
      <c r="EB103" t="s">
        <v>6</v>
      </c>
      <c r="EC103" t="s">
        <v>6</v>
      </c>
      <c r="EE103">
        <v>66696403</v>
      </c>
      <c r="EF103">
        <v>2</v>
      </c>
      <c r="EG103" t="s">
        <v>26</v>
      </c>
      <c r="EH103">
        <v>9</v>
      </c>
      <c r="EI103" t="s">
        <v>224</v>
      </c>
      <c r="EJ103">
        <v>1</v>
      </c>
      <c r="EK103">
        <v>9001</v>
      </c>
      <c r="EL103" t="s">
        <v>224</v>
      </c>
      <c r="EM103" t="s">
        <v>225</v>
      </c>
      <c r="EO103" t="s">
        <v>6</v>
      </c>
      <c r="EQ103">
        <v>1048576</v>
      </c>
      <c r="ER103">
        <v>145743.88</v>
      </c>
      <c r="ES103">
        <v>145743.88</v>
      </c>
      <c r="ET103">
        <v>0</v>
      </c>
      <c r="EU103">
        <v>0</v>
      </c>
      <c r="EV103">
        <v>0</v>
      </c>
      <c r="EW103">
        <v>0</v>
      </c>
      <c r="EX103">
        <v>0</v>
      </c>
      <c r="EZ103">
        <v>5</v>
      </c>
      <c r="FC103">
        <v>0</v>
      </c>
      <c r="FD103">
        <v>18</v>
      </c>
      <c r="FF103">
        <v>141130.67000000001</v>
      </c>
      <c r="FQ103">
        <v>0</v>
      </c>
      <c r="FR103">
        <v>0</v>
      </c>
      <c r="FS103">
        <v>0</v>
      </c>
      <c r="FX103">
        <v>93</v>
      </c>
      <c r="FY103">
        <v>62</v>
      </c>
      <c r="GA103" t="s">
        <v>231</v>
      </c>
      <c r="GD103">
        <v>1</v>
      </c>
      <c r="GF103">
        <v>237576520</v>
      </c>
      <c r="GG103">
        <v>2</v>
      </c>
      <c r="GH103">
        <v>3</v>
      </c>
      <c r="GI103">
        <v>4</v>
      </c>
      <c r="GJ103">
        <v>0</v>
      </c>
      <c r="GK103">
        <v>0</v>
      </c>
      <c r="GL103">
        <f t="shared" si="171"/>
        <v>0</v>
      </c>
      <c r="GM103">
        <f t="shared" si="172"/>
        <v>700</v>
      </c>
      <c r="GN103">
        <f t="shared" si="173"/>
        <v>700</v>
      </c>
      <c r="GO103">
        <f t="shared" si="174"/>
        <v>0</v>
      </c>
      <c r="GP103">
        <f t="shared" si="175"/>
        <v>0</v>
      </c>
      <c r="GR103">
        <v>1</v>
      </c>
      <c r="GS103">
        <v>1</v>
      </c>
      <c r="GT103">
        <v>0</v>
      </c>
      <c r="GU103" t="s">
        <v>6</v>
      </c>
      <c r="GV103">
        <f t="shared" si="176"/>
        <v>0</v>
      </c>
      <c r="GW103">
        <v>1</v>
      </c>
      <c r="GX103">
        <f t="shared" si="177"/>
        <v>0</v>
      </c>
      <c r="HA103">
        <v>0</v>
      </c>
      <c r="HB103">
        <v>0</v>
      </c>
      <c r="HC103">
        <f t="shared" si="178"/>
        <v>0</v>
      </c>
      <c r="HE103" t="s">
        <v>104</v>
      </c>
      <c r="HF103" t="s">
        <v>105</v>
      </c>
      <c r="HG103">
        <f>ROUND(AC103*I103,0)</f>
        <v>700</v>
      </c>
      <c r="HM103" t="s">
        <v>6</v>
      </c>
      <c r="HN103" t="s">
        <v>226</v>
      </c>
      <c r="HO103" t="s">
        <v>227</v>
      </c>
      <c r="HP103" t="s">
        <v>224</v>
      </c>
      <c r="HQ103" t="s">
        <v>224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196</v>
      </c>
      <c r="E104" t="s">
        <v>232</v>
      </c>
      <c r="F104" t="s">
        <v>233</v>
      </c>
      <c r="G104" t="s">
        <v>234</v>
      </c>
      <c r="H104" t="str">
        <f>'1.Ведомость'!C107</f>
        <v>т</v>
      </c>
      <c r="I104">
        <f>I102*J104</f>
        <v>-4.9999999999999998E-7</v>
      </c>
      <c r="J104">
        <v>-1.0416666666666667E-4</v>
      </c>
      <c r="K104">
        <v>-1E-4</v>
      </c>
      <c r="O104">
        <f t="shared" si="144"/>
        <v>0</v>
      </c>
      <c r="P104">
        <f t="shared" si="145"/>
        <v>0</v>
      </c>
      <c r="Q104">
        <f t="shared" si="146"/>
        <v>0</v>
      </c>
      <c r="R104">
        <f t="shared" si="147"/>
        <v>0</v>
      </c>
      <c r="S104">
        <f t="shared" si="148"/>
        <v>0</v>
      </c>
      <c r="T104">
        <f t="shared" si="149"/>
        <v>0</v>
      </c>
      <c r="U104">
        <f t="shared" si="150"/>
        <v>0</v>
      </c>
      <c r="V104">
        <f t="shared" si="151"/>
        <v>0</v>
      </c>
      <c r="W104">
        <f t="shared" si="152"/>
        <v>0</v>
      </c>
      <c r="X104">
        <f t="shared" si="153"/>
        <v>0</v>
      </c>
      <c r="Y104">
        <f t="shared" si="154"/>
        <v>0</v>
      </c>
      <c r="AA104">
        <v>92818266</v>
      </c>
      <c r="AB104">
        <f t="shared" si="155"/>
        <v>37900</v>
      </c>
      <c r="AC104">
        <f t="shared" si="156"/>
        <v>37900</v>
      </c>
      <c r="AD104">
        <f t="shared" si="157"/>
        <v>0</v>
      </c>
      <c r="AE104">
        <f t="shared" si="158"/>
        <v>0</v>
      </c>
      <c r="AF104">
        <f t="shared" si="179"/>
        <v>0</v>
      </c>
      <c r="AG104">
        <f t="shared" si="159"/>
        <v>0</v>
      </c>
      <c r="AH104">
        <f t="shared" si="180"/>
        <v>0</v>
      </c>
      <c r="AI104">
        <f t="shared" si="160"/>
        <v>0</v>
      </c>
      <c r="AJ104">
        <f t="shared" si="161"/>
        <v>0</v>
      </c>
      <c r="AK104">
        <v>37900</v>
      </c>
      <c r="AL104">
        <v>37900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93</v>
      </c>
      <c r="AU104">
        <v>62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9.92</v>
      </c>
      <c r="BD104" t="s">
        <v>6</v>
      </c>
      <c r="BE104" t="s">
        <v>6</v>
      </c>
      <c r="BF104" t="s">
        <v>6</v>
      </c>
      <c r="BG104" t="s">
        <v>6</v>
      </c>
      <c r="BH104">
        <v>3</v>
      </c>
      <c r="BI104">
        <v>1</v>
      </c>
      <c r="BJ104" t="s">
        <v>235</v>
      </c>
      <c r="BM104">
        <v>9001</v>
      </c>
      <c r="BN104">
        <v>0</v>
      </c>
      <c r="BO104" t="s">
        <v>6</v>
      </c>
      <c r="BP104">
        <v>0</v>
      </c>
      <c r="BQ104">
        <v>2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93</v>
      </c>
      <c r="CA104">
        <v>62</v>
      </c>
      <c r="CB104" t="s">
        <v>6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162"/>
        <v>0</v>
      </c>
      <c r="CQ104">
        <f t="shared" ref="CQ104:CQ111" si="181">AC104*BC104</f>
        <v>375968</v>
      </c>
      <c r="CR104">
        <f t="shared" ref="CR104:CR111" si="182">AD104*BB104</f>
        <v>0</v>
      </c>
      <c r="CS104">
        <f t="shared" si="163"/>
        <v>0</v>
      </c>
      <c r="CT104">
        <f t="shared" si="164"/>
        <v>0</v>
      </c>
      <c r="CU104">
        <f t="shared" si="165"/>
        <v>0</v>
      </c>
      <c r="CV104">
        <f t="shared" si="166"/>
        <v>0</v>
      </c>
      <c r="CW104">
        <f t="shared" si="167"/>
        <v>0</v>
      </c>
      <c r="CX104">
        <f t="shared" si="168"/>
        <v>0</v>
      </c>
      <c r="CY104">
        <f t="shared" si="169"/>
        <v>0</v>
      </c>
      <c r="CZ104">
        <f t="shared" si="170"/>
        <v>0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1009</v>
      </c>
      <c r="DV104" t="s">
        <v>94</v>
      </c>
      <c r="DW104" t="s">
        <v>94</v>
      </c>
      <c r="DX104">
        <v>1000</v>
      </c>
      <c r="DZ104" t="s">
        <v>6</v>
      </c>
      <c r="EA104" t="s">
        <v>6</v>
      </c>
      <c r="EB104" t="s">
        <v>6</v>
      </c>
      <c r="EC104" t="s">
        <v>6</v>
      </c>
      <c r="EE104">
        <v>66696403</v>
      </c>
      <c r="EF104">
        <v>2</v>
      </c>
      <c r="EG104" t="s">
        <v>26</v>
      </c>
      <c r="EH104">
        <v>9</v>
      </c>
      <c r="EI104" t="s">
        <v>224</v>
      </c>
      <c r="EJ104">
        <v>1</v>
      </c>
      <c r="EK104">
        <v>9001</v>
      </c>
      <c r="EL104" t="s">
        <v>224</v>
      </c>
      <c r="EM104" t="s">
        <v>225</v>
      </c>
      <c r="EO104" t="s">
        <v>6</v>
      </c>
      <c r="EQ104">
        <v>0</v>
      </c>
      <c r="ER104">
        <v>37900</v>
      </c>
      <c r="ES104">
        <v>37900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93</v>
      </c>
      <c r="FY104">
        <v>62</v>
      </c>
      <c r="GA104" t="s">
        <v>6</v>
      </c>
      <c r="GD104">
        <v>1</v>
      </c>
      <c r="GF104">
        <v>-1671348935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 t="shared" si="171"/>
        <v>0</v>
      </c>
      <c r="GM104">
        <f t="shared" si="172"/>
        <v>0</v>
      </c>
      <c r="GN104">
        <f t="shared" si="173"/>
        <v>0</v>
      </c>
      <c r="GO104">
        <f t="shared" si="174"/>
        <v>0</v>
      </c>
      <c r="GP104">
        <f t="shared" si="175"/>
        <v>0</v>
      </c>
      <c r="GR104">
        <v>0</v>
      </c>
      <c r="GS104">
        <v>3</v>
      </c>
      <c r="GT104">
        <v>0</v>
      </c>
      <c r="GU104" t="s">
        <v>6</v>
      </c>
      <c r="GV104">
        <f t="shared" si="176"/>
        <v>0</v>
      </c>
      <c r="GW104">
        <v>1</v>
      </c>
      <c r="GX104">
        <f t="shared" si="177"/>
        <v>0</v>
      </c>
      <c r="HA104">
        <v>0</v>
      </c>
      <c r="HB104">
        <v>0</v>
      </c>
      <c r="HC104">
        <f t="shared" si="178"/>
        <v>0</v>
      </c>
      <c r="HE104" t="s">
        <v>6</v>
      </c>
      <c r="HF104" t="s">
        <v>6</v>
      </c>
      <c r="HM104" t="s">
        <v>6</v>
      </c>
      <c r="HN104" t="s">
        <v>226</v>
      </c>
      <c r="HO104" t="s">
        <v>227</v>
      </c>
      <c r="HP104" t="s">
        <v>224</v>
      </c>
      <c r="HQ104" t="s">
        <v>224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197</v>
      </c>
      <c r="E105" t="s">
        <v>236</v>
      </c>
      <c r="F105" t="s">
        <v>237</v>
      </c>
      <c r="G105" t="s">
        <v>238</v>
      </c>
      <c r="H105" t="str">
        <f>'1.Ведомость'!C108</f>
        <v>10 м</v>
      </c>
      <c r="I105">
        <f>I102*J105</f>
        <v>-8.9800000000000001E-5</v>
      </c>
      <c r="J105">
        <v>-1.8708333333333334E-2</v>
      </c>
      <c r="K105">
        <v>-1.8700000000000001E-2</v>
      </c>
      <c r="O105">
        <f t="shared" si="144"/>
        <v>0</v>
      </c>
      <c r="P105">
        <f t="shared" si="145"/>
        <v>0</v>
      </c>
      <c r="Q105">
        <f t="shared" si="146"/>
        <v>0</v>
      </c>
      <c r="R105">
        <f t="shared" si="147"/>
        <v>0</v>
      </c>
      <c r="S105">
        <f t="shared" si="148"/>
        <v>0</v>
      </c>
      <c r="T105">
        <f t="shared" si="149"/>
        <v>0</v>
      </c>
      <c r="U105">
        <f t="shared" si="150"/>
        <v>0</v>
      </c>
      <c r="V105">
        <f t="shared" si="151"/>
        <v>0</v>
      </c>
      <c r="W105">
        <f t="shared" si="152"/>
        <v>0</v>
      </c>
      <c r="X105">
        <f t="shared" si="153"/>
        <v>0</v>
      </c>
      <c r="Y105">
        <f t="shared" si="154"/>
        <v>0</v>
      </c>
      <c r="AA105">
        <v>92818266</v>
      </c>
      <c r="AB105">
        <f t="shared" si="155"/>
        <v>50.24</v>
      </c>
      <c r="AC105">
        <f t="shared" si="156"/>
        <v>50.24</v>
      </c>
      <c r="AD105">
        <f t="shared" si="157"/>
        <v>0</v>
      </c>
      <c r="AE105">
        <f t="shared" si="158"/>
        <v>0</v>
      </c>
      <c r="AF105">
        <f t="shared" si="179"/>
        <v>0</v>
      </c>
      <c r="AG105">
        <f t="shared" si="159"/>
        <v>0</v>
      </c>
      <c r="AH105">
        <f t="shared" si="180"/>
        <v>0</v>
      </c>
      <c r="AI105">
        <f t="shared" si="160"/>
        <v>0</v>
      </c>
      <c r="AJ105">
        <f t="shared" si="161"/>
        <v>0</v>
      </c>
      <c r="AK105">
        <v>50.24</v>
      </c>
      <c r="AL105">
        <v>50.24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93</v>
      </c>
      <c r="AU105">
        <v>62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9.92</v>
      </c>
      <c r="BD105" t="s">
        <v>6</v>
      </c>
      <c r="BE105" t="s">
        <v>6</v>
      </c>
      <c r="BF105" t="s">
        <v>6</v>
      </c>
      <c r="BG105" t="s">
        <v>6</v>
      </c>
      <c r="BH105">
        <v>3</v>
      </c>
      <c r="BI105">
        <v>1</v>
      </c>
      <c r="BJ105" t="s">
        <v>240</v>
      </c>
      <c r="BM105">
        <v>9001</v>
      </c>
      <c r="BN105">
        <v>0</v>
      </c>
      <c r="BO105" t="s">
        <v>6</v>
      </c>
      <c r="BP105">
        <v>0</v>
      </c>
      <c r="BQ105">
        <v>2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93</v>
      </c>
      <c r="CA105">
        <v>62</v>
      </c>
      <c r="CB105" t="s">
        <v>6</v>
      </c>
      <c r="CE105">
        <v>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si="162"/>
        <v>0</v>
      </c>
      <c r="CQ105">
        <f t="shared" si="181"/>
        <v>498.38080000000002</v>
      </c>
      <c r="CR105">
        <f t="shared" si="182"/>
        <v>0</v>
      </c>
      <c r="CS105">
        <f t="shared" si="163"/>
        <v>0</v>
      </c>
      <c r="CT105">
        <f t="shared" si="164"/>
        <v>0</v>
      </c>
      <c r="CU105">
        <f t="shared" si="165"/>
        <v>0</v>
      </c>
      <c r="CV105">
        <f t="shared" si="166"/>
        <v>0</v>
      </c>
      <c r="CW105">
        <f t="shared" si="167"/>
        <v>0</v>
      </c>
      <c r="CX105">
        <f t="shared" si="168"/>
        <v>0</v>
      </c>
      <c r="CY105">
        <f t="shared" si="169"/>
        <v>0</v>
      </c>
      <c r="CZ105">
        <f t="shared" si="170"/>
        <v>0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1003</v>
      </c>
      <c r="DV105" t="s">
        <v>239</v>
      </c>
      <c r="DW105" t="s">
        <v>239</v>
      </c>
      <c r="DX105">
        <v>10</v>
      </c>
      <c r="DZ105" t="s">
        <v>6</v>
      </c>
      <c r="EA105" t="s">
        <v>6</v>
      </c>
      <c r="EB105" t="s">
        <v>6</v>
      </c>
      <c r="EC105" t="s">
        <v>6</v>
      </c>
      <c r="EE105">
        <v>66696403</v>
      </c>
      <c r="EF105">
        <v>2</v>
      </c>
      <c r="EG105" t="s">
        <v>26</v>
      </c>
      <c r="EH105">
        <v>9</v>
      </c>
      <c r="EI105" t="s">
        <v>224</v>
      </c>
      <c r="EJ105">
        <v>1</v>
      </c>
      <c r="EK105">
        <v>9001</v>
      </c>
      <c r="EL105" t="s">
        <v>224</v>
      </c>
      <c r="EM105" t="s">
        <v>225</v>
      </c>
      <c r="EO105" t="s">
        <v>6</v>
      </c>
      <c r="EQ105">
        <v>0</v>
      </c>
      <c r="ER105">
        <v>50.24</v>
      </c>
      <c r="ES105">
        <v>50.24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93</v>
      </c>
      <c r="FY105">
        <v>62</v>
      </c>
      <c r="GA105" t="s">
        <v>6</v>
      </c>
      <c r="GD105">
        <v>1</v>
      </c>
      <c r="GF105">
        <v>581091037</v>
      </c>
      <c r="GG105">
        <v>2</v>
      </c>
      <c r="GH105">
        <v>1</v>
      </c>
      <c r="GI105">
        <v>4</v>
      </c>
      <c r="GJ105">
        <v>0</v>
      </c>
      <c r="GK105">
        <v>0</v>
      </c>
      <c r="GL105">
        <f t="shared" si="171"/>
        <v>0</v>
      </c>
      <c r="GM105">
        <f t="shared" si="172"/>
        <v>0</v>
      </c>
      <c r="GN105">
        <f t="shared" si="173"/>
        <v>0</v>
      </c>
      <c r="GO105">
        <f t="shared" si="174"/>
        <v>0</v>
      </c>
      <c r="GP105">
        <f t="shared" si="175"/>
        <v>0</v>
      </c>
      <c r="GR105">
        <v>0</v>
      </c>
      <c r="GS105">
        <v>3</v>
      </c>
      <c r="GT105">
        <v>0</v>
      </c>
      <c r="GU105" t="s">
        <v>6</v>
      </c>
      <c r="GV105">
        <f t="shared" si="176"/>
        <v>0</v>
      </c>
      <c r="GW105">
        <v>1</v>
      </c>
      <c r="GX105">
        <f t="shared" si="177"/>
        <v>0</v>
      </c>
      <c r="HA105">
        <v>0</v>
      </c>
      <c r="HB105">
        <v>0</v>
      </c>
      <c r="HC105">
        <f t="shared" si="178"/>
        <v>0</v>
      </c>
      <c r="HE105" t="s">
        <v>6</v>
      </c>
      <c r="HF105" t="s">
        <v>6</v>
      </c>
      <c r="HM105" t="s">
        <v>6</v>
      </c>
      <c r="HN105" t="s">
        <v>226</v>
      </c>
      <c r="HO105" t="s">
        <v>227</v>
      </c>
      <c r="HP105" t="s">
        <v>224</v>
      </c>
      <c r="HQ105" t="s">
        <v>224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199</v>
      </c>
      <c r="E106" t="s">
        <v>241</v>
      </c>
      <c r="F106" t="s">
        <v>242</v>
      </c>
      <c r="G106" t="s">
        <v>243</v>
      </c>
      <c r="H106" t="str">
        <f>'1.Ведомость'!C109</f>
        <v>т</v>
      </c>
      <c r="I106">
        <f>I102*J106</f>
        <v>-9.3000000000000007E-6</v>
      </c>
      <c r="J106">
        <v>-1.9375000000000004E-3</v>
      </c>
      <c r="K106">
        <v>-1.9400000000000001E-3</v>
      </c>
      <c r="O106">
        <f t="shared" si="144"/>
        <v>0</v>
      </c>
      <c r="P106">
        <f t="shared" si="145"/>
        <v>0</v>
      </c>
      <c r="Q106">
        <f t="shared" si="146"/>
        <v>0</v>
      </c>
      <c r="R106">
        <f t="shared" si="147"/>
        <v>0</v>
      </c>
      <c r="S106">
        <f t="shared" si="148"/>
        <v>0</v>
      </c>
      <c r="T106">
        <f t="shared" si="149"/>
        <v>0</v>
      </c>
      <c r="U106">
        <f t="shared" si="150"/>
        <v>0</v>
      </c>
      <c r="V106">
        <f t="shared" si="151"/>
        <v>0</v>
      </c>
      <c r="W106">
        <f t="shared" si="152"/>
        <v>0</v>
      </c>
      <c r="X106">
        <f t="shared" si="153"/>
        <v>0</v>
      </c>
      <c r="Y106">
        <f t="shared" si="154"/>
        <v>0</v>
      </c>
      <c r="AA106">
        <v>92818266</v>
      </c>
      <c r="AB106">
        <f t="shared" si="155"/>
        <v>4920</v>
      </c>
      <c r="AC106">
        <f t="shared" si="156"/>
        <v>4920</v>
      </c>
      <c r="AD106">
        <f t="shared" si="157"/>
        <v>0</v>
      </c>
      <c r="AE106">
        <f t="shared" si="158"/>
        <v>0</v>
      </c>
      <c r="AF106">
        <f t="shared" si="179"/>
        <v>0</v>
      </c>
      <c r="AG106">
        <f t="shared" si="159"/>
        <v>0</v>
      </c>
      <c r="AH106">
        <f t="shared" si="180"/>
        <v>0</v>
      </c>
      <c r="AI106">
        <f t="shared" si="160"/>
        <v>0</v>
      </c>
      <c r="AJ106">
        <f t="shared" si="161"/>
        <v>0</v>
      </c>
      <c r="AK106">
        <v>4920</v>
      </c>
      <c r="AL106">
        <v>4920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93</v>
      </c>
      <c r="AU106">
        <v>62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9.92</v>
      </c>
      <c r="BD106" t="s">
        <v>6</v>
      </c>
      <c r="BE106" t="s">
        <v>6</v>
      </c>
      <c r="BF106" t="s">
        <v>6</v>
      </c>
      <c r="BG106" t="s">
        <v>6</v>
      </c>
      <c r="BH106">
        <v>3</v>
      </c>
      <c r="BI106">
        <v>1</v>
      </c>
      <c r="BJ106" t="s">
        <v>244</v>
      </c>
      <c r="BM106">
        <v>9001</v>
      </c>
      <c r="BN106">
        <v>0</v>
      </c>
      <c r="BO106" t="s">
        <v>6</v>
      </c>
      <c r="BP106">
        <v>0</v>
      </c>
      <c r="BQ106">
        <v>2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93</v>
      </c>
      <c r="CA106">
        <v>62</v>
      </c>
      <c r="CB106" t="s">
        <v>6</v>
      </c>
      <c r="CE106">
        <v>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 t="shared" si="162"/>
        <v>0</v>
      </c>
      <c r="CQ106">
        <f t="shared" si="181"/>
        <v>48806.400000000001</v>
      </c>
      <c r="CR106">
        <f t="shared" si="182"/>
        <v>0</v>
      </c>
      <c r="CS106">
        <f t="shared" si="163"/>
        <v>0</v>
      </c>
      <c r="CT106">
        <f t="shared" si="164"/>
        <v>0</v>
      </c>
      <c r="CU106">
        <f t="shared" si="165"/>
        <v>0</v>
      </c>
      <c r="CV106">
        <f t="shared" si="166"/>
        <v>0</v>
      </c>
      <c r="CW106">
        <f t="shared" si="167"/>
        <v>0</v>
      </c>
      <c r="CX106">
        <f t="shared" si="168"/>
        <v>0</v>
      </c>
      <c r="CY106">
        <f t="shared" si="169"/>
        <v>0</v>
      </c>
      <c r="CZ106">
        <f t="shared" si="170"/>
        <v>0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1009</v>
      </c>
      <c r="DV106" t="s">
        <v>94</v>
      </c>
      <c r="DW106" t="s">
        <v>94</v>
      </c>
      <c r="DX106">
        <v>1000</v>
      </c>
      <c r="DZ106" t="s">
        <v>6</v>
      </c>
      <c r="EA106" t="s">
        <v>6</v>
      </c>
      <c r="EB106" t="s">
        <v>6</v>
      </c>
      <c r="EC106" t="s">
        <v>6</v>
      </c>
      <c r="EE106">
        <v>66696403</v>
      </c>
      <c r="EF106">
        <v>2</v>
      </c>
      <c r="EG106" t="s">
        <v>26</v>
      </c>
      <c r="EH106">
        <v>9</v>
      </c>
      <c r="EI106" t="s">
        <v>224</v>
      </c>
      <c r="EJ106">
        <v>1</v>
      </c>
      <c r="EK106">
        <v>9001</v>
      </c>
      <c r="EL106" t="s">
        <v>224</v>
      </c>
      <c r="EM106" t="s">
        <v>225</v>
      </c>
      <c r="EO106" t="s">
        <v>6</v>
      </c>
      <c r="EQ106">
        <v>0</v>
      </c>
      <c r="ER106">
        <v>4920</v>
      </c>
      <c r="ES106">
        <v>4920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93</v>
      </c>
      <c r="FY106">
        <v>62</v>
      </c>
      <c r="GA106" t="s">
        <v>6</v>
      </c>
      <c r="GD106">
        <v>1</v>
      </c>
      <c r="GF106">
        <v>834877976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171"/>
        <v>0</v>
      </c>
      <c r="GM106">
        <f t="shared" si="172"/>
        <v>0</v>
      </c>
      <c r="GN106">
        <f t="shared" si="173"/>
        <v>0</v>
      </c>
      <c r="GO106">
        <f t="shared" si="174"/>
        <v>0</v>
      </c>
      <c r="GP106">
        <f t="shared" si="175"/>
        <v>0</v>
      </c>
      <c r="GR106">
        <v>0</v>
      </c>
      <c r="GS106">
        <v>3</v>
      </c>
      <c r="GT106">
        <v>0</v>
      </c>
      <c r="GU106" t="s">
        <v>6</v>
      </c>
      <c r="GV106">
        <f t="shared" si="176"/>
        <v>0</v>
      </c>
      <c r="GW106">
        <v>1</v>
      </c>
      <c r="GX106">
        <f t="shared" si="177"/>
        <v>0</v>
      </c>
      <c r="HA106">
        <v>0</v>
      </c>
      <c r="HB106">
        <v>0</v>
      </c>
      <c r="HC106">
        <f t="shared" si="178"/>
        <v>0</v>
      </c>
      <c r="HE106" t="s">
        <v>6</v>
      </c>
      <c r="HF106" t="s">
        <v>6</v>
      </c>
      <c r="HM106" t="s">
        <v>6</v>
      </c>
      <c r="HN106" t="s">
        <v>226</v>
      </c>
      <c r="HO106" t="s">
        <v>227</v>
      </c>
      <c r="HP106" t="s">
        <v>224</v>
      </c>
      <c r="HQ106" t="s">
        <v>224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200</v>
      </c>
      <c r="E107" t="s">
        <v>245</v>
      </c>
      <c r="F107" t="s">
        <v>246</v>
      </c>
      <c r="G107" t="s">
        <v>247</v>
      </c>
      <c r="H107" t="str">
        <f>'1.Ведомость'!C110</f>
        <v>м3</v>
      </c>
      <c r="I107">
        <f>I102*J107</f>
        <v>-4.9000000000000005E-6</v>
      </c>
      <c r="J107">
        <v>-1.0208333333333334E-3</v>
      </c>
      <c r="K107">
        <v>-1.0300000000000001E-3</v>
      </c>
      <c r="O107">
        <f t="shared" si="144"/>
        <v>0</v>
      </c>
      <c r="P107">
        <f t="shared" si="145"/>
        <v>0</v>
      </c>
      <c r="Q107">
        <f t="shared" si="146"/>
        <v>0</v>
      </c>
      <c r="R107">
        <f t="shared" si="147"/>
        <v>0</v>
      </c>
      <c r="S107">
        <f t="shared" si="148"/>
        <v>0</v>
      </c>
      <c r="T107">
        <f t="shared" si="149"/>
        <v>0</v>
      </c>
      <c r="U107">
        <f t="shared" si="150"/>
        <v>0</v>
      </c>
      <c r="V107">
        <f t="shared" si="151"/>
        <v>0</v>
      </c>
      <c r="W107">
        <f t="shared" si="152"/>
        <v>0</v>
      </c>
      <c r="X107">
        <f t="shared" si="153"/>
        <v>0</v>
      </c>
      <c r="Y107">
        <f t="shared" si="154"/>
        <v>0</v>
      </c>
      <c r="AA107">
        <v>92818266</v>
      </c>
      <c r="AB107">
        <f t="shared" si="155"/>
        <v>1700</v>
      </c>
      <c r="AC107">
        <f t="shared" si="156"/>
        <v>1700</v>
      </c>
      <c r="AD107">
        <f t="shared" si="157"/>
        <v>0</v>
      </c>
      <c r="AE107">
        <f t="shared" si="158"/>
        <v>0</v>
      </c>
      <c r="AF107">
        <f t="shared" si="179"/>
        <v>0</v>
      </c>
      <c r="AG107">
        <f t="shared" si="159"/>
        <v>0</v>
      </c>
      <c r="AH107">
        <f t="shared" si="180"/>
        <v>0</v>
      </c>
      <c r="AI107">
        <f t="shared" si="160"/>
        <v>0</v>
      </c>
      <c r="AJ107">
        <f t="shared" si="161"/>
        <v>0</v>
      </c>
      <c r="AK107">
        <v>1700</v>
      </c>
      <c r="AL107">
        <v>1700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93</v>
      </c>
      <c r="AU107">
        <v>62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3</v>
      </c>
      <c r="BI107">
        <v>1</v>
      </c>
      <c r="BJ107" t="s">
        <v>248</v>
      </c>
      <c r="BM107">
        <v>9001</v>
      </c>
      <c r="BN107">
        <v>0</v>
      </c>
      <c r="BO107" t="s">
        <v>6</v>
      </c>
      <c r="BP107">
        <v>0</v>
      </c>
      <c r="BQ107">
        <v>2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93</v>
      </c>
      <c r="CA107">
        <v>62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162"/>
        <v>0</v>
      </c>
      <c r="CQ107">
        <f t="shared" si="181"/>
        <v>16864</v>
      </c>
      <c r="CR107">
        <f t="shared" si="182"/>
        <v>0</v>
      </c>
      <c r="CS107">
        <f t="shared" si="163"/>
        <v>0</v>
      </c>
      <c r="CT107">
        <f t="shared" si="164"/>
        <v>0</v>
      </c>
      <c r="CU107">
        <f t="shared" si="165"/>
        <v>0</v>
      </c>
      <c r="CV107">
        <f t="shared" si="166"/>
        <v>0</v>
      </c>
      <c r="CW107">
        <f t="shared" si="167"/>
        <v>0</v>
      </c>
      <c r="CX107">
        <f t="shared" si="168"/>
        <v>0</v>
      </c>
      <c r="CY107">
        <f t="shared" si="169"/>
        <v>0</v>
      </c>
      <c r="CZ107">
        <f t="shared" si="170"/>
        <v>0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1007</v>
      </c>
      <c r="DV107" t="s">
        <v>52</v>
      </c>
      <c r="DW107" t="s">
        <v>52</v>
      </c>
      <c r="DX107">
        <v>1</v>
      </c>
      <c r="DZ107" t="s">
        <v>6</v>
      </c>
      <c r="EA107" t="s">
        <v>6</v>
      </c>
      <c r="EB107" t="s">
        <v>6</v>
      </c>
      <c r="EC107" t="s">
        <v>6</v>
      </c>
      <c r="EE107">
        <v>66696403</v>
      </c>
      <c r="EF107">
        <v>2</v>
      </c>
      <c r="EG107" t="s">
        <v>26</v>
      </c>
      <c r="EH107">
        <v>9</v>
      </c>
      <c r="EI107" t="s">
        <v>224</v>
      </c>
      <c r="EJ107">
        <v>1</v>
      </c>
      <c r="EK107">
        <v>9001</v>
      </c>
      <c r="EL107" t="s">
        <v>224</v>
      </c>
      <c r="EM107" t="s">
        <v>225</v>
      </c>
      <c r="EO107" t="s">
        <v>6</v>
      </c>
      <c r="EQ107">
        <v>0</v>
      </c>
      <c r="ER107">
        <v>1700</v>
      </c>
      <c r="ES107">
        <v>1700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93</v>
      </c>
      <c r="FY107">
        <v>62</v>
      </c>
      <c r="GA107" t="s">
        <v>6</v>
      </c>
      <c r="GD107">
        <v>1</v>
      </c>
      <c r="GF107">
        <v>1758287014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 t="shared" si="171"/>
        <v>0</v>
      </c>
      <c r="GM107">
        <f t="shared" si="172"/>
        <v>0</v>
      </c>
      <c r="GN107">
        <f t="shared" si="173"/>
        <v>0</v>
      </c>
      <c r="GO107">
        <f t="shared" si="174"/>
        <v>0</v>
      </c>
      <c r="GP107">
        <f t="shared" si="175"/>
        <v>0</v>
      </c>
      <c r="GR107">
        <v>0</v>
      </c>
      <c r="GS107">
        <v>3</v>
      </c>
      <c r="GT107">
        <v>0</v>
      </c>
      <c r="GU107" t="s">
        <v>6</v>
      </c>
      <c r="GV107">
        <f t="shared" si="176"/>
        <v>0</v>
      </c>
      <c r="GW107">
        <v>1</v>
      </c>
      <c r="GX107">
        <f t="shared" si="177"/>
        <v>0</v>
      </c>
      <c r="HA107">
        <v>0</v>
      </c>
      <c r="HB107">
        <v>0</v>
      </c>
      <c r="HC107">
        <f t="shared" si="178"/>
        <v>0</v>
      </c>
      <c r="HE107" t="s">
        <v>6</v>
      </c>
      <c r="HF107" t="s">
        <v>6</v>
      </c>
      <c r="HM107" t="s">
        <v>6</v>
      </c>
      <c r="HN107" t="s">
        <v>226</v>
      </c>
      <c r="HO107" t="s">
        <v>227</v>
      </c>
      <c r="HP107" t="s">
        <v>224</v>
      </c>
      <c r="HQ107" t="s">
        <v>224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ROW(SmtRes!A210)</f>
        <v>210</v>
      </c>
      <c r="D108">
        <f>ROW(EtalonRes!A201)</f>
        <v>201</v>
      </c>
      <c r="E108" t="s">
        <v>249</v>
      </c>
      <c r="F108" t="s">
        <v>250</v>
      </c>
      <c r="G108" t="s">
        <v>251</v>
      </c>
      <c r="H108" t="s">
        <v>24</v>
      </c>
      <c r="I108">
        <v>3.0999999999999999E-3</v>
      </c>
      <c r="J108">
        <v>0</v>
      </c>
      <c r="K108">
        <v>3.0999999999999999E-3</v>
      </c>
      <c r="O108">
        <f t="shared" si="144"/>
        <v>83</v>
      </c>
      <c r="P108">
        <f t="shared" si="145"/>
        <v>3</v>
      </c>
      <c r="Q108">
        <f t="shared" si="146"/>
        <v>0</v>
      </c>
      <c r="R108">
        <f t="shared" si="147"/>
        <v>0</v>
      </c>
      <c r="S108">
        <f t="shared" si="148"/>
        <v>80</v>
      </c>
      <c r="T108">
        <f t="shared" si="149"/>
        <v>0</v>
      </c>
      <c r="U108">
        <f t="shared" si="150"/>
        <v>0.20025999999999999</v>
      </c>
      <c r="V108">
        <f t="shared" si="151"/>
        <v>1.2400000000000001E-4</v>
      </c>
      <c r="W108">
        <f t="shared" si="152"/>
        <v>0</v>
      </c>
      <c r="X108">
        <f t="shared" si="153"/>
        <v>80</v>
      </c>
      <c r="Y108">
        <f t="shared" si="154"/>
        <v>39</v>
      </c>
      <c r="AA108">
        <v>92818266</v>
      </c>
      <c r="AB108">
        <f t="shared" si="155"/>
        <v>663.21</v>
      </c>
      <c r="AC108">
        <f t="shared" si="156"/>
        <v>88.57</v>
      </c>
      <c r="AD108">
        <f t="shared" si="157"/>
        <v>2.2799999999999998</v>
      </c>
      <c r="AE108">
        <f t="shared" si="158"/>
        <v>0.49</v>
      </c>
      <c r="AF108">
        <f t="shared" si="179"/>
        <v>572.36</v>
      </c>
      <c r="AG108">
        <f t="shared" si="159"/>
        <v>0</v>
      </c>
      <c r="AH108">
        <f t="shared" si="180"/>
        <v>64.599999999999994</v>
      </c>
      <c r="AI108">
        <f t="shared" si="160"/>
        <v>0.04</v>
      </c>
      <c r="AJ108">
        <f t="shared" si="161"/>
        <v>0</v>
      </c>
      <c r="AK108">
        <v>663.21</v>
      </c>
      <c r="AL108">
        <v>88.57</v>
      </c>
      <c r="AM108">
        <v>2.2799999999999998</v>
      </c>
      <c r="AN108">
        <v>0.49</v>
      </c>
      <c r="AO108">
        <v>572.36</v>
      </c>
      <c r="AP108">
        <v>0</v>
      </c>
      <c r="AQ108">
        <v>64.599999999999994</v>
      </c>
      <c r="AR108">
        <v>0.04</v>
      </c>
      <c r="AS108">
        <v>0</v>
      </c>
      <c r="AT108">
        <v>100</v>
      </c>
      <c r="AU108">
        <v>49</v>
      </c>
      <c r="AV108">
        <v>1</v>
      </c>
      <c r="AW108">
        <v>1</v>
      </c>
      <c r="AZ108">
        <v>1</v>
      </c>
      <c r="BA108">
        <v>44.85</v>
      </c>
      <c r="BB108">
        <v>15.72</v>
      </c>
      <c r="BC108">
        <v>9.92</v>
      </c>
      <c r="BD108" t="s">
        <v>6</v>
      </c>
      <c r="BE108" t="s">
        <v>6</v>
      </c>
      <c r="BF108" t="s">
        <v>6</v>
      </c>
      <c r="BG108" t="s">
        <v>6</v>
      </c>
      <c r="BH108">
        <v>0</v>
      </c>
      <c r="BI108">
        <v>1</v>
      </c>
      <c r="BJ108" t="s">
        <v>252</v>
      </c>
      <c r="BM108">
        <v>15001</v>
      </c>
      <c r="BN108">
        <v>0</v>
      </c>
      <c r="BO108" t="s">
        <v>6</v>
      </c>
      <c r="BP108">
        <v>0</v>
      </c>
      <c r="BQ108">
        <v>2</v>
      </c>
      <c r="BR108">
        <v>0</v>
      </c>
      <c r="BS108">
        <v>44.85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100</v>
      </c>
      <c r="CA108">
        <v>49</v>
      </c>
      <c r="CB108" t="s">
        <v>6</v>
      </c>
      <c r="CE108">
        <v>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162"/>
        <v>83</v>
      </c>
      <c r="CQ108">
        <f t="shared" si="181"/>
        <v>878.61439999999993</v>
      </c>
      <c r="CR108">
        <f t="shared" si="182"/>
        <v>35.8416</v>
      </c>
      <c r="CS108">
        <f t="shared" si="163"/>
        <v>21.976500000000001</v>
      </c>
      <c r="CT108">
        <f t="shared" si="164"/>
        <v>25670.346000000001</v>
      </c>
      <c r="CU108">
        <f t="shared" si="165"/>
        <v>0</v>
      </c>
      <c r="CV108">
        <f t="shared" si="166"/>
        <v>64.599999999999994</v>
      </c>
      <c r="CW108">
        <f t="shared" si="167"/>
        <v>0.04</v>
      </c>
      <c r="CX108">
        <f t="shared" si="168"/>
        <v>0</v>
      </c>
      <c r="CY108">
        <f t="shared" si="169"/>
        <v>80</v>
      </c>
      <c r="CZ108">
        <f t="shared" si="170"/>
        <v>39.200000000000003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1005</v>
      </c>
      <c r="DV108" t="s">
        <v>24</v>
      </c>
      <c r="DW108" t="s">
        <v>24</v>
      </c>
      <c r="DX108">
        <v>100</v>
      </c>
      <c r="DZ108" t="s">
        <v>6</v>
      </c>
      <c r="EA108" t="s">
        <v>6</v>
      </c>
      <c r="EB108" t="s">
        <v>6</v>
      </c>
      <c r="EC108" t="s">
        <v>6</v>
      </c>
      <c r="EE108">
        <v>66696432</v>
      </c>
      <c r="EF108">
        <v>2</v>
      </c>
      <c r="EG108" t="s">
        <v>26</v>
      </c>
      <c r="EH108">
        <v>15</v>
      </c>
      <c r="EI108" t="s">
        <v>253</v>
      </c>
      <c r="EJ108">
        <v>1</v>
      </c>
      <c r="EK108">
        <v>15001</v>
      </c>
      <c r="EL108" t="s">
        <v>253</v>
      </c>
      <c r="EM108" t="s">
        <v>254</v>
      </c>
      <c r="EO108" t="s">
        <v>6</v>
      </c>
      <c r="EQ108">
        <v>0</v>
      </c>
      <c r="ER108">
        <v>663.21</v>
      </c>
      <c r="ES108">
        <v>88.57</v>
      </c>
      <c r="ET108">
        <v>2.2799999999999998</v>
      </c>
      <c r="EU108">
        <v>0.49</v>
      </c>
      <c r="EV108">
        <v>572.36</v>
      </c>
      <c r="EW108">
        <v>64.599999999999994</v>
      </c>
      <c r="EX108">
        <v>0.04</v>
      </c>
      <c r="EY108">
        <v>0</v>
      </c>
      <c r="FQ108">
        <v>0</v>
      </c>
      <c r="FR108">
        <v>0</v>
      </c>
      <c r="FS108">
        <v>0</v>
      </c>
      <c r="FX108">
        <v>100</v>
      </c>
      <c r="FY108">
        <v>49</v>
      </c>
      <c r="GA108" t="s">
        <v>6</v>
      </c>
      <c r="GD108">
        <v>1</v>
      </c>
      <c r="GF108">
        <v>1439472789</v>
      </c>
      <c r="GG108">
        <v>2</v>
      </c>
      <c r="GH108">
        <v>1</v>
      </c>
      <c r="GI108">
        <v>4</v>
      </c>
      <c r="GJ108">
        <v>0</v>
      </c>
      <c r="GK108">
        <v>0</v>
      </c>
      <c r="GL108">
        <f t="shared" si="171"/>
        <v>0</v>
      </c>
      <c r="GM108">
        <f t="shared" si="172"/>
        <v>202</v>
      </c>
      <c r="GN108">
        <f t="shared" si="173"/>
        <v>202</v>
      </c>
      <c r="GO108">
        <f t="shared" si="174"/>
        <v>0</v>
      </c>
      <c r="GP108">
        <f t="shared" si="175"/>
        <v>0</v>
      </c>
      <c r="GR108">
        <v>0</v>
      </c>
      <c r="GS108">
        <v>3</v>
      </c>
      <c r="GT108">
        <v>0</v>
      </c>
      <c r="GU108" t="s">
        <v>6</v>
      </c>
      <c r="GV108">
        <f t="shared" si="176"/>
        <v>0</v>
      </c>
      <c r="GW108">
        <v>1</v>
      </c>
      <c r="GX108">
        <f t="shared" si="177"/>
        <v>0</v>
      </c>
      <c r="HA108">
        <v>0</v>
      </c>
      <c r="HB108">
        <v>0</v>
      </c>
      <c r="HC108">
        <f t="shared" si="178"/>
        <v>0</v>
      </c>
      <c r="HE108" t="s">
        <v>6</v>
      </c>
      <c r="HF108" t="s">
        <v>6</v>
      </c>
      <c r="HM108" t="s">
        <v>6</v>
      </c>
      <c r="HN108" t="s">
        <v>255</v>
      </c>
      <c r="HO108" t="s">
        <v>256</v>
      </c>
      <c r="HP108" t="s">
        <v>253</v>
      </c>
      <c r="HQ108" t="s">
        <v>253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209</v>
      </c>
      <c r="E109" t="s">
        <v>257</v>
      </c>
      <c r="F109" t="s">
        <v>258</v>
      </c>
      <c r="G109" t="s">
        <v>259</v>
      </c>
      <c r="H109" t="str">
        <f>'1.Ведомость'!C112</f>
        <v>т</v>
      </c>
      <c r="I109">
        <f>I108*J109</f>
        <v>7.6299999999999998E-5</v>
      </c>
      <c r="J109">
        <v>2.4612903225806452E-2</v>
      </c>
      <c r="K109">
        <v>2.46E-2</v>
      </c>
      <c r="O109">
        <f t="shared" si="144"/>
        <v>11</v>
      </c>
      <c r="P109">
        <f t="shared" si="145"/>
        <v>11</v>
      </c>
      <c r="Q109">
        <f t="shared" si="146"/>
        <v>0</v>
      </c>
      <c r="R109">
        <f t="shared" si="147"/>
        <v>0</v>
      </c>
      <c r="S109">
        <f t="shared" si="148"/>
        <v>0</v>
      </c>
      <c r="T109">
        <f t="shared" si="149"/>
        <v>0</v>
      </c>
      <c r="U109">
        <f t="shared" si="150"/>
        <v>0</v>
      </c>
      <c r="V109">
        <f t="shared" si="151"/>
        <v>0</v>
      </c>
      <c r="W109">
        <f t="shared" si="152"/>
        <v>0</v>
      </c>
      <c r="X109">
        <f t="shared" si="153"/>
        <v>0</v>
      </c>
      <c r="Y109">
        <f t="shared" si="154"/>
        <v>0</v>
      </c>
      <c r="AA109">
        <v>92818266</v>
      </c>
      <c r="AB109">
        <f t="shared" si="155"/>
        <v>14312.87</v>
      </c>
      <c r="AC109">
        <f t="shared" si="156"/>
        <v>14312.87</v>
      </c>
      <c r="AD109">
        <f t="shared" si="157"/>
        <v>0</v>
      </c>
      <c r="AE109">
        <f t="shared" si="158"/>
        <v>0</v>
      </c>
      <c r="AF109">
        <f t="shared" si="179"/>
        <v>0</v>
      </c>
      <c r="AG109">
        <f t="shared" si="159"/>
        <v>0</v>
      </c>
      <c r="AH109">
        <f t="shared" si="180"/>
        <v>0</v>
      </c>
      <c r="AI109">
        <f t="shared" si="160"/>
        <v>0</v>
      </c>
      <c r="AJ109">
        <f t="shared" si="161"/>
        <v>0</v>
      </c>
      <c r="AK109">
        <v>14312.87</v>
      </c>
      <c r="AL109">
        <v>14312.87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100</v>
      </c>
      <c r="AU109">
        <v>49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9.92</v>
      </c>
      <c r="BD109" t="s">
        <v>6</v>
      </c>
      <c r="BE109" t="s">
        <v>6</v>
      </c>
      <c r="BF109" t="s">
        <v>6</v>
      </c>
      <c r="BG109" t="s">
        <v>6</v>
      </c>
      <c r="BH109">
        <v>3</v>
      </c>
      <c r="BI109">
        <v>1</v>
      </c>
      <c r="BJ109" t="s">
        <v>260</v>
      </c>
      <c r="BM109">
        <v>15001</v>
      </c>
      <c r="BN109">
        <v>0</v>
      </c>
      <c r="BO109" t="s">
        <v>6</v>
      </c>
      <c r="BP109">
        <v>0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100</v>
      </c>
      <c r="CA109">
        <v>49</v>
      </c>
      <c r="CB109" t="s">
        <v>6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162"/>
        <v>11</v>
      </c>
      <c r="CQ109">
        <f t="shared" si="181"/>
        <v>141983.6704</v>
      </c>
      <c r="CR109">
        <f t="shared" si="182"/>
        <v>0</v>
      </c>
      <c r="CS109">
        <f t="shared" si="163"/>
        <v>0</v>
      </c>
      <c r="CT109">
        <f t="shared" si="164"/>
        <v>0</v>
      </c>
      <c r="CU109">
        <f t="shared" si="165"/>
        <v>0</v>
      </c>
      <c r="CV109">
        <f t="shared" si="166"/>
        <v>0</v>
      </c>
      <c r="CW109">
        <f t="shared" si="167"/>
        <v>0</v>
      </c>
      <c r="CX109">
        <f t="shared" si="168"/>
        <v>0</v>
      </c>
      <c r="CY109">
        <f t="shared" si="169"/>
        <v>0</v>
      </c>
      <c r="CZ109">
        <f t="shared" si="170"/>
        <v>0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1009</v>
      </c>
      <c r="DV109" t="s">
        <v>94</v>
      </c>
      <c r="DW109" t="s">
        <v>94</v>
      </c>
      <c r="DX109">
        <v>1000</v>
      </c>
      <c r="DZ109" t="s">
        <v>6</v>
      </c>
      <c r="EA109" t="s">
        <v>6</v>
      </c>
      <c r="EB109" t="s">
        <v>6</v>
      </c>
      <c r="EC109" t="s">
        <v>6</v>
      </c>
      <c r="EE109">
        <v>66696432</v>
      </c>
      <c r="EF109">
        <v>2</v>
      </c>
      <c r="EG109" t="s">
        <v>26</v>
      </c>
      <c r="EH109">
        <v>15</v>
      </c>
      <c r="EI109" t="s">
        <v>253</v>
      </c>
      <c r="EJ109">
        <v>1</v>
      </c>
      <c r="EK109">
        <v>15001</v>
      </c>
      <c r="EL109" t="s">
        <v>253</v>
      </c>
      <c r="EM109" t="s">
        <v>254</v>
      </c>
      <c r="EO109" t="s">
        <v>6</v>
      </c>
      <c r="EQ109">
        <v>0</v>
      </c>
      <c r="ER109">
        <v>14312.87</v>
      </c>
      <c r="ES109">
        <v>14312.87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100</v>
      </c>
      <c r="FY109">
        <v>49</v>
      </c>
      <c r="GA109" t="s">
        <v>6</v>
      </c>
      <c r="GD109">
        <v>1</v>
      </c>
      <c r="GF109">
        <v>499358224</v>
      </c>
      <c r="GG109">
        <v>2</v>
      </c>
      <c r="GH109">
        <v>1</v>
      </c>
      <c r="GI109">
        <v>4</v>
      </c>
      <c r="GJ109">
        <v>0</v>
      </c>
      <c r="GK109">
        <v>0</v>
      </c>
      <c r="GL109">
        <f t="shared" si="171"/>
        <v>0</v>
      </c>
      <c r="GM109">
        <f t="shared" si="172"/>
        <v>11</v>
      </c>
      <c r="GN109">
        <f t="shared" si="173"/>
        <v>11</v>
      </c>
      <c r="GO109">
        <f t="shared" si="174"/>
        <v>0</v>
      </c>
      <c r="GP109">
        <f t="shared" si="175"/>
        <v>0</v>
      </c>
      <c r="GR109">
        <v>0</v>
      </c>
      <c r="GS109">
        <v>3</v>
      </c>
      <c r="GT109">
        <v>0</v>
      </c>
      <c r="GU109" t="s">
        <v>6</v>
      </c>
      <c r="GV109">
        <f t="shared" si="176"/>
        <v>0</v>
      </c>
      <c r="GW109">
        <v>1</v>
      </c>
      <c r="GX109">
        <f t="shared" si="177"/>
        <v>0</v>
      </c>
      <c r="HA109">
        <v>0</v>
      </c>
      <c r="HB109">
        <v>0</v>
      </c>
      <c r="HC109">
        <f t="shared" si="178"/>
        <v>0</v>
      </c>
      <c r="HE109" t="s">
        <v>6</v>
      </c>
      <c r="HF109" t="s">
        <v>6</v>
      </c>
      <c r="HM109" t="s">
        <v>6</v>
      </c>
      <c r="HN109" t="s">
        <v>255</v>
      </c>
      <c r="HO109" t="s">
        <v>256</v>
      </c>
      <c r="HP109" t="s">
        <v>253</v>
      </c>
      <c r="HQ109" t="s">
        <v>253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ROW(SmtRes!A217)</f>
        <v>217</v>
      </c>
      <c r="D110">
        <f>ROW(EtalonRes!A208)</f>
        <v>208</v>
      </c>
      <c r="E110" t="s">
        <v>261</v>
      </c>
      <c r="F110" t="s">
        <v>262</v>
      </c>
      <c r="G110" t="s">
        <v>263</v>
      </c>
      <c r="H110" t="s">
        <v>24</v>
      </c>
      <c r="I110">
        <v>4.3999999999999997E-2</v>
      </c>
      <c r="J110">
        <v>0</v>
      </c>
      <c r="K110">
        <v>4.3999999999999997E-2</v>
      </c>
      <c r="O110">
        <f t="shared" si="144"/>
        <v>4924</v>
      </c>
      <c r="P110">
        <f t="shared" si="145"/>
        <v>2844</v>
      </c>
      <c r="Q110">
        <f t="shared" si="146"/>
        <v>15</v>
      </c>
      <c r="R110">
        <f t="shared" si="147"/>
        <v>7</v>
      </c>
      <c r="S110">
        <f t="shared" si="148"/>
        <v>2065</v>
      </c>
      <c r="T110">
        <f t="shared" si="149"/>
        <v>0</v>
      </c>
      <c r="U110">
        <f t="shared" si="150"/>
        <v>5.3973215999999997</v>
      </c>
      <c r="V110">
        <f t="shared" si="151"/>
        <v>1.188E-2</v>
      </c>
      <c r="W110">
        <f t="shared" si="152"/>
        <v>0</v>
      </c>
      <c r="X110">
        <f t="shared" si="153"/>
        <v>2258</v>
      </c>
      <c r="Y110">
        <f t="shared" si="154"/>
        <v>1181</v>
      </c>
      <c r="AA110">
        <v>92818266</v>
      </c>
      <c r="AB110">
        <f t="shared" si="155"/>
        <v>7584.41</v>
      </c>
      <c r="AC110">
        <f t="shared" si="156"/>
        <v>6516.18</v>
      </c>
      <c r="AD110">
        <f t="shared" si="157"/>
        <v>21.88</v>
      </c>
      <c r="AE110">
        <f t="shared" si="158"/>
        <v>3.51</v>
      </c>
      <c r="AF110">
        <f>ROUND(((EV110*ROUND(1.262,7))),2)</f>
        <v>1046.3499999999999</v>
      </c>
      <c r="AG110">
        <f t="shared" si="159"/>
        <v>0</v>
      </c>
      <c r="AH110">
        <f>((EW110*ROUND(1.262,7)))</f>
        <v>122.66640000000001</v>
      </c>
      <c r="AI110">
        <f t="shared" si="160"/>
        <v>0.27</v>
      </c>
      <c r="AJ110">
        <f t="shared" si="161"/>
        <v>0</v>
      </c>
      <c r="AK110">
        <v>7367.18</v>
      </c>
      <c r="AL110">
        <v>6516.18</v>
      </c>
      <c r="AM110">
        <v>21.88</v>
      </c>
      <c r="AN110">
        <v>3.51</v>
      </c>
      <c r="AO110">
        <v>829.12</v>
      </c>
      <c r="AP110">
        <v>0</v>
      </c>
      <c r="AQ110">
        <v>97.2</v>
      </c>
      <c r="AR110">
        <v>0.27</v>
      </c>
      <c r="AS110">
        <v>0</v>
      </c>
      <c r="AT110">
        <v>109</v>
      </c>
      <c r="AU110">
        <v>57</v>
      </c>
      <c r="AV110">
        <v>1</v>
      </c>
      <c r="AW110">
        <v>1</v>
      </c>
      <c r="AZ110">
        <v>1</v>
      </c>
      <c r="BA110">
        <v>44.85</v>
      </c>
      <c r="BB110">
        <v>15.72</v>
      </c>
      <c r="BC110">
        <v>9.92</v>
      </c>
      <c r="BD110" t="s">
        <v>6</v>
      </c>
      <c r="BE110" t="s">
        <v>6</v>
      </c>
      <c r="BF110" t="s">
        <v>6</v>
      </c>
      <c r="BG110" t="s">
        <v>6</v>
      </c>
      <c r="BH110">
        <v>0</v>
      </c>
      <c r="BI110">
        <v>1</v>
      </c>
      <c r="BJ110" t="s">
        <v>264</v>
      </c>
      <c r="BM110">
        <v>12001</v>
      </c>
      <c r="BN110">
        <v>0</v>
      </c>
      <c r="BO110" t="s">
        <v>6</v>
      </c>
      <c r="BP110">
        <v>0</v>
      </c>
      <c r="BQ110">
        <v>2</v>
      </c>
      <c r="BR110">
        <v>0</v>
      </c>
      <c r="BS110">
        <v>44.85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109</v>
      </c>
      <c r="CA110">
        <v>57</v>
      </c>
      <c r="CB110" t="s">
        <v>6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162"/>
        <v>4924</v>
      </c>
      <c r="CQ110">
        <f t="shared" si="181"/>
        <v>64640.505600000004</v>
      </c>
      <c r="CR110">
        <f t="shared" si="182"/>
        <v>343.95359999999999</v>
      </c>
      <c r="CS110">
        <f t="shared" si="163"/>
        <v>157.42349999999999</v>
      </c>
      <c r="CT110">
        <f t="shared" si="164"/>
        <v>46928.797500000001</v>
      </c>
      <c r="CU110">
        <f t="shared" si="165"/>
        <v>0</v>
      </c>
      <c r="CV110">
        <f t="shared" si="166"/>
        <v>122.66640000000001</v>
      </c>
      <c r="CW110">
        <f t="shared" si="167"/>
        <v>0.27</v>
      </c>
      <c r="CX110">
        <f t="shared" si="168"/>
        <v>0</v>
      </c>
      <c r="CY110">
        <f t="shared" si="169"/>
        <v>2258.48</v>
      </c>
      <c r="CZ110">
        <f t="shared" si="170"/>
        <v>1181.04</v>
      </c>
      <c r="DC110" t="s">
        <v>6</v>
      </c>
      <c r="DD110" t="s">
        <v>6</v>
      </c>
      <c r="DE110" t="s">
        <v>6</v>
      </c>
      <c r="DF110" t="s">
        <v>6</v>
      </c>
      <c r="DG110" t="s">
        <v>189</v>
      </c>
      <c r="DH110" t="s">
        <v>6</v>
      </c>
      <c r="DI110" t="s">
        <v>189</v>
      </c>
      <c r="DJ110" t="s">
        <v>6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1005</v>
      </c>
      <c r="DV110" t="s">
        <v>24</v>
      </c>
      <c r="DW110" t="s">
        <v>24</v>
      </c>
      <c r="DX110">
        <v>100</v>
      </c>
      <c r="DZ110" t="s">
        <v>6</v>
      </c>
      <c r="EA110" t="s">
        <v>6</v>
      </c>
      <c r="EB110" t="s">
        <v>6</v>
      </c>
      <c r="EC110" t="s">
        <v>6</v>
      </c>
      <c r="EE110">
        <v>66696407</v>
      </c>
      <c r="EF110">
        <v>2</v>
      </c>
      <c r="EG110" t="s">
        <v>26</v>
      </c>
      <c r="EH110">
        <v>12</v>
      </c>
      <c r="EI110" t="s">
        <v>45</v>
      </c>
      <c r="EJ110">
        <v>1</v>
      </c>
      <c r="EK110">
        <v>12001</v>
      </c>
      <c r="EL110" t="s">
        <v>45</v>
      </c>
      <c r="EM110" t="s">
        <v>46</v>
      </c>
      <c r="EO110" t="s">
        <v>6</v>
      </c>
      <c r="EQ110">
        <v>131072</v>
      </c>
      <c r="ER110">
        <v>7367.18</v>
      </c>
      <c r="ES110">
        <v>6516.18</v>
      </c>
      <c r="ET110">
        <v>21.88</v>
      </c>
      <c r="EU110">
        <v>3.51</v>
      </c>
      <c r="EV110">
        <v>829.12</v>
      </c>
      <c r="EW110">
        <v>97.2</v>
      </c>
      <c r="EX110">
        <v>0.27</v>
      </c>
      <c r="EY110">
        <v>0</v>
      </c>
      <c r="FQ110">
        <v>0</v>
      </c>
      <c r="FR110">
        <v>0</v>
      </c>
      <c r="FS110">
        <v>0</v>
      </c>
      <c r="FX110">
        <v>109</v>
      </c>
      <c r="FY110">
        <v>57</v>
      </c>
      <c r="GA110" t="s">
        <v>6</v>
      </c>
      <c r="GD110">
        <v>1</v>
      </c>
      <c r="GF110">
        <v>-601591418</v>
      </c>
      <c r="GG110">
        <v>2</v>
      </c>
      <c r="GH110">
        <v>1</v>
      </c>
      <c r="GI110">
        <v>4</v>
      </c>
      <c r="GJ110">
        <v>0</v>
      </c>
      <c r="GK110">
        <v>0</v>
      </c>
      <c r="GL110">
        <f t="shared" si="171"/>
        <v>0</v>
      </c>
      <c r="GM110">
        <f t="shared" si="172"/>
        <v>8363</v>
      </c>
      <c r="GN110">
        <f t="shared" si="173"/>
        <v>8363</v>
      </c>
      <c r="GO110">
        <f t="shared" si="174"/>
        <v>0</v>
      </c>
      <c r="GP110">
        <f t="shared" si="175"/>
        <v>0</v>
      </c>
      <c r="GR110">
        <v>0</v>
      </c>
      <c r="GS110">
        <v>3</v>
      </c>
      <c r="GT110">
        <v>0</v>
      </c>
      <c r="GU110" t="s">
        <v>6</v>
      </c>
      <c r="GV110">
        <f t="shared" si="176"/>
        <v>0</v>
      </c>
      <c r="GW110">
        <v>1</v>
      </c>
      <c r="GX110">
        <f t="shared" si="177"/>
        <v>0</v>
      </c>
      <c r="HA110">
        <v>0</v>
      </c>
      <c r="HB110">
        <v>0</v>
      </c>
      <c r="HC110">
        <f t="shared" si="178"/>
        <v>0</v>
      </c>
      <c r="HE110" t="s">
        <v>6</v>
      </c>
      <c r="HF110" t="s">
        <v>6</v>
      </c>
      <c r="HM110" t="s">
        <v>6</v>
      </c>
      <c r="HN110" t="s">
        <v>47</v>
      </c>
      <c r="HO110" t="s">
        <v>48</v>
      </c>
      <c r="HP110" t="s">
        <v>45</v>
      </c>
      <c r="HQ110" t="s">
        <v>45</v>
      </c>
      <c r="HS110">
        <v>0</v>
      </c>
      <c r="IK110">
        <v>0</v>
      </c>
    </row>
    <row r="111" spans="1:245" x14ac:dyDescent="0.2">
      <c r="A111">
        <v>17</v>
      </c>
      <c r="B111">
        <v>1</v>
      </c>
      <c r="C111">
        <f>ROW(SmtRes!A223)</f>
        <v>223</v>
      </c>
      <c r="D111">
        <f>ROW(EtalonRes!A214)</f>
        <v>214</v>
      </c>
      <c r="E111" t="s">
        <v>265</v>
      </c>
      <c r="F111" t="s">
        <v>151</v>
      </c>
      <c r="G111" t="s">
        <v>152</v>
      </c>
      <c r="H111" t="s">
        <v>140</v>
      </c>
      <c r="I111">
        <v>0.22</v>
      </c>
      <c r="J111">
        <v>0</v>
      </c>
      <c r="K111">
        <v>0.22</v>
      </c>
      <c r="O111">
        <f t="shared" si="144"/>
        <v>6341</v>
      </c>
      <c r="P111">
        <f t="shared" si="145"/>
        <v>2181</v>
      </c>
      <c r="Q111">
        <f t="shared" si="146"/>
        <v>2791</v>
      </c>
      <c r="R111">
        <f t="shared" si="147"/>
        <v>419</v>
      </c>
      <c r="S111">
        <f t="shared" si="148"/>
        <v>1369</v>
      </c>
      <c r="T111">
        <f t="shared" si="149"/>
        <v>0</v>
      </c>
      <c r="U111">
        <f t="shared" si="150"/>
        <v>3.3660000000000001</v>
      </c>
      <c r="V111">
        <f t="shared" si="151"/>
        <v>0.92620000000000002</v>
      </c>
      <c r="W111">
        <f t="shared" si="152"/>
        <v>0</v>
      </c>
      <c r="X111">
        <f t="shared" si="153"/>
        <v>2074</v>
      </c>
      <c r="Y111">
        <f t="shared" si="154"/>
        <v>1430</v>
      </c>
      <c r="AA111">
        <v>92818266</v>
      </c>
      <c r="AB111">
        <f t="shared" si="155"/>
        <v>1945.27</v>
      </c>
      <c r="AC111">
        <f t="shared" si="156"/>
        <v>999.37</v>
      </c>
      <c r="AD111">
        <f t="shared" si="157"/>
        <v>807.13</v>
      </c>
      <c r="AE111">
        <f t="shared" si="158"/>
        <v>42.49</v>
      </c>
      <c r="AF111">
        <f>ROUND((EV111),2)</f>
        <v>138.77000000000001</v>
      </c>
      <c r="AG111">
        <f t="shared" si="159"/>
        <v>0</v>
      </c>
      <c r="AH111">
        <f>(EW111)</f>
        <v>15.3</v>
      </c>
      <c r="AI111">
        <f t="shared" si="160"/>
        <v>4.21</v>
      </c>
      <c r="AJ111">
        <f t="shared" si="161"/>
        <v>0</v>
      </c>
      <c r="AK111">
        <v>1945.27</v>
      </c>
      <c r="AL111">
        <v>999.37</v>
      </c>
      <c r="AM111">
        <v>807.13</v>
      </c>
      <c r="AN111">
        <v>42.49</v>
      </c>
      <c r="AO111">
        <v>138.77000000000001</v>
      </c>
      <c r="AP111">
        <v>0</v>
      </c>
      <c r="AQ111">
        <v>15.3</v>
      </c>
      <c r="AR111">
        <v>4.21</v>
      </c>
      <c r="AS111">
        <v>0</v>
      </c>
      <c r="AT111">
        <v>116</v>
      </c>
      <c r="AU111">
        <v>80</v>
      </c>
      <c r="AV111">
        <v>1</v>
      </c>
      <c r="AW111">
        <v>1</v>
      </c>
      <c r="AZ111">
        <v>1</v>
      </c>
      <c r="BA111">
        <v>44.85</v>
      </c>
      <c r="BB111">
        <v>15.72</v>
      </c>
      <c r="BC111">
        <v>9.92</v>
      </c>
      <c r="BD111" t="s">
        <v>6</v>
      </c>
      <c r="BE111" t="s">
        <v>6</v>
      </c>
      <c r="BF111" t="s">
        <v>6</v>
      </c>
      <c r="BG111" t="s">
        <v>6</v>
      </c>
      <c r="BH111">
        <v>0</v>
      </c>
      <c r="BI111">
        <v>1</v>
      </c>
      <c r="BJ111" t="s">
        <v>153</v>
      </c>
      <c r="BM111">
        <v>7005</v>
      </c>
      <c r="BN111">
        <v>0</v>
      </c>
      <c r="BO111" t="s">
        <v>6</v>
      </c>
      <c r="BP111">
        <v>0</v>
      </c>
      <c r="BQ111">
        <v>2</v>
      </c>
      <c r="BR111">
        <v>0</v>
      </c>
      <c r="BS111">
        <v>44.85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116</v>
      </c>
      <c r="CA111">
        <v>80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162"/>
        <v>6341</v>
      </c>
      <c r="CQ111">
        <f t="shared" si="181"/>
        <v>9913.7504000000008</v>
      </c>
      <c r="CR111">
        <f t="shared" si="182"/>
        <v>12688.0836</v>
      </c>
      <c r="CS111">
        <f t="shared" si="163"/>
        <v>1905.6765000000003</v>
      </c>
      <c r="CT111">
        <f t="shared" si="164"/>
        <v>6223.8345000000008</v>
      </c>
      <c r="CU111">
        <f t="shared" si="165"/>
        <v>0</v>
      </c>
      <c r="CV111">
        <f t="shared" si="166"/>
        <v>15.3</v>
      </c>
      <c r="CW111">
        <f t="shared" si="167"/>
        <v>4.21</v>
      </c>
      <c r="CX111">
        <f t="shared" si="168"/>
        <v>0</v>
      </c>
      <c r="CY111">
        <f t="shared" si="169"/>
        <v>2074.08</v>
      </c>
      <c r="CZ111">
        <f t="shared" si="170"/>
        <v>1430.4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140</v>
      </c>
      <c r="DW111" t="s">
        <v>140</v>
      </c>
      <c r="DX111">
        <v>100</v>
      </c>
      <c r="DZ111" t="s">
        <v>6</v>
      </c>
      <c r="EA111" t="s">
        <v>6</v>
      </c>
      <c r="EB111" t="s">
        <v>6</v>
      </c>
      <c r="EC111" t="s">
        <v>6</v>
      </c>
      <c r="EE111">
        <v>66696387</v>
      </c>
      <c r="EF111">
        <v>2</v>
      </c>
      <c r="EG111" t="s">
        <v>26</v>
      </c>
      <c r="EH111">
        <v>7</v>
      </c>
      <c r="EI111" t="s">
        <v>154</v>
      </c>
      <c r="EJ111">
        <v>1</v>
      </c>
      <c r="EK111">
        <v>7005</v>
      </c>
      <c r="EL111" t="s">
        <v>155</v>
      </c>
      <c r="EM111" t="s">
        <v>156</v>
      </c>
      <c r="EO111" t="s">
        <v>6</v>
      </c>
      <c r="EQ111">
        <v>131072</v>
      </c>
      <c r="ER111">
        <v>1945.27</v>
      </c>
      <c r="ES111">
        <v>999.37</v>
      </c>
      <c r="ET111">
        <v>807.13</v>
      </c>
      <c r="EU111">
        <v>42.49</v>
      </c>
      <c r="EV111">
        <v>138.77000000000001</v>
      </c>
      <c r="EW111">
        <v>15.3</v>
      </c>
      <c r="EX111">
        <v>4.21</v>
      </c>
      <c r="EY111">
        <v>0</v>
      </c>
      <c r="FQ111">
        <v>0</v>
      </c>
      <c r="FR111">
        <v>0</v>
      </c>
      <c r="FS111">
        <v>0</v>
      </c>
      <c r="FX111">
        <v>116</v>
      </c>
      <c r="FY111">
        <v>80</v>
      </c>
      <c r="GA111" t="s">
        <v>6</v>
      </c>
      <c r="GD111">
        <v>1</v>
      </c>
      <c r="GF111">
        <v>-1979477663</v>
      </c>
      <c r="GG111">
        <v>2</v>
      </c>
      <c r="GH111">
        <v>1</v>
      </c>
      <c r="GI111">
        <v>4</v>
      </c>
      <c r="GJ111">
        <v>0</v>
      </c>
      <c r="GK111">
        <v>0</v>
      </c>
      <c r="GL111">
        <f t="shared" si="171"/>
        <v>0</v>
      </c>
      <c r="GM111">
        <f t="shared" si="172"/>
        <v>9845</v>
      </c>
      <c r="GN111">
        <f t="shared" si="173"/>
        <v>9845</v>
      </c>
      <c r="GO111">
        <f t="shared" si="174"/>
        <v>0</v>
      </c>
      <c r="GP111">
        <f t="shared" si="175"/>
        <v>0</v>
      </c>
      <c r="GR111">
        <v>0</v>
      </c>
      <c r="GS111">
        <v>3</v>
      </c>
      <c r="GT111">
        <v>0</v>
      </c>
      <c r="GU111" t="s">
        <v>6</v>
      </c>
      <c r="GV111">
        <f t="shared" si="176"/>
        <v>0</v>
      </c>
      <c r="GW111">
        <v>1</v>
      </c>
      <c r="GX111">
        <f t="shared" si="177"/>
        <v>0</v>
      </c>
      <c r="HA111">
        <v>0</v>
      </c>
      <c r="HB111">
        <v>0</v>
      </c>
      <c r="HC111">
        <f t="shared" si="178"/>
        <v>0</v>
      </c>
      <c r="HE111" t="s">
        <v>6</v>
      </c>
      <c r="HF111" t="s">
        <v>6</v>
      </c>
      <c r="HM111" t="s">
        <v>6</v>
      </c>
      <c r="HN111" t="s">
        <v>157</v>
      </c>
      <c r="HO111" t="s">
        <v>158</v>
      </c>
      <c r="HP111" t="s">
        <v>155</v>
      </c>
      <c r="HQ111" t="s">
        <v>155</v>
      </c>
      <c r="HS111">
        <v>0</v>
      </c>
      <c r="IK111">
        <v>0</v>
      </c>
    </row>
    <row r="113" spans="1:206" x14ac:dyDescent="0.2">
      <c r="A113" s="2">
        <v>51</v>
      </c>
      <c r="B113" s="2">
        <f>B24</f>
        <v>1</v>
      </c>
      <c r="C113" s="2">
        <f>A24</f>
        <v>4</v>
      </c>
      <c r="D113" s="2">
        <f>ROW(A24)</f>
        <v>24</v>
      </c>
      <c r="E113" s="2"/>
      <c r="F113" s="2" t="str">
        <f>IF(F24&lt;&gt;"",F24,"")</f>
        <v>Новый раздел</v>
      </c>
      <c r="G113" s="2" t="str">
        <f>IF(G24&lt;&gt;"",G24,"")</f>
        <v>Кровля основного ковра</v>
      </c>
      <c r="H113" s="2">
        <v>0</v>
      </c>
      <c r="I113" s="2"/>
      <c r="J113" s="2"/>
      <c r="K113" s="2"/>
      <c r="L113" s="2"/>
      <c r="M113" s="2"/>
      <c r="N113" s="2"/>
      <c r="O113" s="2">
        <f t="shared" ref="O113:T113" si="183">ROUND(AB113,0)</f>
        <v>4256548</v>
      </c>
      <c r="P113" s="2">
        <f t="shared" si="183"/>
        <v>3209749</v>
      </c>
      <c r="Q113" s="2">
        <f t="shared" si="183"/>
        <v>176364</v>
      </c>
      <c r="R113" s="2">
        <f t="shared" si="183"/>
        <v>58929</v>
      </c>
      <c r="S113" s="2">
        <f t="shared" si="183"/>
        <v>870435</v>
      </c>
      <c r="T113" s="2">
        <f t="shared" si="183"/>
        <v>0</v>
      </c>
      <c r="U113" s="2">
        <f>AH113</f>
        <v>2290.3993486999998</v>
      </c>
      <c r="V113" s="2">
        <f>AI113</f>
        <v>112.97402700000001</v>
      </c>
      <c r="W113" s="2">
        <f>ROUND(AJ113,0)</f>
        <v>0</v>
      </c>
      <c r="X113" s="2">
        <f>ROUND(AK113,0)</f>
        <v>1014254</v>
      </c>
      <c r="Y113" s="2">
        <f>ROUND(AL113,0)</f>
        <v>535693</v>
      </c>
      <c r="Z113" s="2"/>
      <c r="AA113" s="2"/>
      <c r="AB113" s="2">
        <f>ROUND(SUMIF(AA28:AA111,"=92818266",O28:O111),0)</f>
        <v>4256548</v>
      </c>
      <c r="AC113" s="2">
        <f>ROUND(SUMIF(AA28:AA111,"=92818266",P28:P111),0)</f>
        <v>3209749</v>
      </c>
      <c r="AD113" s="2">
        <f>ROUND(SUMIF(AA28:AA111,"=92818266",Q28:Q111),0)</f>
        <v>176364</v>
      </c>
      <c r="AE113" s="2">
        <f>ROUND(SUMIF(AA28:AA111,"=92818266",R28:R111),0)</f>
        <v>58929</v>
      </c>
      <c r="AF113" s="2">
        <f>ROUND(SUMIF(AA28:AA111,"=92818266",S28:S111),0)</f>
        <v>870435</v>
      </c>
      <c r="AG113" s="2">
        <f>ROUND(SUMIF(AA28:AA111,"=92818266",T28:T111),0)</f>
        <v>0</v>
      </c>
      <c r="AH113" s="2">
        <f>SUMIF(AA28:AA111,"=92818266",U28:U111)</f>
        <v>2290.3993486999998</v>
      </c>
      <c r="AI113" s="2">
        <f>SUMIF(AA28:AA111,"=92818266",V28:V111)</f>
        <v>112.97402700000001</v>
      </c>
      <c r="AJ113" s="2">
        <f>ROUND(SUMIF(AA28:AA111,"=92818266",W28:W111),0)</f>
        <v>0</v>
      </c>
      <c r="AK113" s="2">
        <f>ROUND(SUMIF(AA28:AA111,"=92818266",X28:X111),0)</f>
        <v>1014254</v>
      </c>
      <c r="AL113" s="2">
        <f>ROUND(SUMIF(AA28:AA111,"=92818266",Y28:Y111),0)</f>
        <v>535693</v>
      </c>
      <c r="AM113" s="2"/>
      <c r="AN113" s="2"/>
      <c r="AO113" s="2">
        <f t="shared" ref="AO113:BD113" si="184">ROUND(BX113,0)</f>
        <v>0</v>
      </c>
      <c r="AP113" s="2">
        <f t="shared" si="184"/>
        <v>0</v>
      </c>
      <c r="AQ113" s="2">
        <f t="shared" si="184"/>
        <v>0</v>
      </c>
      <c r="AR113" s="2">
        <f t="shared" si="184"/>
        <v>5806495</v>
      </c>
      <c r="AS113" s="2">
        <f t="shared" si="184"/>
        <v>5806495</v>
      </c>
      <c r="AT113" s="2">
        <f t="shared" si="184"/>
        <v>0</v>
      </c>
      <c r="AU113" s="2">
        <f t="shared" si="184"/>
        <v>0</v>
      </c>
      <c r="AV113" s="2">
        <f t="shared" si="184"/>
        <v>3209749</v>
      </c>
      <c r="AW113" s="2">
        <f t="shared" si="184"/>
        <v>3209749</v>
      </c>
      <c r="AX113" s="2">
        <f t="shared" si="184"/>
        <v>0</v>
      </c>
      <c r="AY113" s="2">
        <f t="shared" si="184"/>
        <v>3209749</v>
      </c>
      <c r="AZ113" s="2">
        <f t="shared" si="184"/>
        <v>0</v>
      </c>
      <c r="BA113" s="2">
        <f t="shared" si="184"/>
        <v>0</v>
      </c>
      <c r="BB113" s="2">
        <f t="shared" si="184"/>
        <v>0</v>
      </c>
      <c r="BC113" s="2">
        <f t="shared" si="184"/>
        <v>0</v>
      </c>
      <c r="BD113" s="2">
        <f t="shared" si="184"/>
        <v>0</v>
      </c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>
        <f>ROUND(SUMIF(AA28:AA111,"=92818266",FQ28:FQ111),0)</f>
        <v>0</v>
      </c>
      <c r="BY113" s="2">
        <f>ROUND(SUMIF(AA28:AA111,"=92818266",FR28:FR111),0)</f>
        <v>0</v>
      </c>
      <c r="BZ113" s="2">
        <f>ROUND(SUMIF(AA28:AA111,"=92818266",GL28:GL111),0)</f>
        <v>0</v>
      </c>
      <c r="CA113" s="2">
        <f>ROUND(SUMIF(AA28:AA111,"=92818266",GM28:GM111),0)</f>
        <v>5806495</v>
      </c>
      <c r="CB113" s="2">
        <f>ROUND(SUMIF(AA28:AA111,"=92818266",GN28:GN111),0)</f>
        <v>5806495</v>
      </c>
      <c r="CC113" s="2">
        <f>ROUND(SUMIF(AA28:AA111,"=92818266",GO28:GO111),0)</f>
        <v>0</v>
      </c>
      <c r="CD113" s="2">
        <f>ROUND(SUMIF(AA28:AA111,"=92818266",GP28:GP111),0)</f>
        <v>0</v>
      </c>
      <c r="CE113" s="2">
        <f>AC113-BX113</f>
        <v>3209749</v>
      </c>
      <c r="CF113" s="2">
        <f>AC113-BY113</f>
        <v>3209749</v>
      </c>
      <c r="CG113" s="2">
        <f>BX113-BZ113</f>
        <v>0</v>
      </c>
      <c r="CH113" s="2">
        <f>AC113-BX113-BY113+BZ113</f>
        <v>3209749</v>
      </c>
      <c r="CI113" s="2">
        <f>BY113-BZ113</f>
        <v>0</v>
      </c>
      <c r="CJ113" s="2">
        <f>ROUND(SUMIF(AA28:AA111,"=92818266",GX28:GX111),0)</f>
        <v>0</v>
      </c>
      <c r="CK113" s="2">
        <f>ROUND(SUMIF(AA28:AA111,"=92818266",GY28:GY111),0)</f>
        <v>0</v>
      </c>
      <c r="CL113" s="2">
        <f>ROUND(SUMIF(AA28:AA111,"=92818266",GZ28:GZ111),0)</f>
        <v>0</v>
      </c>
      <c r="CM113" s="2">
        <f>ROUND(SUMIF(AA28:AA111,"=92818266",HD28:HD111),0)</f>
        <v>0</v>
      </c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>
        <v>0</v>
      </c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201</v>
      </c>
      <c r="F115" s="4">
        <f>ROUND(Source!O113,O115)</f>
        <v>4256548</v>
      </c>
      <c r="G115" s="4" t="s">
        <v>266</v>
      </c>
      <c r="H115" s="4" t="s">
        <v>267</v>
      </c>
      <c r="I115" s="4"/>
      <c r="J115" s="4"/>
      <c r="K115" s="4">
        <v>201</v>
      </c>
      <c r="L115" s="4">
        <v>1</v>
      </c>
      <c r="M115" s="4">
        <v>3</v>
      </c>
      <c r="N115" s="4" t="s">
        <v>6</v>
      </c>
      <c r="O115" s="4">
        <v>0</v>
      </c>
      <c r="P115" s="4"/>
      <c r="Q115" s="4"/>
      <c r="R115" s="4"/>
      <c r="S115" s="4"/>
      <c r="T115" s="4"/>
      <c r="U115" s="4"/>
      <c r="V115" s="4"/>
      <c r="W115" s="4">
        <v>4256548</v>
      </c>
      <c r="X115" s="4">
        <v>1</v>
      </c>
      <c r="Y115" s="4">
        <v>4256548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202</v>
      </c>
      <c r="F116" s="4">
        <f>ROUND(Source!P113,O116)</f>
        <v>3209749</v>
      </c>
      <c r="G116" s="4" t="s">
        <v>268</v>
      </c>
      <c r="H116" s="4" t="s">
        <v>269</v>
      </c>
      <c r="I116" s="4"/>
      <c r="J116" s="4"/>
      <c r="K116" s="4">
        <v>202</v>
      </c>
      <c r="L116" s="4">
        <v>2</v>
      </c>
      <c r="M116" s="4">
        <v>3</v>
      </c>
      <c r="N116" s="4" t="s">
        <v>6</v>
      </c>
      <c r="O116" s="4">
        <v>0</v>
      </c>
      <c r="P116" s="4"/>
      <c r="Q116" s="4"/>
      <c r="R116" s="4"/>
      <c r="S116" s="4"/>
      <c r="T116" s="4"/>
      <c r="U116" s="4"/>
      <c r="V116" s="4"/>
      <c r="W116" s="4">
        <v>3209749</v>
      </c>
      <c r="X116" s="4">
        <v>1</v>
      </c>
      <c r="Y116" s="4">
        <v>3209749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222</v>
      </c>
      <c r="F117" s="4">
        <f>ROUND(Source!AO113,O117)</f>
        <v>0</v>
      </c>
      <c r="G117" s="4" t="s">
        <v>270</v>
      </c>
      <c r="H117" s="4" t="s">
        <v>271</v>
      </c>
      <c r="I117" s="4"/>
      <c r="J117" s="4"/>
      <c r="K117" s="4">
        <v>222</v>
      </c>
      <c r="L117" s="4">
        <v>3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225</v>
      </c>
      <c r="F118" s="4">
        <f>ROUND(Source!AV113,O118)</f>
        <v>3209749</v>
      </c>
      <c r="G118" s="4" t="s">
        <v>272</v>
      </c>
      <c r="H118" s="4" t="s">
        <v>273</v>
      </c>
      <c r="I118" s="4"/>
      <c r="J118" s="4"/>
      <c r="K118" s="4">
        <v>225</v>
      </c>
      <c r="L118" s="4">
        <v>4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3209749</v>
      </c>
      <c r="X118" s="4">
        <v>1</v>
      </c>
      <c r="Y118" s="4">
        <v>3209749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226</v>
      </c>
      <c r="F119" s="4">
        <f>ROUND(Source!AW113,O119)</f>
        <v>3209749</v>
      </c>
      <c r="G119" s="4" t="s">
        <v>274</v>
      </c>
      <c r="H119" s="4" t="s">
        <v>275</v>
      </c>
      <c r="I119" s="4"/>
      <c r="J119" s="4"/>
      <c r="K119" s="4">
        <v>226</v>
      </c>
      <c r="L119" s="4">
        <v>5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3209749</v>
      </c>
      <c r="X119" s="4">
        <v>1</v>
      </c>
      <c r="Y119" s="4">
        <v>3209749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227</v>
      </c>
      <c r="F120" s="4">
        <f>ROUND(Source!AX113,O120)</f>
        <v>0</v>
      </c>
      <c r="G120" s="4" t="s">
        <v>276</v>
      </c>
      <c r="H120" s="4" t="s">
        <v>277</v>
      </c>
      <c r="I120" s="4"/>
      <c r="J120" s="4"/>
      <c r="K120" s="4">
        <v>227</v>
      </c>
      <c r="L120" s="4">
        <v>6</v>
      </c>
      <c r="M120" s="4">
        <v>3</v>
      </c>
      <c r="N120" s="4" t="s">
        <v>6</v>
      </c>
      <c r="O120" s="4">
        <v>0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228</v>
      </c>
      <c r="F121" s="4">
        <f>ROUND(Source!AY113,O121)</f>
        <v>3209749</v>
      </c>
      <c r="G121" s="4" t="s">
        <v>278</v>
      </c>
      <c r="H121" s="4" t="s">
        <v>279</v>
      </c>
      <c r="I121" s="4"/>
      <c r="J121" s="4"/>
      <c r="K121" s="4">
        <v>228</v>
      </c>
      <c r="L121" s="4">
        <v>7</v>
      </c>
      <c r="M121" s="4">
        <v>3</v>
      </c>
      <c r="N121" s="4" t="s">
        <v>6</v>
      </c>
      <c r="O121" s="4">
        <v>0</v>
      </c>
      <c r="P121" s="4"/>
      <c r="Q121" s="4"/>
      <c r="R121" s="4"/>
      <c r="S121" s="4"/>
      <c r="T121" s="4"/>
      <c r="U121" s="4"/>
      <c r="V121" s="4"/>
      <c r="W121" s="4">
        <v>3209749</v>
      </c>
      <c r="X121" s="4">
        <v>1</v>
      </c>
      <c r="Y121" s="4">
        <v>3209749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216</v>
      </c>
      <c r="F122" s="4">
        <f>ROUND(Source!AP113,O122)</f>
        <v>0</v>
      </c>
      <c r="G122" s="4" t="s">
        <v>280</v>
      </c>
      <c r="H122" s="4" t="s">
        <v>281</v>
      </c>
      <c r="I122" s="4"/>
      <c r="J122" s="4"/>
      <c r="K122" s="4">
        <v>216</v>
      </c>
      <c r="L122" s="4">
        <v>8</v>
      </c>
      <c r="M122" s="4">
        <v>3</v>
      </c>
      <c r="N122" s="4" t="s">
        <v>6</v>
      </c>
      <c r="O122" s="4">
        <v>0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223</v>
      </c>
      <c r="F123" s="4">
        <f>ROUND(Source!AQ113,O123)</f>
        <v>0</v>
      </c>
      <c r="G123" s="4" t="s">
        <v>282</v>
      </c>
      <c r="H123" s="4" t="s">
        <v>283</v>
      </c>
      <c r="I123" s="4"/>
      <c r="J123" s="4"/>
      <c r="K123" s="4">
        <v>223</v>
      </c>
      <c r="L123" s="4">
        <v>9</v>
      </c>
      <c r="M123" s="4">
        <v>3</v>
      </c>
      <c r="N123" s="4" t="s">
        <v>6</v>
      </c>
      <c r="O123" s="4">
        <v>0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229</v>
      </c>
      <c r="F124" s="4">
        <f>ROUND(Source!AZ113,O124)</f>
        <v>0</v>
      </c>
      <c r="G124" s="4" t="s">
        <v>284</v>
      </c>
      <c r="H124" s="4" t="s">
        <v>285</v>
      </c>
      <c r="I124" s="4"/>
      <c r="J124" s="4"/>
      <c r="K124" s="4">
        <v>229</v>
      </c>
      <c r="L124" s="4">
        <v>10</v>
      </c>
      <c r="M124" s="4">
        <v>3</v>
      </c>
      <c r="N124" s="4" t="s">
        <v>6</v>
      </c>
      <c r="O124" s="4">
        <v>0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203</v>
      </c>
      <c r="F125" s="4">
        <f>ROUND(Source!Q113,O125)</f>
        <v>176364</v>
      </c>
      <c r="G125" s="4" t="s">
        <v>286</v>
      </c>
      <c r="H125" s="4" t="s">
        <v>287</v>
      </c>
      <c r="I125" s="4"/>
      <c r="J125" s="4"/>
      <c r="K125" s="4">
        <v>203</v>
      </c>
      <c r="L125" s="4">
        <v>11</v>
      </c>
      <c r="M125" s="4">
        <v>3</v>
      </c>
      <c r="N125" s="4" t="s">
        <v>6</v>
      </c>
      <c r="O125" s="4">
        <v>0</v>
      </c>
      <c r="P125" s="4"/>
      <c r="Q125" s="4"/>
      <c r="R125" s="4"/>
      <c r="S125" s="4"/>
      <c r="T125" s="4"/>
      <c r="U125" s="4"/>
      <c r="V125" s="4"/>
      <c r="W125" s="4">
        <v>176364</v>
      </c>
      <c r="X125" s="4">
        <v>1</v>
      </c>
      <c r="Y125" s="4">
        <v>176364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231</v>
      </c>
      <c r="F126" s="4">
        <f>ROUND(Source!BB113,O126)</f>
        <v>0</v>
      </c>
      <c r="G126" s="4" t="s">
        <v>288</v>
      </c>
      <c r="H126" s="4" t="s">
        <v>289</v>
      </c>
      <c r="I126" s="4"/>
      <c r="J126" s="4"/>
      <c r="K126" s="4">
        <v>231</v>
      </c>
      <c r="L126" s="4">
        <v>12</v>
      </c>
      <c r="M126" s="4">
        <v>3</v>
      </c>
      <c r="N126" s="4" t="s">
        <v>6</v>
      </c>
      <c r="O126" s="4">
        <v>0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204</v>
      </c>
      <c r="F127" s="4">
        <f>ROUND(Source!R113,O127)</f>
        <v>58929</v>
      </c>
      <c r="G127" s="4" t="s">
        <v>290</v>
      </c>
      <c r="H127" s="4" t="s">
        <v>291</v>
      </c>
      <c r="I127" s="4"/>
      <c r="J127" s="4"/>
      <c r="K127" s="4">
        <v>204</v>
      </c>
      <c r="L127" s="4">
        <v>13</v>
      </c>
      <c r="M127" s="4">
        <v>3</v>
      </c>
      <c r="N127" s="4" t="s">
        <v>6</v>
      </c>
      <c r="O127" s="4">
        <v>0</v>
      </c>
      <c r="P127" s="4"/>
      <c r="Q127" s="4"/>
      <c r="R127" s="4"/>
      <c r="S127" s="4"/>
      <c r="T127" s="4"/>
      <c r="U127" s="4"/>
      <c r="V127" s="4"/>
      <c r="W127" s="4">
        <v>58929</v>
      </c>
      <c r="X127" s="4">
        <v>1</v>
      </c>
      <c r="Y127" s="4">
        <v>58929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205</v>
      </c>
      <c r="F128" s="4">
        <f>ROUND(Source!S113,O128)</f>
        <v>870435</v>
      </c>
      <c r="G128" s="4" t="s">
        <v>292</v>
      </c>
      <c r="H128" s="4" t="s">
        <v>293</v>
      </c>
      <c r="I128" s="4"/>
      <c r="J128" s="4"/>
      <c r="K128" s="4">
        <v>205</v>
      </c>
      <c r="L128" s="4">
        <v>14</v>
      </c>
      <c r="M128" s="4">
        <v>3</v>
      </c>
      <c r="N128" s="4" t="s">
        <v>6</v>
      </c>
      <c r="O128" s="4">
        <v>0</v>
      </c>
      <c r="P128" s="4"/>
      <c r="Q128" s="4"/>
      <c r="R128" s="4"/>
      <c r="S128" s="4"/>
      <c r="T128" s="4"/>
      <c r="U128" s="4"/>
      <c r="V128" s="4"/>
      <c r="W128" s="4">
        <v>870435</v>
      </c>
      <c r="X128" s="4">
        <v>1</v>
      </c>
      <c r="Y128" s="4">
        <v>870435</v>
      </c>
      <c r="Z128" s="4"/>
      <c r="AA128" s="4"/>
      <c r="AB128" s="4"/>
    </row>
    <row r="129" spans="1:88" x14ac:dyDescent="0.2">
      <c r="A129" s="4">
        <v>50</v>
      </c>
      <c r="B129" s="4">
        <v>0</v>
      </c>
      <c r="C129" s="4">
        <v>0</v>
      </c>
      <c r="D129" s="4">
        <v>1</v>
      </c>
      <c r="E129" s="4">
        <v>232</v>
      </c>
      <c r="F129" s="4">
        <f>ROUND(Source!BC113,O129)</f>
        <v>0</v>
      </c>
      <c r="G129" s="4" t="s">
        <v>294</v>
      </c>
      <c r="H129" s="4" t="s">
        <v>295</v>
      </c>
      <c r="I129" s="4"/>
      <c r="J129" s="4"/>
      <c r="K129" s="4">
        <v>232</v>
      </c>
      <c r="L129" s="4">
        <v>15</v>
      </c>
      <c r="M129" s="4">
        <v>3</v>
      </c>
      <c r="N129" s="4" t="s">
        <v>6</v>
      </c>
      <c r="O129" s="4">
        <v>0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88" x14ac:dyDescent="0.2">
      <c r="A130" s="4">
        <v>50</v>
      </c>
      <c r="B130" s="4">
        <v>0</v>
      </c>
      <c r="C130" s="4">
        <v>0</v>
      </c>
      <c r="D130" s="4">
        <v>1</v>
      </c>
      <c r="E130" s="4">
        <v>214</v>
      </c>
      <c r="F130" s="4">
        <f>ROUND(Source!AS113,O130)</f>
        <v>5806495</v>
      </c>
      <c r="G130" s="4" t="s">
        <v>296</v>
      </c>
      <c r="H130" s="4" t="s">
        <v>297</v>
      </c>
      <c r="I130" s="4"/>
      <c r="J130" s="4"/>
      <c r="K130" s="4">
        <v>214</v>
      </c>
      <c r="L130" s="4">
        <v>16</v>
      </c>
      <c r="M130" s="4">
        <v>3</v>
      </c>
      <c r="N130" s="4" t="s">
        <v>6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5806495</v>
      </c>
      <c r="X130" s="4">
        <v>1</v>
      </c>
      <c r="Y130" s="4">
        <v>5806495</v>
      </c>
      <c r="Z130" s="4"/>
      <c r="AA130" s="4"/>
      <c r="AB130" s="4"/>
    </row>
    <row r="131" spans="1:88" x14ac:dyDescent="0.2">
      <c r="A131" s="4">
        <v>50</v>
      </c>
      <c r="B131" s="4">
        <v>0</v>
      </c>
      <c r="C131" s="4">
        <v>0</v>
      </c>
      <c r="D131" s="4">
        <v>1</v>
      </c>
      <c r="E131" s="4">
        <v>215</v>
      </c>
      <c r="F131" s="4">
        <f>ROUND(Source!AT113,O131)</f>
        <v>0</v>
      </c>
      <c r="G131" s="4" t="s">
        <v>298</v>
      </c>
      <c r="H131" s="4" t="s">
        <v>299</v>
      </c>
      <c r="I131" s="4"/>
      <c r="J131" s="4"/>
      <c r="K131" s="4">
        <v>215</v>
      </c>
      <c r="L131" s="4">
        <v>17</v>
      </c>
      <c r="M131" s="4">
        <v>3</v>
      </c>
      <c r="N131" s="4" t="s">
        <v>6</v>
      </c>
      <c r="O131" s="4">
        <v>0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88" x14ac:dyDescent="0.2">
      <c r="A132" s="4">
        <v>50</v>
      </c>
      <c r="B132" s="4">
        <v>0</v>
      </c>
      <c r="C132" s="4">
        <v>0</v>
      </c>
      <c r="D132" s="4">
        <v>1</v>
      </c>
      <c r="E132" s="4">
        <v>217</v>
      </c>
      <c r="F132" s="4">
        <f>ROUND(Source!AU113,O132)</f>
        <v>0</v>
      </c>
      <c r="G132" s="4" t="s">
        <v>300</v>
      </c>
      <c r="H132" s="4" t="s">
        <v>301</v>
      </c>
      <c r="I132" s="4"/>
      <c r="J132" s="4"/>
      <c r="K132" s="4">
        <v>217</v>
      </c>
      <c r="L132" s="4">
        <v>18</v>
      </c>
      <c r="M132" s="4">
        <v>3</v>
      </c>
      <c r="N132" s="4" t="s">
        <v>6</v>
      </c>
      <c r="O132" s="4">
        <v>0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88" x14ac:dyDescent="0.2">
      <c r="A133" s="4">
        <v>50</v>
      </c>
      <c r="B133" s="4">
        <v>0</v>
      </c>
      <c r="C133" s="4">
        <v>0</v>
      </c>
      <c r="D133" s="4">
        <v>1</v>
      </c>
      <c r="E133" s="4">
        <v>230</v>
      </c>
      <c r="F133" s="4">
        <f>ROUND(Source!BA113,O133)</f>
        <v>0</v>
      </c>
      <c r="G133" s="4" t="s">
        <v>302</v>
      </c>
      <c r="H133" s="4" t="s">
        <v>303</v>
      </c>
      <c r="I133" s="4"/>
      <c r="J133" s="4"/>
      <c r="K133" s="4">
        <v>230</v>
      </c>
      <c r="L133" s="4">
        <v>19</v>
      </c>
      <c r="M133" s="4">
        <v>3</v>
      </c>
      <c r="N133" s="4" t="s">
        <v>6</v>
      </c>
      <c r="O133" s="4">
        <v>0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88" x14ac:dyDescent="0.2">
      <c r="A134" s="4">
        <v>50</v>
      </c>
      <c r="B134" s="4">
        <v>0</v>
      </c>
      <c r="C134" s="4">
        <v>0</v>
      </c>
      <c r="D134" s="4">
        <v>1</v>
      </c>
      <c r="E134" s="4">
        <v>206</v>
      </c>
      <c r="F134" s="4">
        <f>ROUND(Source!T113,O134)</f>
        <v>0</v>
      </c>
      <c r="G134" s="4" t="s">
        <v>304</v>
      </c>
      <c r="H134" s="4" t="s">
        <v>305</v>
      </c>
      <c r="I134" s="4"/>
      <c r="J134" s="4"/>
      <c r="K134" s="4">
        <v>206</v>
      </c>
      <c r="L134" s="4">
        <v>20</v>
      </c>
      <c r="M134" s="4">
        <v>3</v>
      </c>
      <c r="N134" s="4" t="s">
        <v>6</v>
      </c>
      <c r="O134" s="4">
        <v>0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88" x14ac:dyDescent="0.2">
      <c r="A135" s="4">
        <v>50</v>
      </c>
      <c r="B135" s="4">
        <v>0</v>
      </c>
      <c r="C135" s="4">
        <v>0</v>
      </c>
      <c r="D135" s="4">
        <v>1</v>
      </c>
      <c r="E135" s="4">
        <v>207</v>
      </c>
      <c r="F135" s="4">
        <f>ROUND(Source!U113,O135)</f>
        <v>2290.3993486999998</v>
      </c>
      <c r="G135" s="4" t="s">
        <v>306</v>
      </c>
      <c r="H135" s="4" t="s">
        <v>307</v>
      </c>
      <c r="I135" s="4"/>
      <c r="J135" s="4"/>
      <c r="K135" s="4">
        <v>207</v>
      </c>
      <c r="L135" s="4">
        <v>21</v>
      </c>
      <c r="M135" s="4">
        <v>3</v>
      </c>
      <c r="N135" s="4" t="s">
        <v>6</v>
      </c>
      <c r="O135" s="4">
        <v>7</v>
      </c>
      <c r="P135" s="4"/>
      <c r="Q135" s="4"/>
      <c r="R135" s="4"/>
      <c r="S135" s="4"/>
      <c r="T135" s="4"/>
      <c r="U135" s="4"/>
      <c r="V135" s="4"/>
      <c r="W135" s="4">
        <v>2290.3993486999998</v>
      </c>
      <c r="X135" s="4">
        <v>1</v>
      </c>
      <c r="Y135" s="4">
        <v>2290.3993486999998</v>
      </c>
      <c r="Z135" s="4"/>
      <c r="AA135" s="4"/>
      <c r="AB135" s="4"/>
    </row>
    <row r="136" spans="1:88" x14ac:dyDescent="0.2">
      <c r="A136" s="4">
        <v>50</v>
      </c>
      <c r="B136" s="4">
        <v>0</v>
      </c>
      <c r="C136" s="4">
        <v>0</v>
      </c>
      <c r="D136" s="4">
        <v>1</v>
      </c>
      <c r="E136" s="4">
        <v>208</v>
      </c>
      <c r="F136" s="4">
        <f>ROUND(Source!V113,O136)</f>
        <v>112.97402700000001</v>
      </c>
      <c r="G136" s="4" t="s">
        <v>308</v>
      </c>
      <c r="H136" s="4" t="s">
        <v>309</v>
      </c>
      <c r="I136" s="4"/>
      <c r="J136" s="4"/>
      <c r="K136" s="4">
        <v>208</v>
      </c>
      <c r="L136" s="4">
        <v>22</v>
      </c>
      <c r="M136" s="4">
        <v>3</v>
      </c>
      <c r="N136" s="4" t="s">
        <v>6</v>
      </c>
      <c r="O136" s="4">
        <v>7</v>
      </c>
      <c r="P136" s="4"/>
      <c r="Q136" s="4"/>
      <c r="R136" s="4"/>
      <c r="S136" s="4"/>
      <c r="T136" s="4"/>
      <c r="U136" s="4"/>
      <c r="V136" s="4"/>
      <c r="W136" s="4">
        <v>112.97402700000001</v>
      </c>
      <c r="X136" s="4">
        <v>1</v>
      </c>
      <c r="Y136" s="4">
        <v>112.97402700000001</v>
      </c>
      <c r="Z136" s="4"/>
      <c r="AA136" s="4"/>
      <c r="AB136" s="4"/>
    </row>
    <row r="137" spans="1:88" x14ac:dyDescent="0.2">
      <c r="A137" s="4">
        <v>50</v>
      </c>
      <c r="B137" s="4">
        <v>0</v>
      </c>
      <c r="C137" s="4">
        <v>0</v>
      </c>
      <c r="D137" s="4">
        <v>1</v>
      </c>
      <c r="E137" s="4">
        <v>209</v>
      </c>
      <c r="F137" s="4">
        <f>ROUND(Source!W113,O137)</f>
        <v>0</v>
      </c>
      <c r="G137" s="4" t="s">
        <v>310</v>
      </c>
      <c r="H137" s="4" t="s">
        <v>311</v>
      </c>
      <c r="I137" s="4"/>
      <c r="J137" s="4"/>
      <c r="K137" s="4">
        <v>209</v>
      </c>
      <c r="L137" s="4">
        <v>23</v>
      </c>
      <c r="M137" s="4">
        <v>3</v>
      </c>
      <c r="N137" s="4" t="s">
        <v>6</v>
      </c>
      <c r="O137" s="4">
        <v>0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88" x14ac:dyDescent="0.2">
      <c r="A138" s="4">
        <v>50</v>
      </c>
      <c r="B138" s="4">
        <v>0</v>
      </c>
      <c r="C138" s="4">
        <v>0</v>
      </c>
      <c r="D138" s="4">
        <v>1</v>
      </c>
      <c r="E138" s="4">
        <v>233</v>
      </c>
      <c r="F138" s="4">
        <f>ROUND(Source!BD113,O138)</f>
        <v>0</v>
      </c>
      <c r="G138" s="4" t="s">
        <v>312</v>
      </c>
      <c r="H138" s="4" t="s">
        <v>313</v>
      </c>
      <c r="I138" s="4"/>
      <c r="J138" s="4"/>
      <c r="K138" s="4">
        <v>233</v>
      </c>
      <c r="L138" s="4">
        <v>24</v>
      </c>
      <c r="M138" s="4">
        <v>3</v>
      </c>
      <c r="N138" s="4" t="s">
        <v>6</v>
      </c>
      <c r="O138" s="4">
        <v>0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88" x14ac:dyDescent="0.2">
      <c r="A139" s="4">
        <v>50</v>
      </c>
      <c r="B139" s="4">
        <v>0</v>
      </c>
      <c r="C139" s="4">
        <v>0</v>
      </c>
      <c r="D139" s="4">
        <v>1</v>
      </c>
      <c r="E139" s="4">
        <v>210</v>
      </c>
      <c r="F139" s="4">
        <f>ROUND(Source!X113,O139)</f>
        <v>1014254</v>
      </c>
      <c r="G139" s="4" t="s">
        <v>314</v>
      </c>
      <c r="H139" s="4" t="s">
        <v>315</v>
      </c>
      <c r="I139" s="4"/>
      <c r="J139" s="4"/>
      <c r="K139" s="4">
        <v>210</v>
      </c>
      <c r="L139" s="4">
        <v>25</v>
      </c>
      <c r="M139" s="4">
        <v>3</v>
      </c>
      <c r="N139" s="4" t="s">
        <v>6</v>
      </c>
      <c r="O139" s="4">
        <v>0</v>
      </c>
      <c r="P139" s="4"/>
      <c r="Q139" s="4"/>
      <c r="R139" s="4"/>
      <c r="S139" s="4"/>
      <c r="T139" s="4"/>
      <c r="U139" s="4"/>
      <c r="V139" s="4"/>
      <c r="W139" s="4">
        <v>1014254</v>
      </c>
      <c r="X139" s="4">
        <v>1</v>
      </c>
      <c r="Y139" s="4">
        <v>1014254</v>
      </c>
      <c r="Z139" s="4"/>
      <c r="AA139" s="4"/>
      <c r="AB139" s="4"/>
    </row>
    <row r="140" spans="1:88" x14ac:dyDescent="0.2">
      <c r="A140" s="4">
        <v>50</v>
      </c>
      <c r="B140" s="4">
        <v>0</v>
      </c>
      <c r="C140" s="4">
        <v>0</v>
      </c>
      <c r="D140" s="4">
        <v>1</v>
      </c>
      <c r="E140" s="4">
        <v>211</v>
      </c>
      <c r="F140" s="4">
        <f>ROUND(Source!Y113,O140)</f>
        <v>535693</v>
      </c>
      <c r="G140" s="4" t="s">
        <v>316</v>
      </c>
      <c r="H140" s="4" t="s">
        <v>317</v>
      </c>
      <c r="I140" s="4"/>
      <c r="J140" s="4"/>
      <c r="K140" s="4">
        <v>211</v>
      </c>
      <c r="L140" s="4">
        <v>26</v>
      </c>
      <c r="M140" s="4">
        <v>3</v>
      </c>
      <c r="N140" s="4" t="s">
        <v>6</v>
      </c>
      <c r="O140" s="4">
        <v>0</v>
      </c>
      <c r="P140" s="4"/>
      <c r="Q140" s="4"/>
      <c r="R140" s="4"/>
      <c r="S140" s="4"/>
      <c r="T140" s="4"/>
      <c r="U140" s="4"/>
      <c r="V140" s="4"/>
      <c r="W140" s="4">
        <v>535693</v>
      </c>
      <c r="X140" s="4">
        <v>1</v>
      </c>
      <c r="Y140" s="4">
        <v>535693</v>
      </c>
      <c r="Z140" s="4"/>
      <c r="AA140" s="4"/>
      <c r="AB140" s="4"/>
    </row>
    <row r="141" spans="1:88" x14ac:dyDescent="0.2">
      <c r="A141" s="4">
        <v>50</v>
      </c>
      <c r="B141" s="4">
        <v>0</v>
      </c>
      <c r="C141" s="4">
        <v>0</v>
      </c>
      <c r="D141" s="4">
        <v>1</v>
      </c>
      <c r="E141" s="4">
        <v>224</v>
      </c>
      <c r="F141" s="4">
        <f>ROUND(Source!AR113,O141)</f>
        <v>5806495</v>
      </c>
      <c r="G141" s="4" t="s">
        <v>318</v>
      </c>
      <c r="H141" s="4" t="s">
        <v>319</v>
      </c>
      <c r="I141" s="4"/>
      <c r="J141" s="4"/>
      <c r="K141" s="4">
        <v>224</v>
      </c>
      <c r="L141" s="4">
        <v>27</v>
      </c>
      <c r="M141" s="4">
        <v>3</v>
      </c>
      <c r="N141" s="4" t="s">
        <v>6</v>
      </c>
      <c r="O141" s="4">
        <v>0</v>
      </c>
      <c r="P141" s="4"/>
      <c r="Q141" s="4"/>
      <c r="R141" s="4"/>
      <c r="S141" s="4"/>
      <c r="T141" s="4"/>
      <c r="U141" s="4"/>
      <c r="V141" s="4"/>
      <c r="W141" s="4">
        <v>5806495</v>
      </c>
      <c r="X141" s="4">
        <v>1</v>
      </c>
      <c r="Y141" s="4">
        <v>5806495</v>
      </c>
      <c r="Z141" s="4"/>
      <c r="AA141" s="4"/>
      <c r="AB141" s="4"/>
    </row>
    <row r="143" spans="1:88" x14ac:dyDescent="0.2">
      <c r="A143" s="1">
        <v>4</v>
      </c>
      <c r="B143" s="1">
        <v>1</v>
      </c>
      <c r="C143" s="1"/>
      <c r="D143" s="1">
        <f>ROW(A202)</f>
        <v>202</v>
      </c>
      <c r="E143" s="1"/>
      <c r="F143" s="1" t="s">
        <v>18</v>
      </c>
      <c r="G143" s="1" t="s">
        <v>320</v>
      </c>
      <c r="H143" s="1" t="s">
        <v>6</v>
      </c>
      <c r="I143" s="1">
        <v>0</v>
      </c>
      <c r="J143" s="1"/>
      <c r="K143" s="1">
        <v>-1</v>
      </c>
      <c r="L143" s="1"/>
      <c r="M143" s="1" t="s">
        <v>6</v>
      </c>
      <c r="N143" s="1"/>
      <c r="O143" s="1"/>
      <c r="P143" s="1"/>
      <c r="Q143" s="1"/>
      <c r="R143" s="1"/>
      <c r="S143" s="1">
        <v>0</v>
      </c>
      <c r="T143" s="1"/>
      <c r="U143" s="1" t="s">
        <v>6</v>
      </c>
      <c r="V143" s="1">
        <v>0</v>
      </c>
      <c r="W143" s="1"/>
      <c r="X143" s="1"/>
      <c r="Y143" s="1"/>
      <c r="Z143" s="1"/>
      <c r="AA143" s="1"/>
      <c r="AB143" s="1" t="s">
        <v>6</v>
      </c>
      <c r="AC143" s="1" t="s">
        <v>6</v>
      </c>
      <c r="AD143" s="1" t="s">
        <v>6</v>
      </c>
      <c r="AE143" s="1" t="s">
        <v>6</v>
      </c>
      <c r="AF143" s="1" t="s">
        <v>6</v>
      </c>
      <c r="AG143" s="1" t="s">
        <v>6</v>
      </c>
      <c r="AH143" s="1"/>
      <c r="AI143" s="1"/>
      <c r="AJ143" s="1"/>
      <c r="AK143" s="1"/>
      <c r="AL143" s="1"/>
      <c r="AM143" s="1"/>
      <c r="AN143" s="1"/>
      <c r="AO143" s="1"/>
      <c r="AP143" s="1" t="s">
        <v>6</v>
      </c>
      <c r="AQ143" s="1" t="s">
        <v>6</v>
      </c>
      <c r="AR143" s="1" t="s">
        <v>6</v>
      </c>
      <c r="AS143" s="1"/>
      <c r="AT143" s="1"/>
      <c r="AU143" s="1"/>
      <c r="AV143" s="1"/>
      <c r="AW143" s="1"/>
      <c r="AX143" s="1"/>
      <c r="AY143" s="1"/>
      <c r="AZ143" s="1" t="s">
        <v>6</v>
      </c>
      <c r="BA143" s="1"/>
      <c r="BB143" s="1" t="s">
        <v>6</v>
      </c>
      <c r="BC143" s="1" t="s">
        <v>6</v>
      </c>
      <c r="BD143" s="1" t="s">
        <v>6</v>
      </c>
      <c r="BE143" s="1" t="s">
        <v>6</v>
      </c>
      <c r="BF143" s="1" t="s">
        <v>6</v>
      </c>
      <c r="BG143" s="1" t="s">
        <v>6</v>
      </c>
      <c r="BH143" s="1" t="s">
        <v>6</v>
      </c>
      <c r="BI143" s="1" t="s">
        <v>6</v>
      </c>
      <c r="BJ143" s="1" t="s">
        <v>6</v>
      </c>
      <c r="BK143" s="1" t="s">
        <v>6</v>
      </c>
      <c r="BL143" s="1" t="s">
        <v>6</v>
      </c>
      <c r="BM143" s="1" t="s">
        <v>6</v>
      </c>
      <c r="BN143" s="1" t="s">
        <v>6</v>
      </c>
      <c r="BO143" s="1" t="s">
        <v>6</v>
      </c>
      <c r="BP143" s="1" t="s">
        <v>6</v>
      </c>
      <c r="BQ143" s="1"/>
      <c r="BR143" s="1"/>
      <c r="BS143" s="1"/>
      <c r="BT143" s="1"/>
      <c r="BU143" s="1"/>
      <c r="BV143" s="1"/>
      <c r="BW143" s="1"/>
      <c r="BX143" s="1">
        <v>0</v>
      </c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>
        <v>0</v>
      </c>
    </row>
    <row r="145" spans="1:245" x14ac:dyDescent="0.2">
      <c r="A145" s="2">
        <v>52</v>
      </c>
      <c r="B145" s="2">
        <f t="shared" ref="B145:G145" si="185">B202</f>
        <v>1</v>
      </c>
      <c r="C145" s="2">
        <f t="shared" si="185"/>
        <v>4</v>
      </c>
      <c r="D145" s="2">
        <f t="shared" si="185"/>
        <v>143</v>
      </c>
      <c r="E145" s="2">
        <f t="shared" si="185"/>
        <v>0</v>
      </c>
      <c r="F145" s="2" t="str">
        <f t="shared" si="185"/>
        <v>Новый раздел</v>
      </c>
      <c r="G145" s="2" t="str">
        <f t="shared" si="185"/>
        <v>Кровля лестничной клетки (к=1,27 на высоту)</v>
      </c>
      <c r="H145" s="2"/>
      <c r="I145" s="2"/>
      <c r="J145" s="2"/>
      <c r="K145" s="2"/>
      <c r="L145" s="2"/>
      <c r="M145" s="2"/>
      <c r="N145" s="2"/>
      <c r="O145" s="2">
        <f t="shared" ref="O145:AT145" si="186">O202</f>
        <v>166449</v>
      </c>
      <c r="P145" s="2">
        <f t="shared" si="186"/>
        <v>127801</v>
      </c>
      <c r="Q145" s="2">
        <f t="shared" si="186"/>
        <v>7800</v>
      </c>
      <c r="R145" s="2">
        <f t="shared" si="186"/>
        <v>1968</v>
      </c>
      <c r="S145" s="2">
        <f t="shared" si="186"/>
        <v>30848</v>
      </c>
      <c r="T145" s="2">
        <f t="shared" si="186"/>
        <v>0</v>
      </c>
      <c r="U145" s="2">
        <f t="shared" si="186"/>
        <v>79.194085299999998</v>
      </c>
      <c r="V145" s="2">
        <f t="shared" si="186"/>
        <v>3.8962180000000002</v>
      </c>
      <c r="W145" s="2">
        <f t="shared" si="186"/>
        <v>0</v>
      </c>
      <c r="X145" s="2">
        <f t="shared" si="186"/>
        <v>36076</v>
      </c>
      <c r="Y145" s="2">
        <f t="shared" si="186"/>
        <v>19551</v>
      </c>
      <c r="Z145" s="2">
        <f t="shared" si="186"/>
        <v>0</v>
      </c>
      <c r="AA145" s="2">
        <f t="shared" si="186"/>
        <v>0</v>
      </c>
      <c r="AB145" s="2">
        <f t="shared" si="186"/>
        <v>166449</v>
      </c>
      <c r="AC145" s="2">
        <f t="shared" si="186"/>
        <v>127801</v>
      </c>
      <c r="AD145" s="2">
        <f t="shared" si="186"/>
        <v>7800</v>
      </c>
      <c r="AE145" s="2">
        <f t="shared" si="186"/>
        <v>1968</v>
      </c>
      <c r="AF145" s="2">
        <f t="shared" si="186"/>
        <v>30848</v>
      </c>
      <c r="AG145" s="2">
        <f t="shared" si="186"/>
        <v>0</v>
      </c>
      <c r="AH145" s="2">
        <f t="shared" si="186"/>
        <v>79.194085299999998</v>
      </c>
      <c r="AI145" s="2">
        <f t="shared" si="186"/>
        <v>3.8962180000000002</v>
      </c>
      <c r="AJ145" s="2">
        <f t="shared" si="186"/>
        <v>0</v>
      </c>
      <c r="AK145" s="2">
        <f t="shared" si="186"/>
        <v>36076</v>
      </c>
      <c r="AL145" s="2">
        <f t="shared" si="186"/>
        <v>19551</v>
      </c>
      <c r="AM145" s="2">
        <f t="shared" si="186"/>
        <v>0</v>
      </c>
      <c r="AN145" s="2">
        <f t="shared" si="186"/>
        <v>0</v>
      </c>
      <c r="AO145" s="2">
        <f t="shared" si="186"/>
        <v>0</v>
      </c>
      <c r="AP145" s="2">
        <f t="shared" si="186"/>
        <v>0</v>
      </c>
      <c r="AQ145" s="2">
        <f t="shared" si="186"/>
        <v>0</v>
      </c>
      <c r="AR145" s="2">
        <f t="shared" si="186"/>
        <v>222076</v>
      </c>
      <c r="AS145" s="2">
        <f t="shared" si="186"/>
        <v>222076</v>
      </c>
      <c r="AT145" s="2">
        <f t="shared" si="186"/>
        <v>0</v>
      </c>
      <c r="AU145" s="2">
        <f t="shared" ref="AU145:BZ145" si="187">AU202</f>
        <v>0</v>
      </c>
      <c r="AV145" s="2">
        <f t="shared" si="187"/>
        <v>127801</v>
      </c>
      <c r="AW145" s="2">
        <f t="shared" si="187"/>
        <v>127801</v>
      </c>
      <c r="AX145" s="2">
        <f t="shared" si="187"/>
        <v>0</v>
      </c>
      <c r="AY145" s="2">
        <f t="shared" si="187"/>
        <v>127801</v>
      </c>
      <c r="AZ145" s="2">
        <f t="shared" si="187"/>
        <v>0</v>
      </c>
      <c r="BA145" s="2">
        <f t="shared" si="187"/>
        <v>0</v>
      </c>
      <c r="BB145" s="2">
        <f t="shared" si="187"/>
        <v>0</v>
      </c>
      <c r="BC145" s="2">
        <f t="shared" si="187"/>
        <v>0</v>
      </c>
      <c r="BD145" s="2">
        <f t="shared" si="187"/>
        <v>0</v>
      </c>
      <c r="BE145" s="2">
        <f t="shared" si="187"/>
        <v>0</v>
      </c>
      <c r="BF145" s="2">
        <f t="shared" si="187"/>
        <v>0</v>
      </c>
      <c r="BG145" s="2">
        <f t="shared" si="187"/>
        <v>0</v>
      </c>
      <c r="BH145" s="2">
        <f t="shared" si="187"/>
        <v>0</v>
      </c>
      <c r="BI145" s="2">
        <f t="shared" si="187"/>
        <v>0</v>
      </c>
      <c r="BJ145" s="2">
        <f t="shared" si="187"/>
        <v>0</v>
      </c>
      <c r="BK145" s="2">
        <f t="shared" si="187"/>
        <v>0</v>
      </c>
      <c r="BL145" s="2">
        <f t="shared" si="187"/>
        <v>0</v>
      </c>
      <c r="BM145" s="2">
        <f t="shared" si="187"/>
        <v>0</v>
      </c>
      <c r="BN145" s="2">
        <f t="shared" si="187"/>
        <v>0</v>
      </c>
      <c r="BO145" s="2">
        <f t="shared" si="187"/>
        <v>0</v>
      </c>
      <c r="BP145" s="2">
        <f t="shared" si="187"/>
        <v>0</v>
      </c>
      <c r="BQ145" s="2">
        <f t="shared" si="187"/>
        <v>0</v>
      </c>
      <c r="BR145" s="2">
        <f t="shared" si="187"/>
        <v>0</v>
      </c>
      <c r="BS145" s="2">
        <f t="shared" si="187"/>
        <v>0</v>
      </c>
      <c r="BT145" s="2">
        <f t="shared" si="187"/>
        <v>0</v>
      </c>
      <c r="BU145" s="2">
        <f t="shared" si="187"/>
        <v>0</v>
      </c>
      <c r="BV145" s="2">
        <f t="shared" si="187"/>
        <v>0</v>
      </c>
      <c r="BW145" s="2">
        <f t="shared" si="187"/>
        <v>0</v>
      </c>
      <c r="BX145" s="2">
        <f t="shared" si="187"/>
        <v>0</v>
      </c>
      <c r="BY145" s="2">
        <f t="shared" si="187"/>
        <v>0</v>
      </c>
      <c r="BZ145" s="2">
        <f t="shared" si="187"/>
        <v>0</v>
      </c>
      <c r="CA145" s="2">
        <f t="shared" ref="CA145:DF145" si="188">CA202</f>
        <v>222076</v>
      </c>
      <c r="CB145" s="2">
        <f t="shared" si="188"/>
        <v>222076</v>
      </c>
      <c r="CC145" s="2">
        <f t="shared" si="188"/>
        <v>0</v>
      </c>
      <c r="CD145" s="2">
        <f t="shared" si="188"/>
        <v>0</v>
      </c>
      <c r="CE145" s="2">
        <f t="shared" si="188"/>
        <v>127801</v>
      </c>
      <c r="CF145" s="2">
        <f t="shared" si="188"/>
        <v>127801</v>
      </c>
      <c r="CG145" s="2">
        <f t="shared" si="188"/>
        <v>0</v>
      </c>
      <c r="CH145" s="2">
        <f t="shared" si="188"/>
        <v>127801</v>
      </c>
      <c r="CI145" s="2">
        <f t="shared" si="188"/>
        <v>0</v>
      </c>
      <c r="CJ145" s="2">
        <f t="shared" si="188"/>
        <v>0</v>
      </c>
      <c r="CK145" s="2">
        <f t="shared" si="188"/>
        <v>0</v>
      </c>
      <c r="CL145" s="2">
        <f t="shared" si="188"/>
        <v>0</v>
      </c>
      <c r="CM145" s="2">
        <f t="shared" si="188"/>
        <v>0</v>
      </c>
      <c r="CN145" s="2">
        <f t="shared" si="188"/>
        <v>0</v>
      </c>
      <c r="CO145" s="2">
        <f t="shared" si="188"/>
        <v>0</v>
      </c>
      <c r="CP145" s="2">
        <f t="shared" si="188"/>
        <v>0</v>
      </c>
      <c r="CQ145" s="2">
        <f t="shared" si="188"/>
        <v>0</v>
      </c>
      <c r="CR145" s="2">
        <f t="shared" si="188"/>
        <v>0</v>
      </c>
      <c r="CS145" s="2">
        <f t="shared" si="188"/>
        <v>0</v>
      </c>
      <c r="CT145" s="2">
        <f t="shared" si="188"/>
        <v>0</v>
      </c>
      <c r="CU145" s="2">
        <f t="shared" si="188"/>
        <v>0</v>
      </c>
      <c r="CV145" s="2">
        <f t="shared" si="188"/>
        <v>0</v>
      </c>
      <c r="CW145" s="2">
        <f t="shared" si="188"/>
        <v>0</v>
      </c>
      <c r="CX145" s="2">
        <f t="shared" si="188"/>
        <v>0</v>
      </c>
      <c r="CY145" s="2">
        <f t="shared" si="188"/>
        <v>0</v>
      </c>
      <c r="CZ145" s="2">
        <f t="shared" si="188"/>
        <v>0</v>
      </c>
      <c r="DA145" s="2">
        <f t="shared" si="188"/>
        <v>0</v>
      </c>
      <c r="DB145" s="2">
        <f t="shared" si="188"/>
        <v>0</v>
      </c>
      <c r="DC145" s="2">
        <f t="shared" si="188"/>
        <v>0</v>
      </c>
      <c r="DD145" s="2">
        <f t="shared" si="188"/>
        <v>0</v>
      </c>
      <c r="DE145" s="2">
        <f t="shared" si="188"/>
        <v>0</v>
      </c>
      <c r="DF145" s="2">
        <f t="shared" si="188"/>
        <v>0</v>
      </c>
      <c r="DG145" s="3">
        <f t="shared" ref="DG145:EL145" si="189">DG202</f>
        <v>0</v>
      </c>
      <c r="DH145" s="3">
        <f t="shared" si="189"/>
        <v>0</v>
      </c>
      <c r="DI145" s="3">
        <f t="shared" si="189"/>
        <v>0</v>
      </c>
      <c r="DJ145" s="3">
        <f t="shared" si="189"/>
        <v>0</v>
      </c>
      <c r="DK145" s="3">
        <f t="shared" si="189"/>
        <v>0</v>
      </c>
      <c r="DL145" s="3">
        <f t="shared" si="189"/>
        <v>0</v>
      </c>
      <c r="DM145" s="3">
        <f t="shared" si="189"/>
        <v>0</v>
      </c>
      <c r="DN145" s="3">
        <f t="shared" si="189"/>
        <v>0</v>
      </c>
      <c r="DO145" s="3">
        <f t="shared" si="189"/>
        <v>0</v>
      </c>
      <c r="DP145" s="3">
        <f t="shared" si="189"/>
        <v>0</v>
      </c>
      <c r="DQ145" s="3">
        <f t="shared" si="189"/>
        <v>0</v>
      </c>
      <c r="DR145" s="3">
        <f t="shared" si="189"/>
        <v>0</v>
      </c>
      <c r="DS145" s="3">
        <f t="shared" si="189"/>
        <v>0</v>
      </c>
      <c r="DT145" s="3">
        <f t="shared" si="189"/>
        <v>0</v>
      </c>
      <c r="DU145" s="3">
        <f t="shared" si="189"/>
        <v>0</v>
      </c>
      <c r="DV145" s="3">
        <f t="shared" si="189"/>
        <v>0</v>
      </c>
      <c r="DW145" s="3">
        <f t="shared" si="189"/>
        <v>0</v>
      </c>
      <c r="DX145" s="3">
        <f t="shared" si="189"/>
        <v>0</v>
      </c>
      <c r="DY145" s="3">
        <f t="shared" si="189"/>
        <v>0</v>
      </c>
      <c r="DZ145" s="3">
        <f t="shared" si="189"/>
        <v>0</v>
      </c>
      <c r="EA145" s="3">
        <f t="shared" si="189"/>
        <v>0</v>
      </c>
      <c r="EB145" s="3">
        <f t="shared" si="189"/>
        <v>0</v>
      </c>
      <c r="EC145" s="3">
        <f t="shared" si="189"/>
        <v>0</v>
      </c>
      <c r="ED145" s="3">
        <f t="shared" si="189"/>
        <v>0</v>
      </c>
      <c r="EE145" s="3">
        <f t="shared" si="189"/>
        <v>0</v>
      </c>
      <c r="EF145" s="3">
        <f t="shared" si="189"/>
        <v>0</v>
      </c>
      <c r="EG145" s="3">
        <f t="shared" si="189"/>
        <v>0</v>
      </c>
      <c r="EH145" s="3">
        <f t="shared" si="189"/>
        <v>0</v>
      </c>
      <c r="EI145" s="3">
        <f t="shared" si="189"/>
        <v>0</v>
      </c>
      <c r="EJ145" s="3">
        <f t="shared" si="189"/>
        <v>0</v>
      </c>
      <c r="EK145" s="3">
        <f t="shared" si="189"/>
        <v>0</v>
      </c>
      <c r="EL145" s="3">
        <f t="shared" si="189"/>
        <v>0</v>
      </c>
      <c r="EM145" s="3">
        <f t="shared" ref="EM145:FR145" si="190">EM202</f>
        <v>0</v>
      </c>
      <c r="EN145" s="3">
        <f t="shared" si="190"/>
        <v>0</v>
      </c>
      <c r="EO145" s="3">
        <f t="shared" si="190"/>
        <v>0</v>
      </c>
      <c r="EP145" s="3">
        <f t="shared" si="190"/>
        <v>0</v>
      </c>
      <c r="EQ145" s="3">
        <f t="shared" si="190"/>
        <v>0</v>
      </c>
      <c r="ER145" s="3">
        <f t="shared" si="190"/>
        <v>0</v>
      </c>
      <c r="ES145" s="3">
        <f t="shared" si="190"/>
        <v>0</v>
      </c>
      <c r="ET145" s="3">
        <f t="shared" si="190"/>
        <v>0</v>
      </c>
      <c r="EU145" s="3">
        <f t="shared" si="190"/>
        <v>0</v>
      </c>
      <c r="EV145" s="3">
        <f t="shared" si="190"/>
        <v>0</v>
      </c>
      <c r="EW145" s="3">
        <f t="shared" si="190"/>
        <v>0</v>
      </c>
      <c r="EX145" s="3">
        <f t="shared" si="190"/>
        <v>0</v>
      </c>
      <c r="EY145" s="3">
        <f t="shared" si="190"/>
        <v>0</v>
      </c>
      <c r="EZ145" s="3">
        <f t="shared" si="190"/>
        <v>0</v>
      </c>
      <c r="FA145" s="3">
        <f t="shared" si="190"/>
        <v>0</v>
      </c>
      <c r="FB145" s="3">
        <f t="shared" si="190"/>
        <v>0</v>
      </c>
      <c r="FC145" s="3">
        <f t="shared" si="190"/>
        <v>0</v>
      </c>
      <c r="FD145" s="3">
        <f t="shared" si="190"/>
        <v>0</v>
      </c>
      <c r="FE145" s="3">
        <f t="shared" si="190"/>
        <v>0</v>
      </c>
      <c r="FF145" s="3">
        <f t="shared" si="190"/>
        <v>0</v>
      </c>
      <c r="FG145" s="3">
        <f t="shared" si="190"/>
        <v>0</v>
      </c>
      <c r="FH145" s="3">
        <f t="shared" si="190"/>
        <v>0</v>
      </c>
      <c r="FI145" s="3">
        <f t="shared" si="190"/>
        <v>0</v>
      </c>
      <c r="FJ145" s="3">
        <f t="shared" si="190"/>
        <v>0</v>
      </c>
      <c r="FK145" s="3">
        <f t="shared" si="190"/>
        <v>0</v>
      </c>
      <c r="FL145" s="3">
        <f t="shared" si="190"/>
        <v>0</v>
      </c>
      <c r="FM145" s="3">
        <f t="shared" si="190"/>
        <v>0</v>
      </c>
      <c r="FN145" s="3">
        <f t="shared" si="190"/>
        <v>0</v>
      </c>
      <c r="FO145" s="3">
        <f t="shared" si="190"/>
        <v>0</v>
      </c>
      <c r="FP145" s="3">
        <f t="shared" si="190"/>
        <v>0</v>
      </c>
      <c r="FQ145" s="3">
        <f t="shared" si="190"/>
        <v>0</v>
      </c>
      <c r="FR145" s="3">
        <f t="shared" si="190"/>
        <v>0</v>
      </c>
      <c r="FS145" s="3">
        <f t="shared" ref="FS145:GX145" si="191">FS202</f>
        <v>0</v>
      </c>
      <c r="FT145" s="3">
        <f t="shared" si="191"/>
        <v>0</v>
      </c>
      <c r="FU145" s="3">
        <f t="shared" si="191"/>
        <v>0</v>
      </c>
      <c r="FV145" s="3">
        <f t="shared" si="191"/>
        <v>0</v>
      </c>
      <c r="FW145" s="3">
        <f t="shared" si="191"/>
        <v>0</v>
      </c>
      <c r="FX145" s="3">
        <f t="shared" si="191"/>
        <v>0</v>
      </c>
      <c r="FY145" s="3">
        <f t="shared" si="191"/>
        <v>0</v>
      </c>
      <c r="FZ145" s="3">
        <f t="shared" si="191"/>
        <v>0</v>
      </c>
      <c r="GA145" s="3">
        <f t="shared" si="191"/>
        <v>0</v>
      </c>
      <c r="GB145" s="3">
        <f t="shared" si="191"/>
        <v>0</v>
      </c>
      <c r="GC145" s="3">
        <f t="shared" si="191"/>
        <v>0</v>
      </c>
      <c r="GD145" s="3">
        <f t="shared" si="191"/>
        <v>0</v>
      </c>
      <c r="GE145" s="3">
        <f t="shared" si="191"/>
        <v>0</v>
      </c>
      <c r="GF145" s="3">
        <f t="shared" si="191"/>
        <v>0</v>
      </c>
      <c r="GG145" s="3">
        <f t="shared" si="191"/>
        <v>0</v>
      </c>
      <c r="GH145" s="3">
        <f t="shared" si="191"/>
        <v>0</v>
      </c>
      <c r="GI145" s="3">
        <f t="shared" si="191"/>
        <v>0</v>
      </c>
      <c r="GJ145" s="3">
        <f t="shared" si="191"/>
        <v>0</v>
      </c>
      <c r="GK145" s="3">
        <f t="shared" si="191"/>
        <v>0</v>
      </c>
      <c r="GL145" s="3">
        <f t="shared" si="191"/>
        <v>0</v>
      </c>
      <c r="GM145" s="3">
        <f t="shared" si="191"/>
        <v>0</v>
      </c>
      <c r="GN145" s="3">
        <f t="shared" si="191"/>
        <v>0</v>
      </c>
      <c r="GO145" s="3">
        <f t="shared" si="191"/>
        <v>0</v>
      </c>
      <c r="GP145" s="3">
        <f t="shared" si="191"/>
        <v>0</v>
      </c>
      <c r="GQ145" s="3">
        <f t="shared" si="191"/>
        <v>0</v>
      </c>
      <c r="GR145" s="3">
        <f t="shared" si="191"/>
        <v>0</v>
      </c>
      <c r="GS145" s="3">
        <f t="shared" si="191"/>
        <v>0</v>
      </c>
      <c r="GT145" s="3">
        <f t="shared" si="191"/>
        <v>0</v>
      </c>
      <c r="GU145" s="3">
        <f t="shared" si="191"/>
        <v>0</v>
      </c>
      <c r="GV145" s="3">
        <f t="shared" si="191"/>
        <v>0</v>
      </c>
      <c r="GW145" s="3">
        <f t="shared" si="191"/>
        <v>0</v>
      </c>
      <c r="GX145" s="3">
        <f t="shared" si="191"/>
        <v>0</v>
      </c>
    </row>
    <row r="147" spans="1:245" x14ac:dyDescent="0.2">
      <c r="A147">
        <v>17</v>
      </c>
      <c r="B147">
        <v>1</v>
      </c>
      <c r="C147">
        <f>ROW(SmtRes!A228)</f>
        <v>228</v>
      </c>
      <c r="D147">
        <f>ROW(EtalonRes!A218)</f>
        <v>218</v>
      </c>
      <c r="E147" t="s">
        <v>321</v>
      </c>
      <c r="F147" t="s">
        <v>22</v>
      </c>
      <c r="G147" t="s">
        <v>23</v>
      </c>
      <c r="H147" t="s">
        <v>24</v>
      </c>
      <c r="I147">
        <v>0.30499999999999999</v>
      </c>
      <c r="J147">
        <v>0</v>
      </c>
      <c r="K147">
        <v>0.30499999999999999</v>
      </c>
      <c r="O147">
        <f t="shared" ref="O147:O174" si="192">ROUND(CP147,0)</f>
        <v>4923</v>
      </c>
      <c r="P147">
        <f t="shared" ref="P147:P174" si="193">ROUND(CQ147*I147,0)</f>
        <v>4514</v>
      </c>
      <c r="Q147">
        <f t="shared" ref="Q147:Q174" si="194">ROUND(CR147*I147,0)</f>
        <v>6</v>
      </c>
      <c r="R147">
        <f t="shared" ref="R147:R174" si="195">ROUND(CS147*I147,0)</f>
        <v>3</v>
      </c>
      <c r="S147">
        <f t="shared" ref="S147:S174" si="196">ROUND(CT147*I147,0)</f>
        <v>403</v>
      </c>
      <c r="T147">
        <f t="shared" ref="T147:T174" si="197">ROUND(CU147*I147,0)</f>
        <v>0</v>
      </c>
      <c r="U147">
        <f t="shared" ref="U147:U174" si="198">ROUND(CV147*I147,7)</f>
        <v>1.0522499999999999</v>
      </c>
      <c r="V147">
        <f t="shared" ref="V147:V174" si="199">ROUND(CW147*I147,7)</f>
        <v>6.1000000000000004E-3</v>
      </c>
      <c r="W147">
        <f t="shared" ref="W147:W174" si="200">ROUND(CX147*I147,0)</f>
        <v>0</v>
      </c>
      <c r="X147">
        <f t="shared" ref="X147:X174" si="201">ROUND(CY147,0)</f>
        <v>455</v>
      </c>
      <c r="Y147">
        <f t="shared" ref="Y147:Y174" si="202">ROUND(CZ147,0)</f>
        <v>264</v>
      </c>
      <c r="AA147">
        <v>92818266</v>
      </c>
      <c r="AB147">
        <f t="shared" ref="AB147:AB174" si="203">ROUND((AC147+AD147+AF147),2)</f>
        <v>1522.8</v>
      </c>
      <c r="AC147">
        <f t="shared" ref="AC147:AC158" si="204">ROUND((ES147),2)</f>
        <v>1492.06</v>
      </c>
      <c r="AD147">
        <f t="shared" ref="AD147:AD158" si="205">ROUND((((ET147)-(EU147))+AE147),2)</f>
        <v>1.31</v>
      </c>
      <c r="AE147">
        <f t="shared" ref="AE147:AF149" si="206">ROUND((EU147),2)</f>
        <v>0.23</v>
      </c>
      <c r="AF147">
        <f t="shared" si="206"/>
        <v>29.43</v>
      </c>
      <c r="AG147">
        <f t="shared" ref="AG147:AG174" si="207">ROUND((AP147),2)</f>
        <v>0</v>
      </c>
      <c r="AH147">
        <f t="shared" ref="AH147:AI149" si="208">(EW147)</f>
        <v>3.45</v>
      </c>
      <c r="AI147">
        <f t="shared" si="208"/>
        <v>0.02</v>
      </c>
      <c r="AJ147">
        <f t="shared" ref="AJ147:AJ174" si="209">(AS147)</f>
        <v>0</v>
      </c>
      <c r="AK147">
        <v>1522.8</v>
      </c>
      <c r="AL147">
        <v>1492.06</v>
      </c>
      <c r="AM147">
        <v>1.31</v>
      </c>
      <c r="AN147">
        <v>0.23</v>
      </c>
      <c r="AO147">
        <v>29.43</v>
      </c>
      <c r="AP147">
        <v>0</v>
      </c>
      <c r="AQ147">
        <v>3.45</v>
      </c>
      <c r="AR147">
        <v>0.02</v>
      </c>
      <c r="AS147">
        <v>0</v>
      </c>
      <c r="AT147">
        <v>112</v>
      </c>
      <c r="AU147">
        <v>65</v>
      </c>
      <c r="AV147">
        <v>1</v>
      </c>
      <c r="AW147">
        <v>1</v>
      </c>
      <c r="AZ147">
        <v>1</v>
      </c>
      <c r="BA147">
        <v>44.85</v>
      </c>
      <c r="BB147">
        <v>15.72</v>
      </c>
      <c r="BC147">
        <v>9.92</v>
      </c>
      <c r="BD147" t="s">
        <v>6</v>
      </c>
      <c r="BE147" t="s">
        <v>6</v>
      </c>
      <c r="BF147" t="s">
        <v>6</v>
      </c>
      <c r="BG147" t="s">
        <v>6</v>
      </c>
      <c r="BH147">
        <v>0</v>
      </c>
      <c r="BI147">
        <v>1</v>
      </c>
      <c r="BJ147" t="s">
        <v>25</v>
      </c>
      <c r="BM147">
        <v>11001</v>
      </c>
      <c r="BN147">
        <v>0</v>
      </c>
      <c r="BO147" t="s">
        <v>6</v>
      </c>
      <c r="BP147">
        <v>0</v>
      </c>
      <c r="BQ147">
        <v>2</v>
      </c>
      <c r="BR147">
        <v>0</v>
      </c>
      <c r="BS147">
        <v>44.85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6</v>
      </c>
      <c r="BZ147">
        <v>112</v>
      </c>
      <c r="CA147">
        <v>65</v>
      </c>
      <c r="CB147" t="s">
        <v>6</v>
      </c>
      <c r="CE147">
        <v>0</v>
      </c>
      <c r="CF147">
        <v>0</v>
      </c>
      <c r="CG147">
        <v>0</v>
      </c>
      <c r="CM147">
        <v>0</v>
      </c>
      <c r="CN147" t="s">
        <v>6</v>
      </c>
      <c r="CO147">
        <v>0</v>
      </c>
      <c r="CP147">
        <f t="shared" ref="CP147:CP174" si="210">(P147+Q147+S147)</f>
        <v>4923</v>
      </c>
      <c r="CQ147">
        <f t="shared" ref="CQ147:CQ156" si="211">AC147*BC147</f>
        <v>14801.235199999999</v>
      </c>
      <c r="CR147">
        <f t="shared" ref="CR147:CR156" si="212">AD147*BB147</f>
        <v>20.593200000000003</v>
      </c>
      <c r="CS147">
        <f t="shared" ref="CS147:CS174" si="213">AE147*BS147</f>
        <v>10.3155</v>
      </c>
      <c r="CT147">
        <f t="shared" ref="CT147:CT174" si="214">AF147*BA147</f>
        <v>1319.9355</v>
      </c>
      <c r="CU147">
        <f t="shared" ref="CU147:CU174" si="215">AG147</f>
        <v>0</v>
      </c>
      <c r="CV147">
        <f t="shared" ref="CV147:CV174" si="216">AH147</f>
        <v>3.45</v>
      </c>
      <c r="CW147">
        <f t="shared" ref="CW147:CW174" si="217">AI147</f>
        <v>0.02</v>
      </c>
      <c r="CX147">
        <f t="shared" ref="CX147:CX174" si="218">AJ147</f>
        <v>0</v>
      </c>
      <c r="CY147">
        <f t="shared" ref="CY147:CY174" si="219">(((S147+R147)*AT147)/100)</f>
        <v>454.72</v>
      </c>
      <c r="CZ147">
        <f t="shared" ref="CZ147:CZ174" si="220">(((S147+R147)*AU147)/100)</f>
        <v>263.89999999999998</v>
      </c>
      <c r="DC147" t="s">
        <v>6</v>
      </c>
      <c r="DD147" t="s">
        <v>6</v>
      </c>
      <c r="DE147" t="s">
        <v>6</v>
      </c>
      <c r="DF147" t="s">
        <v>6</v>
      </c>
      <c r="DG147" t="s">
        <v>6</v>
      </c>
      <c r="DH147" t="s">
        <v>6</v>
      </c>
      <c r="DI147" t="s">
        <v>6</v>
      </c>
      <c r="DJ147" t="s">
        <v>6</v>
      </c>
      <c r="DK147" t="s">
        <v>6</v>
      </c>
      <c r="DL147" t="s">
        <v>6</v>
      </c>
      <c r="DM147" t="s">
        <v>6</v>
      </c>
      <c r="DN147">
        <v>0</v>
      </c>
      <c r="DO147">
        <v>0</v>
      </c>
      <c r="DP147">
        <v>1</v>
      </c>
      <c r="DQ147">
        <v>1</v>
      </c>
      <c r="DU147">
        <v>1005</v>
      </c>
      <c r="DV147" t="s">
        <v>24</v>
      </c>
      <c r="DW147" t="s">
        <v>24</v>
      </c>
      <c r="DX147">
        <v>100</v>
      </c>
      <c r="DZ147" t="s">
        <v>6</v>
      </c>
      <c r="EA147" t="s">
        <v>6</v>
      </c>
      <c r="EB147" t="s">
        <v>6</v>
      </c>
      <c r="EC147" t="s">
        <v>6</v>
      </c>
      <c r="EE147">
        <v>66696406</v>
      </c>
      <c r="EF147">
        <v>2</v>
      </c>
      <c r="EG147" t="s">
        <v>26</v>
      </c>
      <c r="EH147">
        <v>11</v>
      </c>
      <c r="EI147" t="s">
        <v>27</v>
      </c>
      <c r="EJ147">
        <v>1</v>
      </c>
      <c r="EK147">
        <v>11001</v>
      </c>
      <c r="EL147" t="s">
        <v>27</v>
      </c>
      <c r="EM147" t="s">
        <v>28</v>
      </c>
      <c r="EO147" t="s">
        <v>6</v>
      </c>
      <c r="EQ147">
        <v>131072</v>
      </c>
      <c r="ER147">
        <v>1522.8</v>
      </c>
      <c r="ES147">
        <v>1492.06</v>
      </c>
      <c r="ET147">
        <v>1.31</v>
      </c>
      <c r="EU147">
        <v>0.23</v>
      </c>
      <c r="EV147">
        <v>29.43</v>
      </c>
      <c r="EW147">
        <v>3.45</v>
      </c>
      <c r="EX147">
        <v>0.02</v>
      </c>
      <c r="EY147">
        <v>0</v>
      </c>
      <c r="FQ147">
        <v>0</v>
      </c>
      <c r="FR147">
        <v>0</v>
      </c>
      <c r="FS147">
        <v>0</v>
      </c>
      <c r="FX147">
        <v>112</v>
      </c>
      <c r="FY147">
        <v>65</v>
      </c>
      <c r="GA147" t="s">
        <v>6</v>
      </c>
      <c r="GD147">
        <v>1</v>
      </c>
      <c r="GF147">
        <v>-1176717792</v>
      </c>
      <c r="GG147">
        <v>2</v>
      </c>
      <c r="GH147">
        <v>1</v>
      </c>
      <c r="GI147">
        <v>4</v>
      </c>
      <c r="GJ147">
        <v>0</v>
      </c>
      <c r="GK147">
        <v>0</v>
      </c>
      <c r="GL147">
        <f t="shared" ref="GL147:GL174" si="221">ROUND(IF(AND(BH147=3,BI147=3,FS147&lt;&gt;0),P147,0),0)</f>
        <v>0</v>
      </c>
      <c r="GM147">
        <f t="shared" ref="GM147:GM174" si="222">ROUND(O147+X147+Y147,0)+GX147</f>
        <v>5642</v>
      </c>
      <c r="GN147">
        <f t="shared" ref="GN147:GN174" si="223">IF(OR(BI147=0,BI147=1),GM147-GX147,0)</f>
        <v>5642</v>
      </c>
      <c r="GO147">
        <f t="shared" ref="GO147:GO174" si="224">IF(BI147=2,GM147-GX147,0)</f>
        <v>0</v>
      </c>
      <c r="GP147">
        <f t="shared" ref="GP147:GP174" si="225">IF(BI147=4,GM147-GX147,0)</f>
        <v>0</v>
      </c>
      <c r="GR147">
        <v>0</v>
      </c>
      <c r="GS147">
        <v>3</v>
      </c>
      <c r="GT147">
        <v>0</v>
      </c>
      <c r="GU147" t="s">
        <v>6</v>
      </c>
      <c r="GV147">
        <f t="shared" ref="GV147:GV174" si="226">ROUND((GT147),2)</f>
        <v>0</v>
      </c>
      <c r="GW147">
        <v>1</v>
      </c>
      <c r="GX147">
        <f t="shared" ref="GX147:GX174" si="227">ROUND(HC147*I147,0)</f>
        <v>0</v>
      </c>
      <c r="HA147">
        <v>0</v>
      </c>
      <c r="HB147">
        <v>0</v>
      </c>
      <c r="HC147">
        <f t="shared" ref="HC147:HC174" si="228">GV147*GW147</f>
        <v>0</v>
      </c>
      <c r="HE147" t="s">
        <v>6</v>
      </c>
      <c r="HF147" t="s">
        <v>6</v>
      </c>
      <c r="HM147" t="s">
        <v>6</v>
      </c>
      <c r="HN147" t="s">
        <v>29</v>
      </c>
      <c r="HO147" t="s">
        <v>30</v>
      </c>
      <c r="HP147" t="s">
        <v>27</v>
      </c>
      <c r="HQ147" t="s">
        <v>27</v>
      </c>
      <c r="HS147">
        <v>0</v>
      </c>
      <c r="IK147">
        <v>0</v>
      </c>
    </row>
    <row r="148" spans="1:245" x14ac:dyDescent="0.2">
      <c r="A148">
        <v>18</v>
      </c>
      <c r="B148">
        <v>1</v>
      </c>
      <c r="C148">
        <v>227</v>
      </c>
      <c r="E148" t="s">
        <v>322</v>
      </c>
      <c r="F148" t="s">
        <v>32</v>
      </c>
      <c r="G148" t="s">
        <v>33</v>
      </c>
      <c r="H148" t="str">
        <f>'1.Ведомость'!C119</f>
        <v>м2</v>
      </c>
      <c r="I148">
        <f>I147*J148</f>
        <v>-37.332000000000001</v>
      </c>
      <c r="J148">
        <v>-122.4</v>
      </c>
      <c r="K148">
        <v>-122.4</v>
      </c>
      <c r="O148">
        <f t="shared" si="192"/>
        <v>-4514</v>
      </c>
      <c r="P148">
        <f t="shared" si="193"/>
        <v>-4514</v>
      </c>
      <c r="Q148">
        <f t="shared" si="194"/>
        <v>0</v>
      </c>
      <c r="R148">
        <f t="shared" si="195"/>
        <v>0</v>
      </c>
      <c r="S148">
        <f t="shared" si="196"/>
        <v>0</v>
      </c>
      <c r="T148">
        <f t="shared" si="197"/>
        <v>0</v>
      </c>
      <c r="U148">
        <f t="shared" si="198"/>
        <v>0</v>
      </c>
      <c r="V148">
        <f t="shared" si="199"/>
        <v>0</v>
      </c>
      <c r="W148">
        <f t="shared" si="200"/>
        <v>0</v>
      </c>
      <c r="X148">
        <f t="shared" si="201"/>
        <v>0</v>
      </c>
      <c r="Y148">
        <f t="shared" si="202"/>
        <v>0</v>
      </c>
      <c r="AA148">
        <v>92818266</v>
      </c>
      <c r="AB148">
        <f t="shared" si="203"/>
        <v>12.19</v>
      </c>
      <c r="AC148">
        <f t="shared" si="204"/>
        <v>12.19</v>
      </c>
      <c r="AD148">
        <f t="shared" si="205"/>
        <v>0</v>
      </c>
      <c r="AE148">
        <f t="shared" si="206"/>
        <v>0</v>
      </c>
      <c r="AF148">
        <f t="shared" si="206"/>
        <v>0</v>
      </c>
      <c r="AG148">
        <f t="shared" si="207"/>
        <v>0</v>
      </c>
      <c r="AH148">
        <f t="shared" si="208"/>
        <v>0</v>
      </c>
      <c r="AI148">
        <f t="shared" si="208"/>
        <v>0</v>
      </c>
      <c r="AJ148">
        <f t="shared" si="209"/>
        <v>0</v>
      </c>
      <c r="AK148">
        <v>12.19</v>
      </c>
      <c r="AL148">
        <v>12.19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112</v>
      </c>
      <c r="AU148">
        <v>65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9.92</v>
      </c>
      <c r="BD148" t="s">
        <v>6</v>
      </c>
      <c r="BE148" t="s">
        <v>6</v>
      </c>
      <c r="BF148" t="s">
        <v>6</v>
      </c>
      <c r="BG148" t="s">
        <v>6</v>
      </c>
      <c r="BH148">
        <v>3</v>
      </c>
      <c r="BI148">
        <v>1</v>
      </c>
      <c r="BJ148" t="s">
        <v>35</v>
      </c>
      <c r="BM148">
        <v>11001</v>
      </c>
      <c r="BN148">
        <v>0</v>
      </c>
      <c r="BO148" t="s">
        <v>6</v>
      </c>
      <c r="BP148">
        <v>0</v>
      </c>
      <c r="BQ148">
        <v>2</v>
      </c>
      <c r="BR148">
        <v>1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6</v>
      </c>
      <c r="BZ148">
        <v>112</v>
      </c>
      <c r="CA148">
        <v>65</v>
      </c>
      <c r="CB148" t="s">
        <v>6</v>
      </c>
      <c r="CE148">
        <v>0</v>
      </c>
      <c r="CF148">
        <v>0</v>
      </c>
      <c r="CG148">
        <v>0</v>
      </c>
      <c r="CM148">
        <v>0</v>
      </c>
      <c r="CN148" t="s">
        <v>6</v>
      </c>
      <c r="CO148">
        <v>0</v>
      </c>
      <c r="CP148">
        <f t="shared" si="210"/>
        <v>-4514</v>
      </c>
      <c r="CQ148">
        <f t="shared" si="211"/>
        <v>120.92479999999999</v>
      </c>
      <c r="CR148">
        <f t="shared" si="212"/>
        <v>0</v>
      </c>
      <c r="CS148">
        <f t="shared" si="213"/>
        <v>0</v>
      </c>
      <c r="CT148">
        <f t="shared" si="214"/>
        <v>0</v>
      </c>
      <c r="CU148">
        <f t="shared" si="215"/>
        <v>0</v>
      </c>
      <c r="CV148">
        <f t="shared" si="216"/>
        <v>0</v>
      </c>
      <c r="CW148">
        <f t="shared" si="217"/>
        <v>0</v>
      </c>
      <c r="CX148">
        <f t="shared" si="218"/>
        <v>0</v>
      </c>
      <c r="CY148">
        <f t="shared" si="219"/>
        <v>0</v>
      </c>
      <c r="CZ148">
        <f t="shared" si="220"/>
        <v>0</v>
      </c>
      <c r="DC148" t="s">
        <v>6</v>
      </c>
      <c r="DD148" t="s">
        <v>6</v>
      </c>
      <c r="DE148" t="s">
        <v>6</v>
      </c>
      <c r="DF148" t="s">
        <v>6</v>
      </c>
      <c r="DG148" t="s">
        <v>6</v>
      </c>
      <c r="DH148" t="s">
        <v>6</v>
      </c>
      <c r="DI148" t="s">
        <v>6</v>
      </c>
      <c r="DJ148" t="s">
        <v>6</v>
      </c>
      <c r="DK148" t="s">
        <v>6</v>
      </c>
      <c r="DL148" t="s">
        <v>6</v>
      </c>
      <c r="DM148" t="s">
        <v>6</v>
      </c>
      <c r="DN148">
        <v>0</v>
      </c>
      <c r="DO148">
        <v>0</v>
      </c>
      <c r="DP148">
        <v>1</v>
      </c>
      <c r="DQ148">
        <v>1</v>
      </c>
      <c r="DU148">
        <v>1005</v>
      </c>
      <c r="DV148" t="s">
        <v>34</v>
      </c>
      <c r="DW148" t="s">
        <v>34</v>
      </c>
      <c r="DX148">
        <v>1</v>
      </c>
      <c r="DZ148" t="s">
        <v>6</v>
      </c>
      <c r="EA148" t="s">
        <v>6</v>
      </c>
      <c r="EB148" t="s">
        <v>6</v>
      </c>
      <c r="EC148" t="s">
        <v>6</v>
      </c>
      <c r="EE148">
        <v>66696406</v>
      </c>
      <c r="EF148">
        <v>2</v>
      </c>
      <c r="EG148" t="s">
        <v>26</v>
      </c>
      <c r="EH148">
        <v>11</v>
      </c>
      <c r="EI148" t="s">
        <v>27</v>
      </c>
      <c r="EJ148">
        <v>1</v>
      </c>
      <c r="EK148">
        <v>11001</v>
      </c>
      <c r="EL148" t="s">
        <v>27</v>
      </c>
      <c r="EM148" t="s">
        <v>28</v>
      </c>
      <c r="EO148" t="s">
        <v>6</v>
      </c>
      <c r="EQ148">
        <v>32768</v>
      </c>
      <c r="ER148">
        <v>12.19</v>
      </c>
      <c r="ES148">
        <v>12.19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v>0</v>
      </c>
      <c r="FS148">
        <v>0</v>
      </c>
      <c r="FX148">
        <v>112</v>
      </c>
      <c r="FY148">
        <v>65</v>
      </c>
      <c r="GA148" t="s">
        <v>6</v>
      </c>
      <c r="GD148">
        <v>1</v>
      </c>
      <c r="GF148">
        <v>587435244</v>
      </c>
      <c r="GG148">
        <v>2</v>
      </c>
      <c r="GH148">
        <v>1</v>
      </c>
      <c r="GI148">
        <v>4</v>
      </c>
      <c r="GJ148">
        <v>0</v>
      </c>
      <c r="GK148">
        <v>0</v>
      </c>
      <c r="GL148">
        <f t="shared" si="221"/>
        <v>0</v>
      </c>
      <c r="GM148">
        <f t="shared" si="222"/>
        <v>-4514</v>
      </c>
      <c r="GN148">
        <f t="shared" si="223"/>
        <v>-4514</v>
      </c>
      <c r="GO148">
        <f t="shared" si="224"/>
        <v>0</v>
      </c>
      <c r="GP148">
        <f t="shared" si="225"/>
        <v>0</v>
      </c>
      <c r="GR148">
        <v>0</v>
      </c>
      <c r="GS148">
        <v>3</v>
      </c>
      <c r="GT148">
        <v>0</v>
      </c>
      <c r="GU148" t="s">
        <v>6</v>
      </c>
      <c r="GV148">
        <f t="shared" si="226"/>
        <v>0</v>
      </c>
      <c r="GW148">
        <v>1</v>
      </c>
      <c r="GX148">
        <f t="shared" si="227"/>
        <v>0</v>
      </c>
      <c r="HA148">
        <v>0</v>
      </c>
      <c r="HB148">
        <v>0</v>
      </c>
      <c r="HC148">
        <f t="shared" si="228"/>
        <v>0</v>
      </c>
      <c r="HE148" t="s">
        <v>6</v>
      </c>
      <c r="HF148" t="s">
        <v>6</v>
      </c>
      <c r="HM148" t="s">
        <v>6</v>
      </c>
      <c r="HN148" t="s">
        <v>29</v>
      </c>
      <c r="HO148" t="s">
        <v>30</v>
      </c>
      <c r="HP148" t="s">
        <v>27</v>
      </c>
      <c r="HQ148" t="s">
        <v>27</v>
      </c>
      <c r="HS148">
        <v>0</v>
      </c>
      <c r="IK148">
        <v>0</v>
      </c>
    </row>
    <row r="149" spans="1:245" x14ac:dyDescent="0.2">
      <c r="A149">
        <v>18</v>
      </c>
      <c r="B149">
        <v>1</v>
      </c>
      <c r="C149">
        <v>228</v>
      </c>
      <c r="E149" t="s">
        <v>323</v>
      </c>
      <c r="F149" t="s">
        <v>37</v>
      </c>
      <c r="G149" t="s">
        <v>38</v>
      </c>
      <c r="H149" t="str">
        <f>'1.Ведомость'!C120</f>
        <v>м2</v>
      </c>
      <c r="I149">
        <f>I147*J149</f>
        <v>35.075000000000003</v>
      </c>
      <c r="J149">
        <v>115.00000000000001</v>
      </c>
      <c r="K149">
        <v>115</v>
      </c>
      <c r="O149">
        <f t="shared" si="192"/>
        <v>1260</v>
      </c>
      <c r="P149">
        <f t="shared" si="193"/>
        <v>1260</v>
      </c>
      <c r="Q149">
        <f t="shared" si="194"/>
        <v>0</v>
      </c>
      <c r="R149">
        <f t="shared" si="195"/>
        <v>0</v>
      </c>
      <c r="S149">
        <f t="shared" si="196"/>
        <v>0</v>
      </c>
      <c r="T149">
        <f t="shared" si="197"/>
        <v>0</v>
      </c>
      <c r="U149">
        <f t="shared" si="198"/>
        <v>0</v>
      </c>
      <c r="V149">
        <f t="shared" si="199"/>
        <v>0</v>
      </c>
      <c r="W149">
        <f t="shared" si="200"/>
        <v>0</v>
      </c>
      <c r="X149">
        <f t="shared" si="201"/>
        <v>0</v>
      </c>
      <c r="Y149">
        <f t="shared" si="202"/>
        <v>0</v>
      </c>
      <c r="AA149">
        <v>92818266</v>
      </c>
      <c r="AB149">
        <f t="shared" si="203"/>
        <v>3.62</v>
      </c>
      <c r="AC149">
        <f t="shared" si="204"/>
        <v>3.62</v>
      </c>
      <c r="AD149">
        <f t="shared" si="205"/>
        <v>0</v>
      </c>
      <c r="AE149">
        <f t="shared" si="206"/>
        <v>0</v>
      </c>
      <c r="AF149">
        <f t="shared" si="206"/>
        <v>0</v>
      </c>
      <c r="AG149">
        <f t="shared" si="207"/>
        <v>0</v>
      </c>
      <c r="AH149">
        <f t="shared" si="208"/>
        <v>0</v>
      </c>
      <c r="AI149">
        <f t="shared" si="208"/>
        <v>0</v>
      </c>
      <c r="AJ149">
        <f t="shared" si="209"/>
        <v>0</v>
      </c>
      <c r="AK149">
        <v>3.62</v>
      </c>
      <c r="AL149">
        <v>3.62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112</v>
      </c>
      <c r="AU149">
        <v>65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9.92</v>
      </c>
      <c r="BD149" t="s">
        <v>6</v>
      </c>
      <c r="BE149" t="s">
        <v>6</v>
      </c>
      <c r="BF149" t="s">
        <v>6</v>
      </c>
      <c r="BG149" t="s">
        <v>6</v>
      </c>
      <c r="BH149">
        <v>3</v>
      </c>
      <c r="BI149">
        <v>1</v>
      </c>
      <c r="BJ149" t="s">
        <v>39</v>
      </c>
      <c r="BM149">
        <v>11001</v>
      </c>
      <c r="BN149">
        <v>0</v>
      </c>
      <c r="BO149" t="s">
        <v>6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6</v>
      </c>
      <c r="BZ149">
        <v>112</v>
      </c>
      <c r="CA149">
        <v>65</v>
      </c>
      <c r="CB149" t="s">
        <v>6</v>
      </c>
      <c r="CE149">
        <v>0</v>
      </c>
      <c r="CF149">
        <v>0</v>
      </c>
      <c r="CG149">
        <v>0</v>
      </c>
      <c r="CM149">
        <v>0</v>
      </c>
      <c r="CN149" t="s">
        <v>6</v>
      </c>
      <c r="CO149">
        <v>0</v>
      </c>
      <c r="CP149">
        <f t="shared" si="210"/>
        <v>1260</v>
      </c>
      <c r="CQ149">
        <f t="shared" si="211"/>
        <v>35.910400000000003</v>
      </c>
      <c r="CR149">
        <f t="shared" si="212"/>
        <v>0</v>
      </c>
      <c r="CS149">
        <f t="shared" si="213"/>
        <v>0</v>
      </c>
      <c r="CT149">
        <f t="shared" si="214"/>
        <v>0</v>
      </c>
      <c r="CU149">
        <f t="shared" si="215"/>
        <v>0</v>
      </c>
      <c r="CV149">
        <f t="shared" si="216"/>
        <v>0</v>
      </c>
      <c r="CW149">
        <f t="shared" si="217"/>
        <v>0</v>
      </c>
      <c r="CX149">
        <f t="shared" si="218"/>
        <v>0</v>
      </c>
      <c r="CY149">
        <f t="shared" si="219"/>
        <v>0</v>
      </c>
      <c r="CZ149">
        <f t="shared" si="220"/>
        <v>0</v>
      </c>
      <c r="DC149" t="s">
        <v>6</v>
      </c>
      <c r="DD149" t="s">
        <v>6</v>
      </c>
      <c r="DE149" t="s">
        <v>6</v>
      </c>
      <c r="DF149" t="s">
        <v>6</v>
      </c>
      <c r="DG149" t="s">
        <v>6</v>
      </c>
      <c r="DH149" t="s">
        <v>6</v>
      </c>
      <c r="DI149" t="s">
        <v>6</v>
      </c>
      <c r="DJ149" t="s">
        <v>6</v>
      </c>
      <c r="DK149" t="s">
        <v>6</v>
      </c>
      <c r="DL149" t="s">
        <v>6</v>
      </c>
      <c r="DM149" t="s">
        <v>6</v>
      </c>
      <c r="DN149">
        <v>0</v>
      </c>
      <c r="DO149">
        <v>0</v>
      </c>
      <c r="DP149">
        <v>1</v>
      </c>
      <c r="DQ149">
        <v>1</v>
      </c>
      <c r="DU149">
        <v>1005</v>
      </c>
      <c r="DV149" t="s">
        <v>34</v>
      </c>
      <c r="DW149" t="s">
        <v>34</v>
      </c>
      <c r="DX149">
        <v>1</v>
      </c>
      <c r="DZ149" t="s">
        <v>6</v>
      </c>
      <c r="EA149" t="s">
        <v>6</v>
      </c>
      <c r="EB149" t="s">
        <v>6</v>
      </c>
      <c r="EC149" t="s">
        <v>6</v>
      </c>
      <c r="EE149">
        <v>66696406</v>
      </c>
      <c r="EF149">
        <v>2</v>
      </c>
      <c r="EG149" t="s">
        <v>26</v>
      </c>
      <c r="EH149">
        <v>11</v>
      </c>
      <c r="EI149" t="s">
        <v>27</v>
      </c>
      <c r="EJ149">
        <v>1</v>
      </c>
      <c r="EK149">
        <v>11001</v>
      </c>
      <c r="EL149" t="s">
        <v>27</v>
      </c>
      <c r="EM149" t="s">
        <v>28</v>
      </c>
      <c r="EO149" t="s">
        <v>6</v>
      </c>
      <c r="EQ149">
        <v>0</v>
      </c>
      <c r="ER149">
        <v>3.62</v>
      </c>
      <c r="ES149">
        <v>3.62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112</v>
      </c>
      <c r="FY149">
        <v>65</v>
      </c>
      <c r="GA149" t="s">
        <v>6</v>
      </c>
      <c r="GD149">
        <v>1</v>
      </c>
      <c r="GF149">
        <v>-1150634800</v>
      </c>
      <c r="GG149">
        <v>2</v>
      </c>
      <c r="GH149">
        <v>1</v>
      </c>
      <c r="GI149">
        <v>4</v>
      </c>
      <c r="GJ149">
        <v>0</v>
      </c>
      <c r="GK149">
        <v>0</v>
      </c>
      <c r="GL149">
        <f t="shared" si="221"/>
        <v>0</v>
      </c>
      <c r="GM149">
        <f t="shared" si="222"/>
        <v>1260</v>
      </c>
      <c r="GN149">
        <f t="shared" si="223"/>
        <v>1260</v>
      </c>
      <c r="GO149">
        <f t="shared" si="224"/>
        <v>0</v>
      </c>
      <c r="GP149">
        <f t="shared" si="225"/>
        <v>0</v>
      </c>
      <c r="GR149">
        <v>0</v>
      </c>
      <c r="GS149">
        <v>3</v>
      </c>
      <c r="GT149">
        <v>0</v>
      </c>
      <c r="GU149" t="s">
        <v>6</v>
      </c>
      <c r="GV149">
        <f t="shared" si="226"/>
        <v>0</v>
      </c>
      <c r="GW149">
        <v>1</v>
      </c>
      <c r="GX149">
        <f t="shared" si="227"/>
        <v>0</v>
      </c>
      <c r="HA149">
        <v>0</v>
      </c>
      <c r="HB149">
        <v>0</v>
      </c>
      <c r="HC149">
        <f t="shared" si="228"/>
        <v>0</v>
      </c>
      <c r="HE149" t="s">
        <v>6</v>
      </c>
      <c r="HF149" t="s">
        <v>6</v>
      </c>
      <c r="HM149" t="s">
        <v>6</v>
      </c>
      <c r="HN149" t="s">
        <v>29</v>
      </c>
      <c r="HO149" t="s">
        <v>30</v>
      </c>
      <c r="HP149" t="s">
        <v>27</v>
      </c>
      <c r="HQ149" t="s">
        <v>27</v>
      </c>
      <c r="HS149">
        <v>0</v>
      </c>
      <c r="IK149">
        <v>0</v>
      </c>
    </row>
    <row r="150" spans="1:245" x14ac:dyDescent="0.2">
      <c r="A150">
        <v>17</v>
      </c>
      <c r="B150">
        <v>1</v>
      </c>
      <c r="C150">
        <f>ROW(SmtRes!A236)</f>
        <v>236</v>
      </c>
      <c r="D150">
        <f>ROW(EtalonRes!A226)</f>
        <v>226</v>
      </c>
      <c r="E150" t="s">
        <v>324</v>
      </c>
      <c r="F150" t="s">
        <v>41</v>
      </c>
      <c r="G150" t="s">
        <v>188</v>
      </c>
      <c r="H150" t="s">
        <v>24</v>
      </c>
      <c r="I150">
        <v>0.246</v>
      </c>
      <c r="J150">
        <v>0</v>
      </c>
      <c r="K150">
        <v>0.246</v>
      </c>
      <c r="O150">
        <f t="shared" si="192"/>
        <v>5484</v>
      </c>
      <c r="P150">
        <f t="shared" si="193"/>
        <v>471</v>
      </c>
      <c r="Q150">
        <f t="shared" si="194"/>
        <v>961</v>
      </c>
      <c r="R150">
        <f t="shared" si="195"/>
        <v>407</v>
      </c>
      <c r="S150">
        <f t="shared" si="196"/>
        <v>4052</v>
      </c>
      <c r="T150">
        <f t="shared" si="197"/>
        <v>0</v>
      </c>
      <c r="U150">
        <f t="shared" si="198"/>
        <v>10.591037999999999</v>
      </c>
      <c r="V150">
        <f t="shared" si="199"/>
        <v>0.70601999999999998</v>
      </c>
      <c r="W150">
        <f t="shared" si="200"/>
        <v>0</v>
      </c>
      <c r="X150">
        <f t="shared" si="201"/>
        <v>4860</v>
      </c>
      <c r="Y150">
        <f t="shared" si="202"/>
        <v>2542</v>
      </c>
      <c r="AA150">
        <v>92818266</v>
      </c>
      <c r="AB150">
        <f t="shared" si="203"/>
        <v>808.61</v>
      </c>
      <c r="AC150">
        <f t="shared" si="204"/>
        <v>192.96</v>
      </c>
      <c r="AD150">
        <f t="shared" si="205"/>
        <v>248.4</v>
      </c>
      <c r="AE150">
        <f t="shared" ref="AE150:AE158" si="229">ROUND((EU150),2)</f>
        <v>36.93</v>
      </c>
      <c r="AF150">
        <f>ROUND(((EV150*ROUND(1.27,7))),2)</f>
        <v>367.25</v>
      </c>
      <c r="AG150">
        <f t="shared" si="207"/>
        <v>0</v>
      </c>
      <c r="AH150">
        <f>((EW150*ROUND(1.27,7)))</f>
        <v>43.052999999999997</v>
      </c>
      <c r="AI150">
        <f t="shared" ref="AI150:AI158" si="230">(EX150)</f>
        <v>2.87</v>
      </c>
      <c r="AJ150">
        <f t="shared" si="209"/>
        <v>0</v>
      </c>
      <c r="AK150">
        <v>730.53</v>
      </c>
      <c r="AL150">
        <v>192.96</v>
      </c>
      <c r="AM150">
        <v>248.4</v>
      </c>
      <c r="AN150">
        <v>36.93</v>
      </c>
      <c r="AO150">
        <v>289.17</v>
      </c>
      <c r="AP150">
        <v>0</v>
      </c>
      <c r="AQ150">
        <v>33.9</v>
      </c>
      <c r="AR150">
        <v>2.87</v>
      </c>
      <c r="AS150">
        <v>0</v>
      </c>
      <c r="AT150">
        <v>109</v>
      </c>
      <c r="AU150">
        <v>57</v>
      </c>
      <c r="AV150">
        <v>1</v>
      </c>
      <c r="AW150">
        <v>1</v>
      </c>
      <c r="AZ150">
        <v>1</v>
      </c>
      <c r="BA150">
        <v>44.85</v>
      </c>
      <c r="BB150">
        <v>15.72</v>
      </c>
      <c r="BC150">
        <v>9.92</v>
      </c>
      <c r="BD150" t="s">
        <v>6</v>
      </c>
      <c r="BE150" t="s">
        <v>6</v>
      </c>
      <c r="BF150" t="s">
        <v>6</v>
      </c>
      <c r="BG150" t="s">
        <v>6</v>
      </c>
      <c r="BH150">
        <v>0</v>
      </c>
      <c r="BI150">
        <v>1</v>
      </c>
      <c r="BJ150" t="s">
        <v>43</v>
      </c>
      <c r="BM150">
        <v>12001</v>
      </c>
      <c r="BN150">
        <v>0</v>
      </c>
      <c r="BO150" t="s">
        <v>6</v>
      </c>
      <c r="BP150">
        <v>0</v>
      </c>
      <c r="BQ150">
        <v>2</v>
      </c>
      <c r="BR150">
        <v>0</v>
      </c>
      <c r="BS150">
        <v>44.85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6</v>
      </c>
      <c r="BZ150">
        <v>109</v>
      </c>
      <c r="CA150">
        <v>57</v>
      </c>
      <c r="CB150" t="s">
        <v>6</v>
      </c>
      <c r="CE150">
        <v>0</v>
      </c>
      <c r="CF150">
        <v>0</v>
      </c>
      <c r="CG150">
        <v>0</v>
      </c>
      <c r="CM150">
        <v>0</v>
      </c>
      <c r="CN150" t="s">
        <v>6</v>
      </c>
      <c r="CO150">
        <v>0</v>
      </c>
      <c r="CP150">
        <f t="shared" si="210"/>
        <v>5484</v>
      </c>
      <c r="CQ150">
        <f t="shared" si="211"/>
        <v>1914.1632</v>
      </c>
      <c r="CR150">
        <f t="shared" si="212"/>
        <v>3904.8480000000004</v>
      </c>
      <c r="CS150">
        <f t="shared" si="213"/>
        <v>1656.3105</v>
      </c>
      <c r="CT150">
        <f t="shared" si="214"/>
        <v>16471.162500000002</v>
      </c>
      <c r="CU150">
        <f t="shared" si="215"/>
        <v>0</v>
      </c>
      <c r="CV150">
        <f t="shared" si="216"/>
        <v>43.052999999999997</v>
      </c>
      <c r="CW150">
        <f t="shared" si="217"/>
        <v>2.87</v>
      </c>
      <c r="CX150">
        <f t="shared" si="218"/>
        <v>0</v>
      </c>
      <c r="CY150">
        <f t="shared" si="219"/>
        <v>4860.3100000000004</v>
      </c>
      <c r="CZ150">
        <f t="shared" si="220"/>
        <v>2541.63</v>
      </c>
      <c r="DC150" t="s">
        <v>6</v>
      </c>
      <c r="DD150" t="s">
        <v>6</v>
      </c>
      <c r="DE150" t="s">
        <v>6</v>
      </c>
      <c r="DF150" t="s">
        <v>6</v>
      </c>
      <c r="DG150" t="s">
        <v>325</v>
      </c>
      <c r="DH150" t="s">
        <v>6</v>
      </c>
      <c r="DI150" t="s">
        <v>325</v>
      </c>
      <c r="DJ150" t="s">
        <v>6</v>
      </c>
      <c r="DK150" t="s">
        <v>6</v>
      </c>
      <c r="DL150" t="s">
        <v>6</v>
      </c>
      <c r="DM150" t="s">
        <v>6</v>
      </c>
      <c r="DN150">
        <v>0</v>
      </c>
      <c r="DO150">
        <v>0</v>
      </c>
      <c r="DP150">
        <v>1</v>
      </c>
      <c r="DQ150">
        <v>1</v>
      </c>
      <c r="DU150">
        <v>1005</v>
      </c>
      <c r="DV150" t="s">
        <v>24</v>
      </c>
      <c r="DW150" t="s">
        <v>24</v>
      </c>
      <c r="DX150">
        <v>100</v>
      </c>
      <c r="DZ150" t="s">
        <v>6</v>
      </c>
      <c r="EA150" t="s">
        <v>6</v>
      </c>
      <c r="EB150" t="s">
        <v>6</v>
      </c>
      <c r="EC150" t="s">
        <v>6</v>
      </c>
      <c r="EE150">
        <v>66696407</v>
      </c>
      <c r="EF150">
        <v>2</v>
      </c>
      <c r="EG150" t="s">
        <v>26</v>
      </c>
      <c r="EH150">
        <v>12</v>
      </c>
      <c r="EI150" t="s">
        <v>45</v>
      </c>
      <c r="EJ150">
        <v>1</v>
      </c>
      <c r="EK150">
        <v>12001</v>
      </c>
      <c r="EL150" t="s">
        <v>45</v>
      </c>
      <c r="EM150" t="s">
        <v>46</v>
      </c>
      <c r="EO150" t="s">
        <v>6</v>
      </c>
      <c r="EQ150">
        <v>131072</v>
      </c>
      <c r="ER150">
        <v>730.53</v>
      </c>
      <c r="ES150">
        <v>192.96</v>
      </c>
      <c r="ET150">
        <v>248.4</v>
      </c>
      <c r="EU150">
        <v>36.93</v>
      </c>
      <c r="EV150">
        <v>289.17</v>
      </c>
      <c r="EW150">
        <v>33.9</v>
      </c>
      <c r="EX150">
        <v>2.87</v>
      </c>
      <c r="EY150">
        <v>0</v>
      </c>
      <c r="FQ150">
        <v>0</v>
      </c>
      <c r="FR150">
        <v>0</v>
      </c>
      <c r="FS150">
        <v>0</v>
      </c>
      <c r="FX150">
        <v>109</v>
      </c>
      <c r="FY150">
        <v>57</v>
      </c>
      <c r="GA150" t="s">
        <v>6</v>
      </c>
      <c r="GD150">
        <v>1</v>
      </c>
      <c r="GF150">
        <v>1830828351</v>
      </c>
      <c r="GG150">
        <v>2</v>
      </c>
      <c r="GH150">
        <v>1</v>
      </c>
      <c r="GI150">
        <v>4</v>
      </c>
      <c r="GJ150">
        <v>0</v>
      </c>
      <c r="GK150">
        <v>0</v>
      </c>
      <c r="GL150">
        <f t="shared" si="221"/>
        <v>0</v>
      </c>
      <c r="GM150">
        <f t="shared" si="222"/>
        <v>12886</v>
      </c>
      <c r="GN150">
        <f t="shared" si="223"/>
        <v>12886</v>
      </c>
      <c r="GO150">
        <f t="shared" si="224"/>
        <v>0</v>
      </c>
      <c r="GP150">
        <f t="shared" si="225"/>
        <v>0</v>
      </c>
      <c r="GR150">
        <v>0</v>
      </c>
      <c r="GS150">
        <v>3</v>
      </c>
      <c r="GT150">
        <v>0</v>
      </c>
      <c r="GU150" t="s">
        <v>6</v>
      </c>
      <c r="GV150">
        <f t="shared" si="226"/>
        <v>0</v>
      </c>
      <c r="GW150">
        <v>1</v>
      </c>
      <c r="GX150">
        <f t="shared" si="227"/>
        <v>0</v>
      </c>
      <c r="HA150">
        <v>0</v>
      </c>
      <c r="HB150">
        <v>0</v>
      </c>
      <c r="HC150">
        <f t="shared" si="228"/>
        <v>0</v>
      </c>
      <c r="HE150" t="s">
        <v>6</v>
      </c>
      <c r="HF150" t="s">
        <v>6</v>
      </c>
      <c r="HM150" t="s">
        <v>6</v>
      </c>
      <c r="HN150" t="s">
        <v>47</v>
      </c>
      <c r="HO150" t="s">
        <v>48</v>
      </c>
      <c r="HP150" t="s">
        <v>45</v>
      </c>
      <c r="HQ150" t="s">
        <v>45</v>
      </c>
      <c r="HS150">
        <v>0</v>
      </c>
      <c r="IK150">
        <v>0</v>
      </c>
    </row>
    <row r="151" spans="1:245" x14ac:dyDescent="0.2">
      <c r="A151">
        <v>18</v>
      </c>
      <c r="B151">
        <v>1</v>
      </c>
      <c r="C151">
        <v>236</v>
      </c>
      <c r="E151" t="s">
        <v>326</v>
      </c>
      <c r="F151" t="s">
        <v>50</v>
      </c>
      <c r="G151" t="s">
        <v>51</v>
      </c>
      <c r="H151" t="str">
        <f>'1.Ведомость'!C122</f>
        <v>м3</v>
      </c>
      <c r="I151">
        <f>I150*J151</f>
        <v>3.0385</v>
      </c>
      <c r="J151">
        <v>12.351626016260163</v>
      </c>
      <c r="K151">
        <v>12.351626</v>
      </c>
      <c r="O151">
        <f t="shared" si="192"/>
        <v>22930</v>
      </c>
      <c r="P151">
        <f t="shared" si="193"/>
        <v>22930</v>
      </c>
      <c r="Q151">
        <f t="shared" si="194"/>
        <v>0</v>
      </c>
      <c r="R151">
        <f t="shared" si="195"/>
        <v>0</v>
      </c>
      <c r="S151">
        <f t="shared" si="196"/>
        <v>0</v>
      </c>
      <c r="T151">
        <f t="shared" si="197"/>
        <v>0</v>
      </c>
      <c r="U151">
        <f t="shared" si="198"/>
        <v>0</v>
      </c>
      <c r="V151">
        <f t="shared" si="199"/>
        <v>0</v>
      </c>
      <c r="W151">
        <f t="shared" si="200"/>
        <v>0</v>
      </c>
      <c r="X151">
        <f t="shared" si="201"/>
        <v>0</v>
      </c>
      <c r="Y151">
        <f t="shared" si="202"/>
        <v>0</v>
      </c>
      <c r="AA151">
        <v>92818266</v>
      </c>
      <c r="AB151">
        <f t="shared" si="203"/>
        <v>760.72</v>
      </c>
      <c r="AC151">
        <f t="shared" si="204"/>
        <v>760.72</v>
      </c>
      <c r="AD151">
        <f t="shared" si="205"/>
        <v>0</v>
      </c>
      <c r="AE151">
        <f t="shared" si="229"/>
        <v>0</v>
      </c>
      <c r="AF151">
        <f>ROUND((EV151),2)</f>
        <v>0</v>
      </c>
      <c r="AG151">
        <f t="shared" si="207"/>
        <v>0</v>
      </c>
      <c r="AH151">
        <f>(EW151)</f>
        <v>0</v>
      </c>
      <c r="AI151">
        <f t="shared" si="230"/>
        <v>0</v>
      </c>
      <c r="AJ151">
        <f t="shared" si="209"/>
        <v>0</v>
      </c>
      <c r="AK151">
        <v>760.72</v>
      </c>
      <c r="AL151">
        <v>760.72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97</v>
      </c>
      <c r="AU151">
        <v>55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9.92</v>
      </c>
      <c r="BD151" t="s">
        <v>6</v>
      </c>
      <c r="BE151" t="s">
        <v>6</v>
      </c>
      <c r="BF151" t="s">
        <v>6</v>
      </c>
      <c r="BG151" t="s">
        <v>6</v>
      </c>
      <c r="BH151">
        <v>3</v>
      </c>
      <c r="BI151">
        <v>1</v>
      </c>
      <c r="BJ151" t="s">
        <v>53</v>
      </c>
      <c r="BM151">
        <v>26001</v>
      </c>
      <c r="BN151">
        <v>0</v>
      </c>
      <c r="BO151" t="s">
        <v>6</v>
      </c>
      <c r="BP151">
        <v>0</v>
      </c>
      <c r="BQ151">
        <v>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6</v>
      </c>
      <c r="BZ151">
        <v>97</v>
      </c>
      <c r="CA151">
        <v>55</v>
      </c>
      <c r="CB151" t="s">
        <v>6</v>
      </c>
      <c r="CE151">
        <v>0</v>
      </c>
      <c r="CF151">
        <v>0</v>
      </c>
      <c r="CG151">
        <v>0</v>
      </c>
      <c r="CM151">
        <v>0</v>
      </c>
      <c r="CN151" t="s">
        <v>6</v>
      </c>
      <c r="CO151">
        <v>0</v>
      </c>
      <c r="CP151">
        <f t="shared" si="210"/>
        <v>22930</v>
      </c>
      <c r="CQ151">
        <f t="shared" si="211"/>
        <v>7546.3424000000005</v>
      </c>
      <c r="CR151">
        <f t="shared" si="212"/>
        <v>0</v>
      </c>
      <c r="CS151">
        <f t="shared" si="213"/>
        <v>0</v>
      </c>
      <c r="CT151">
        <f t="shared" si="214"/>
        <v>0</v>
      </c>
      <c r="CU151">
        <f t="shared" si="215"/>
        <v>0</v>
      </c>
      <c r="CV151">
        <f t="shared" si="216"/>
        <v>0</v>
      </c>
      <c r="CW151">
        <f t="shared" si="217"/>
        <v>0</v>
      </c>
      <c r="CX151">
        <f t="shared" si="218"/>
        <v>0</v>
      </c>
      <c r="CY151">
        <f t="shared" si="219"/>
        <v>0</v>
      </c>
      <c r="CZ151">
        <f t="shared" si="220"/>
        <v>0</v>
      </c>
      <c r="DC151" t="s">
        <v>6</v>
      </c>
      <c r="DD151" t="s">
        <v>6</v>
      </c>
      <c r="DE151" t="s">
        <v>6</v>
      </c>
      <c r="DF151" t="s">
        <v>6</v>
      </c>
      <c r="DG151" t="s">
        <v>6</v>
      </c>
      <c r="DH151" t="s">
        <v>6</v>
      </c>
      <c r="DI151" t="s">
        <v>6</v>
      </c>
      <c r="DJ151" t="s">
        <v>6</v>
      </c>
      <c r="DK151" t="s">
        <v>6</v>
      </c>
      <c r="DL151" t="s">
        <v>6</v>
      </c>
      <c r="DM151" t="s">
        <v>6</v>
      </c>
      <c r="DN151">
        <v>0</v>
      </c>
      <c r="DO151">
        <v>0</v>
      </c>
      <c r="DP151">
        <v>1</v>
      </c>
      <c r="DQ151">
        <v>1</v>
      </c>
      <c r="DU151">
        <v>1007</v>
      </c>
      <c r="DV151" t="s">
        <v>52</v>
      </c>
      <c r="DW151" t="s">
        <v>52</v>
      </c>
      <c r="DX151">
        <v>1</v>
      </c>
      <c r="DZ151" t="s">
        <v>6</v>
      </c>
      <c r="EA151" t="s">
        <v>6</v>
      </c>
      <c r="EB151" t="s">
        <v>6</v>
      </c>
      <c r="EC151" t="s">
        <v>6</v>
      </c>
      <c r="EE151">
        <v>66696446</v>
      </c>
      <c r="EF151">
        <v>2</v>
      </c>
      <c r="EG151" t="s">
        <v>26</v>
      </c>
      <c r="EH151">
        <v>20</v>
      </c>
      <c r="EI151" t="s">
        <v>54</v>
      </c>
      <c r="EJ151">
        <v>1</v>
      </c>
      <c r="EK151">
        <v>26001</v>
      </c>
      <c r="EL151" t="s">
        <v>54</v>
      </c>
      <c r="EM151" t="s">
        <v>55</v>
      </c>
      <c r="EO151" t="s">
        <v>6</v>
      </c>
      <c r="EQ151">
        <v>0</v>
      </c>
      <c r="ER151">
        <v>760.72</v>
      </c>
      <c r="ES151">
        <v>760.72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v>0</v>
      </c>
      <c r="FS151">
        <v>0</v>
      </c>
      <c r="FX151">
        <v>97</v>
      </c>
      <c r="FY151">
        <v>55</v>
      </c>
      <c r="GA151" t="s">
        <v>6</v>
      </c>
      <c r="GD151">
        <v>1</v>
      </c>
      <c r="GF151">
        <v>375293970</v>
      </c>
      <c r="GG151">
        <v>2</v>
      </c>
      <c r="GH151">
        <v>1</v>
      </c>
      <c r="GI151">
        <v>4</v>
      </c>
      <c r="GJ151">
        <v>0</v>
      </c>
      <c r="GK151">
        <v>0</v>
      </c>
      <c r="GL151">
        <f t="shared" si="221"/>
        <v>0</v>
      </c>
      <c r="GM151">
        <f t="shared" si="222"/>
        <v>22930</v>
      </c>
      <c r="GN151">
        <f t="shared" si="223"/>
        <v>22930</v>
      </c>
      <c r="GO151">
        <f t="shared" si="224"/>
        <v>0</v>
      </c>
      <c r="GP151">
        <f t="shared" si="225"/>
        <v>0</v>
      </c>
      <c r="GR151">
        <v>0</v>
      </c>
      <c r="GS151">
        <v>3</v>
      </c>
      <c r="GT151">
        <v>0</v>
      </c>
      <c r="GU151" t="s">
        <v>6</v>
      </c>
      <c r="GV151">
        <f t="shared" si="226"/>
        <v>0</v>
      </c>
      <c r="GW151">
        <v>1</v>
      </c>
      <c r="GX151">
        <f t="shared" si="227"/>
        <v>0</v>
      </c>
      <c r="HA151">
        <v>0</v>
      </c>
      <c r="HB151">
        <v>0</v>
      </c>
      <c r="HC151">
        <f t="shared" si="228"/>
        <v>0</v>
      </c>
      <c r="HE151" t="s">
        <v>6</v>
      </c>
      <c r="HF151" t="s">
        <v>6</v>
      </c>
      <c r="HM151" t="s">
        <v>6</v>
      </c>
      <c r="HN151" t="s">
        <v>56</v>
      </c>
      <c r="HO151" t="s">
        <v>57</v>
      </c>
      <c r="HP151" t="s">
        <v>54</v>
      </c>
      <c r="HQ151" t="s">
        <v>54</v>
      </c>
      <c r="HS151">
        <v>0</v>
      </c>
      <c r="IK151">
        <v>0</v>
      </c>
    </row>
    <row r="152" spans="1:245" x14ac:dyDescent="0.2">
      <c r="A152">
        <v>18</v>
      </c>
      <c r="B152">
        <v>1</v>
      </c>
      <c r="C152">
        <v>235</v>
      </c>
      <c r="E152" t="s">
        <v>327</v>
      </c>
      <c r="F152" t="s">
        <v>59</v>
      </c>
      <c r="G152" t="s">
        <v>60</v>
      </c>
      <c r="H152" t="str">
        <f>'1.Ведомость'!C123</f>
        <v>м3</v>
      </c>
      <c r="I152">
        <f>I150*J152</f>
        <v>-0.75275999999999998</v>
      </c>
      <c r="J152">
        <v>-3.06</v>
      </c>
      <c r="K152">
        <v>-3.06</v>
      </c>
      <c r="O152">
        <f t="shared" si="192"/>
        <v>-448</v>
      </c>
      <c r="P152">
        <f t="shared" si="193"/>
        <v>-448</v>
      </c>
      <c r="Q152">
        <f t="shared" si="194"/>
        <v>0</v>
      </c>
      <c r="R152">
        <f t="shared" si="195"/>
        <v>0</v>
      </c>
      <c r="S152">
        <f t="shared" si="196"/>
        <v>0</v>
      </c>
      <c r="T152">
        <f t="shared" si="197"/>
        <v>0</v>
      </c>
      <c r="U152">
        <f t="shared" si="198"/>
        <v>0</v>
      </c>
      <c r="V152">
        <f t="shared" si="199"/>
        <v>0</v>
      </c>
      <c r="W152">
        <f t="shared" si="200"/>
        <v>0</v>
      </c>
      <c r="X152">
        <f t="shared" si="201"/>
        <v>0</v>
      </c>
      <c r="Y152">
        <f t="shared" si="202"/>
        <v>0</v>
      </c>
      <c r="AA152">
        <v>92818266</v>
      </c>
      <c r="AB152">
        <f t="shared" si="203"/>
        <v>59.99</v>
      </c>
      <c r="AC152">
        <f t="shared" si="204"/>
        <v>59.99</v>
      </c>
      <c r="AD152">
        <f t="shared" si="205"/>
        <v>0</v>
      </c>
      <c r="AE152">
        <f t="shared" si="229"/>
        <v>0</v>
      </c>
      <c r="AF152">
        <f>ROUND((EV152),2)</f>
        <v>0</v>
      </c>
      <c r="AG152">
        <f t="shared" si="207"/>
        <v>0</v>
      </c>
      <c r="AH152">
        <f>(EW152)</f>
        <v>0</v>
      </c>
      <c r="AI152">
        <f t="shared" si="230"/>
        <v>0</v>
      </c>
      <c r="AJ152">
        <f t="shared" si="209"/>
        <v>0</v>
      </c>
      <c r="AK152">
        <v>59.99</v>
      </c>
      <c r="AL152">
        <v>59.99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109</v>
      </c>
      <c r="AU152">
        <v>57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9.92</v>
      </c>
      <c r="BD152" t="s">
        <v>6</v>
      </c>
      <c r="BE152" t="s">
        <v>6</v>
      </c>
      <c r="BF152" t="s">
        <v>6</v>
      </c>
      <c r="BG152" t="s">
        <v>6</v>
      </c>
      <c r="BH152">
        <v>3</v>
      </c>
      <c r="BI152">
        <v>1</v>
      </c>
      <c r="BJ152" t="s">
        <v>61</v>
      </c>
      <c r="BM152">
        <v>12001</v>
      </c>
      <c r="BN152">
        <v>0</v>
      </c>
      <c r="BO152" t="s">
        <v>6</v>
      </c>
      <c r="BP152">
        <v>0</v>
      </c>
      <c r="BQ152">
        <v>2</v>
      </c>
      <c r="BR152">
        <v>1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6</v>
      </c>
      <c r="BZ152">
        <v>109</v>
      </c>
      <c r="CA152">
        <v>57</v>
      </c>
      <c r="CB152" t="s">
        <v>6</v>
      </c>
      <c r="CE152">
        <v>0</v>
      </c>
      <c r="CF152">
        <v>0</v>
      </c>
      <c r="CG152">
        <v>0</v>
      </c>
      <c r="CM152">
        <v>0</v>
      </c>
      <c r="CN152" t="s">
        <v>6</v>
      </c>
      <c r="CO152">
        <v>0</v>
      </c>
      <c r="CP152">
        <f t="shared" si="210"/>
        <v>-448</v>
      </c>
      <c r="CQ152">
        <f t="shared" si="211"/>
        <v>595.10080000000005</v>
      </c>
      <c r="CR152">
        <f t="shared" si="212"/>
        <v>0</v>
      </c>
      <c r="CS152">
        <f t="shared" si="213"/>
        <v>0</v>
      </c>
      <c r="CT152">
        <f t="shared" si="214"/>
        <v>0</v>
      </c>
      <c r="CU152">
        <f t="shared" si="215"/>
        <v>0</v>
      </c>
      <c r="CV152">
        <f t="shared" si="216"/>
        <v>0</v>
      </c>
      <c r="CW152">
        <f t="shared" si="217"/>
        <v>0</v>
      </c>
      <c r="CX152">
        <f t="shared" si="218"/>
        <v>0</v>
      </c>
      <c r="CY152">
        <f t="shared" si="219"/>
        <v>0</v>
      </c>
      <c r="CZ152">
        <f t="shared" si="220"/>
        <v>0</v>
      </c>
      <c r="DC152" t="s">
        <v>6</v>
      </c>
      <c r="DD152" t="s">
        <v>6</v>
      </c>
      <c r="DE152" t="s">
        <v>6</v>
      </c>
      <c r="DF152" t="s">
        <v>6</v>
      </c>
      <c r="DG152" t="s">
        <v>6</v>
      </c>
      <c r="DH152" t="s">
        <v>6</v>
      </c>
      <c r="DI152" t="s">
        <v>6</v>
      </c>
      <c r="DJ152" t="s">
        <v>6</v>
      </c>
      <c r="DK152" t="s">
        <v>6</v>
      </c>
      <c r="DL152" t="s">
        <v>6</v>
      </c>
      <c r="DM152" t="s">
        <v>6</v>
      </c>
      <c r="DN152">
        <v>0</v>
      </c>
      <c r="DO152">
        <v>0</v>
      </c>
      <c r="DP152">
        <v>1</v>
      </c>
      <c r="DQ152">
        <v>1</v>
      </c>
      <c r="DU152">
        <v>1007</v>
      </c>
      <c r="DV152" t="s">
        <v>52</v>
      </c>
      <c r="DW152" t="s">
        <v>52</v>
      </c>
      <c r="DX152">
        <v>1</v>
      </c>
      <c r="DZ152" t="s">
        <v>6</v>
      </c>
      <c r="EA152" t="s">
        <v>6</v>
      </c>
      <c r="EB152" t="s">
        <v>6</v>
      </c>
      <c r="EC152" t="s">
        <v>6</v>
      </c>
      <c r="EE152">
        <v>66696407</v>
      </c>
      <c r="EF152">
        <v>2</v>
      </c>
      <c r="EG152" t="s">
        <v>26</v>
      </c>
      <c r="EH152">
        <v>12</v>
      </c>
      <c r="EI152" t="s">
        <v>45</v>
      </c>
      <c r="EJ152">
        <v>1</v>
      </c>
      <c r="EK152">
        <v>12001</v>
      </c>
      <c r="EL152" t="s">
        <v>45</v>
      </c>
      <c r="EM152" t="s">
        <v>46</v>
      </c>
      <c r="EO152" t="s">
        <v>6</v>
      </c>
      <c r="EQ152">
        <v>32768</v>
      </c>
      <c r="ER152">
        <v>59.99</v>
      </c>
      <c r="ES152">
        <v>59.99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109</v>
      </c>
      <c r="FY152">
        <v>57</v>
      </c>
      <c r="GA152" t="s">
        <v>6</v>
      </c>
      <c r="GD152">
        <v>1</v>
      </c>
      <c r="GF152">
        <v>458429195</v>
      </c>
      <c r="GG152">
        <v>2</v>
      </c>
      <c r="GH152">
        <v>1</v>
      </c>
      <c r="GI152">
        <v>4</v>
      </c>
      <c r="GJ152">
        <v>0</v>
      </c>
      <c r="GK152">
        <v>0</v>
      </c>
      <c r="GL152">
        <f t="shared" si="221"/>
        <v>0</v>
      </c>
      <c r="GM152">
        <f t="shared" si="222"/>
        <v>-448</v>
      </c>
      <c r="GN152">
        <f t="shared" si="223"/>
        <v>-448</v>
      </c>
      <c r="GO152">
        <f t="shared" si="224"/>
        <v>0</v>
      </c>
      <c r="GP152">
        <f t="shared" si="225"/>
        <v>0</v>
      </c>
      <c r="GR152">
        <v>0</v>
      </c>
      <c r="GS152">
        <v>3</v>
      </c>
      <c r="GT152">
        <v>0</v>
      </c>
      <c r="GU152" t="s">
        <v>6</v>
      </c>
      <c r="GV152">
        <f t="shared" si="226"/>
        <v>0</v>
      </c>
      <c r="GW152">
        <v>1</v>
      </c>
      <c r="GX152">
        <f t="shared" si="227"/>
        <v>0</v>
      </c>
      <c r="HA152">
        <v>0</v>
      </c>
      <c r="HB152">
        <v>0</v>
      </c>
      <c r="HC152">
        <f t="shared" si="228"/>
        <v>0</v>
      </c>
      <c r="HE152" t="s">
        <v>6</v>
      </c>
      <c r="HF152" t="s">
        <v>6</v>
      </c>
      <c r="HM152" t="s">
        <v>6</v>
      </c>
      <c r="HN152" t="s">
        <v>47</v>
      </c>
      <c r="HO152" t="s">
        <v>48</v>
      </c>
      <c r="HP152" t="s">
        <v>45</v>
      </c>
      <c r="HQ152" t="s">
        <v>45</v>
      </c>
      <c r="HS152">
        <v>0</v>
      </c>
      <c r="IK152">
        <v>0</v>
      </c>
    </row>
    <row r="153" spans="1:245" x14ac:dyDescent="0.2">
      <c r="A153">
        <v>17</v>
      </c>
      <c r="B153">
        <v>1</v>
      </c>
      <c r="C153">
        <f>ROW(SmtRes!A243)</f>
        <v>243</v>
      </c>
      <c r="D153">
        <f>ROW(EtalonRes!A233)</f>
        <v>233</v>
      </c>
      <c r="E153" t="s">
        <v>328</v>
      </c>
      <c r="F153" t="s">
        <v>63</v>
      </c>
      <c r="G153" t="s">
        <v>329</v>
      </c>
      <c r="H153" t="s">
        <v>52</v>
      </c>
      <c r="I153">
        <v>2.21</v>
      </c>
      <c r="J153">
        <v>0</v>
      </c>
      <c r="K153">
        <v>2.21</v>
      </c>
      <c r="O153">
        <f t="shared" si="192"/>
        <v>5318</v>
      </c>
      <c r="P153">
        <f t="shared" si="193"/>
        <v>428</v>
      </c>
      <c r="Q153">
        <f t="shared" si="194"/>
        <v>894</v>
      </c>
      <c r="R153">
        <f t="shared" si="195"/>
        <v>323</v>
      </c>
      <c r="S153">
        <f t="shared" si="196"/>
        <v>3996</v>
      </c>
      <c r="T153">
        <f t="shared" si="197"/>
        <v>0</v>
      </c>
      <c r="U153">
        <f t="shared" si="198"/>
        <v>11.423268999999999</v>
      </c>
      <c r="V153">
        <f t="shared" si="199"/>
        <v>0.64090000000000003</v>
      </c>
      <c r="W153">
        <f t="shared" si="200"/>
        <v>0</v>
      </c>
      <c r="X153">
        <f t="shared" si="201"/>
        <v>4708</v>
      </c>
      <c r="Y153">
        <f t="shared" si="202"/>
        <v>2462</v>
      </c>
      <c r="AA153">
        <v>92818266</v>
      </c>
      <c r="AB153">
        <f t="shared" si="203"/>
        <v>85.6</v>
      </c>
      <c r="AC153">
        <f t="shared" si="204"/>
        <v>19.54</v>
      </c>
      <c r="AD153">
        <f t="shared" si="205"/>
        <v>25.74</v>
      </c>
      <c r="AE153">
        <f t="shared" si="229"/>
        <v>3.26</v>
      </c>
      <c r="AF153">
        <f>ROUND(((EV153*ROUND(1.27,7))),2)</f>
        <v>40.32</v>
      </c>
      <c r="AG153">
        <f t="shared" si="207"/>
        <v>0</v>
      </c>
      <c r="AH153">
        <f>((EW153*ROUND(1.27,7)))</f>
        <v>5.1689000000000007</v>
      </c>
      <c r="AI153">
        <f t="shared" si="230"/>
        <v>0.28999999999999998</v>
      </c>
      <c r="AJ153">
        <f t="shared" si="209"/>
        <v>0</v>
      </c>
      <c r="AK153">
        <v>77.03</v>
      </c>
      <c r="AL153">
        <v>19.54</v>
      </c>
      <c r="AM153">
        <v>25.74</v>
      </c>
      <c r="AN153">
        <v>3.26</v>
      </c>
      <c r="AO153">
        <v>31.75</v>
      </c>
      <c r="AP153">
        <v>0</v>
      </c>
      <c r="AQ153">
        <v>4.07</v>
      </c>
      <c r="AR153">
        <v>0.28999999999999998</v>
      </c>
      <c r="AS153">
        <v>0</v>
      </c>
      <c r="AT153">
        <v>109</v>
      </c>
      <c r="AU153">
        <v>57</v>
      </c>
      <c r="AV153">
        <v>1</v>
      </c>
      <c r="AW153">
        <v>1</v>
      </c>
      <c r="AZ153">
        <v>1</v>
      </c>
      <c r="BA153">
        <v>44.85</v>
      </c>
      <c r="BB153">
        <v>15.72</v>
      </c>
      <c r="BC153">
        <v>9.92</v>
      </c>
      <c r="BD153" t="s">
        <v>6</v>
      </c>
      <c r="BE153" t="s">
        <v>6</v>
      </c>
      <c r="BF153" t="s">
        <v>6</v>
      </c>
      <c r="BG153" t="s">
        <v>6</v>
      </c>
      <c r="BH153">
        <v>0</v>
      </c>
      <c r="BI153">
        <v>1</v>
      </c>
      <c r="BJ153" t="s">
        <v>65</v>
      </c>
      <c r="BM153">
        <v>12001</v>
      </c>
      <c r="BN153">
        <v>0</v>
      </c>
      <c r="BO153" t="s">
        <v>6</v>
      </c>
      <c r="BP153">
        <v>0</v>
      </c>
      <c r="BQ153">
        <v>2</v>
      </c>
      <c r="BR153">
        <v>0</v>
      </c>
      <c r="BS153">
        <v>44.85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6</v>
      </c>
      <c r="BZ153">
        <v>109</v>
      </c>
      <c r="CA153">
        <v>57</v>
      </c>
      <c r="CB153" t="s">
        <v>6</v>
      </c>
      <c r="CE153">
        <v>0</v>
      </c>
      <c r="CF153">
        <v>0</v>
      </c>
      <c r="CG153">
        <v>0</v>
      </c>
      <c r="CM153">
        <v>0</v>
      </c>
      <c r="CN153" t="s">
        <v>6</v>
      </c>
      <c r="CO153">
        <v>0</v>
      </c>
      <c r="CP153">
        <f t="shared" si="210"/>
        <v>5318</v>
      </c>
      <c r="CQ153">
        <f t="shared" si="211"/>
        <v>193.83679999999998</v>
      </c>
      <c r="CR153">
        <f t="shared" si="212"/>
        <v>404.63279999999997</v>
      </c>
      <c r="CS153">
        <f t="shared" si="213"/>
        <v>146.21099999999998</v>
      </c>
      <c r="CT153">
        <f t="shared" si="214"/>
        <v>1808.3520000000001</v>
      </c>
      <c r="CU153">
        <f t="shared" si="215"/>
        <v>0</v>
      </c>
      <c r="CV153">
        <f t="shared" si="216"/>
        <v>5.1689000000000007</v>
      </c>
      <c r="CW153">
        <f t="shared" si="217"/>
        <v>0.28999999999999998</v>
      </c>
      <c r="CX153">
        <f t="shared" si="218"/>
        <v>0</v>
      </c>
      <c r="CY153">
        <f t="shared" si="219"/>
        <v>4707.71</v>
      </c>
      <c r="CZ153">
        <f t="shared" si="220"/>
        <v>2461.83</v>
      </c>
      <c r="DC153" t="s">
        <v>6</v>
      </c>
      <c r="DD153" t="s">
        <v>6</v>
      </c>
      <c r="DE153" t="s">
        <v>6</v>
      </c>
      <c r="DF153" t="s">
        <v>6</v>
      </c>
      <c r="DG153" t="s">
        <v>325</v>
      </c>
      <c r="DH153" t="s">
        <v>6</v>
      </c>
      <c r="DI153" t="s">
        <v>325</v>
      </c>
      <c r="DJ153" t="s">
        <v>6</v>
      </c>
      <c r="DK153" t="s">
        <v>6</v>
      </c>
      <c r="DL153" t="s">
        <v>6</v>
      </c>
      <c r="DM153" t="s">
        <v>6</v>
      </c>
      <c r="DN153">
        <v>0</v>
      </c>
      <c r="DO153">
        <v>0</v>
      </c>
      <c r="DP153">
        <v>1</v>
      </c>
      <c r="DQ153">
        <v>1</v>
      </c>
      <c r="DU153">
        <v>1007</v>
      </c>
      <c r="DV153" t="s">
        <v>52</v>
      </c>
      <c r="DW153" t="s">
        <v>52</v>
      </c>
      <c r="DX153">
        <v>1</v>
      </c>
      <c r="DZ153" t="s">
        <v>6</v>
      </c>
      <c r="EA153" t="s">
        <v>6</v>
      </c>
      <c r="EB153" t="s">
        <v>6</v>
      </c>
      <c r="EC153" t="s">
        <v>6</v>
      </c>
      <c r="EE153">
        <v>66696407</v>
      </c>
      <c r="EF153">
        <v>2</v>
      </c>
      <c r="EG153" t="s">
        <v>26</v>
      </c>
      <c r="EH153">
        <v>12</v>
      </c>
      <c r="EI153" t="s">
        <v>45</v>
      </c>
      <c r="EJ153">
        <v>1</v>
      </c>
      <c r="EK153">
        <v>12001</v>
      </c>
      <c r="EL153" t="s">
        <v>45</v>
      </c>
      <c r="EM153" t="s">
        <v>46</v>
      </c>
      <c r="EO153" t="s">
        <v>6</v>
      </c>
      <c r="EQ153">
        <v>131072</v>
      </c>
      <c r="ER153">
        <v>77.03</v>
      </c>
      <c r="ES153">
        <v>19.54</v>
      </c>
      <c r="ET153">
        <v>25.74</v>
      </c>
      <c r="EU153">
        <v>3.26</v>
      </c>
      <c r="EV153">
        <v>31.75</v>
      </c>
      <c r="EW153">
        <v>4.07</v>
      </c>
      <c r="EX153">
        <v>0.28999999999999998</v>
      </c>
      <c r="EY153">
        <v>0</v>
      </c>
      <c r="FQ153">
        <v>0</v>
      </c>
      <c r="FR153">
        <v>0</v>
      </c>
      <c r="FS153">
        <v>0</v>
      </c>
      <c r="FX153">
        <v>109</v>
      </c>
      <c r="FY153">
        <v>57</v>
      </c>
      <c r="GA153" t="s">
        <v>6</v>
      </c>
      <c r="GD153">
        <v>1</v>
      </c>
      <c r="GF153">
        <v>-1411617857</v>
      </c>
      <c r="GG153">
        <v>2</v>
      </c>
      <c r="GH153">
        <v>1</v>
      </c>
      <c r="GI153">
        <v>4</v>
      </c>
      <c r="GJ153">
        <v>0</v>
      </c>
      <c r="GK153">
        <v>0</v>
      </c>
      <c r="GL153">
        <f t="shared" si="221"/>
        <v>0</v>
      </c>
      <c r="GM153">
        <f t="shared" si="222"/>
        <v>12488</v>
      </c>
      <c r="GN153">
        <f t="shared" si="223"/>
        <v>12488</v>
      </c>
      <c r="GO153">
        <f t="shared" si="224"/>
        <v>0</v>
      </c>
      <c r="GP153">
        <f t="shared" si="225"/>
        <v>0</v>
      </c>
      <c r="GR153">
        <v>0</v>
      </c>
      <c r="GS153">
        <v>3</v>
      </c>
      <c r="GT153">
        <v>0</v>
      </c>
      <c r="GU153" t="s">
        <v>6</v>
      </c>
      <c r="GV153">
        <f t="shared" si="226"/>
        <v>0</v>
      </c>
      <c r="GW153">
        <v>1</v>
      </c>
      <c r="GX153">
        <f t="shared" si="227"/>
        <v>0</v>
      </c>
      <c r="HA153">
        <v>0</v>
      </c>
      <c r="HB153">
        <v>0</v>
      </c>
      <c r="HC153">
        <f t="shared" si="228"/>
        <v>0</v>
      </c>
      <c r="HE153" t="s">
        <v>6</v>
      </c>
      <c r="HF153" t="s">
        <v>6</v>
      </c>
      <c r="HM153" t="s">
        <v>6</v>
      </c>
      <c r="HN153" t="s">
        <v>47</v>
      </c>
      <c r="HO153" t="s">
        <v>48</v>
      </c>
      <c r="HP153" t="s">
        <v>45</v>
      </c>
      <c r="HQ153" t="s">
        <v>45</v>
      </c>
      <c r="HS153">
        <v>0</v>
      </c>
      <c r="IK153">
        <v>0</v>
      </c>
    </row>
    <row r="154" spans="1:245" x14ac:dyDescent="0.2">
      <c r="A154">
        <v>18</v>
      </c>
      <c r="B154">
        <v>1</v>
      </c>
      <c r="C154">
        <v>243</v>
      </c>
      <c r="E154" t="s">
        <v>330</v>
      </c>
      <c r="F154" t="s">
        <v>67</v>
      </c>
      <c r="G154" t="s">
        <v>68</v>
      </c>
      <c r="H154" t="str">
        <f>'1.Ведомость'!C125</f>
        <v>м3</v>
      </c>
      <c r="I154">
        <f>I153*J154</f>
        <v>2.2984</v>
      </c>
      <c r="J154">
        <v>1.04</v>
      </c>
      <c r="K154">
        <v>1.04</v>
      </c>
      <c r="O154">
        <f t="shared" si="192"/>
        <v>13930</v>
      </c>
      <c r="P154">
        <f t="shared" si="193"/>
        <v>13930</v>
      </c>
      <c r="Q154">
        <f t="shared" si="194"/>
        <v>0</v>
      </c>
      <c r="R154">
        <f t="shared" si="195"/>
        <v>0</v>
      </c>
      <c r="S154">
        <f t="shared" si="196"/>
        <v>0</v>
      </c>
      <c r="T154">
        <f t="shared" si="197"/>
        <v>0</v>
      </c>
      <c r="U154">
        <f t="shared" si="198"/>
        <v>0</v>
      </c>
      <c r="V154">
        <f t="shared" si="199"/>
        <v>0</v>
      </c>
      <c r="W154">
        <f t="shared" si="200"/>
        <v>0</v>
      </c>
      <c r="X154">
        <f t="shared" si="201"/>
        <v>0</v>
      </c>
      <c r="Y154">
        <f t="shared" si="202"/>
        <v>0</v>
      </c>
      <c r="AA154">
        <v>92818266</v>
      </c>
      <c r="AB154">
        <f t="shared" si="203"/>
        <v>610.96</v>
      </c>
      <c r="AC154">
        <f t="shared" si="204"/>
        <v>610.96</v>
      </c>
      <c r="AD154">
        <f t="shared" si="205"/>
        <v>0</v>
      </c>
      <c r="AE154">
        <f t="shared" si="229"/>
        <v>0</v>
      </c>
      <c r="AF154">
        <f>ROUND((EV154),2)</f>
        <v>0</v>
      </c>
      <c r="AG154">
        <f t="shared" si="207"/>
        <v>0</v>
      </c>
      <c r="AH154">
        <f>(EW154)</f>
        <v>0</v>
      </c>
      <c r="AI154">
        <f t="shared" si="230"/>
        <v>0</v>
      </c>
      <c r="AJ154">
        <f t="shared" si="209"/>
        <v>0</v>
      </c>
      <c r="AK154">
        <v>610.96</v>
      </c>
      <c r="AL154">
        <v>610.96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109</v>
      </c>
      <c r="AU154">
        <v>57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9.92</v>
      </c>
      <c r="BD154" t="s">
        <v>6</v>
      </c>
      <c r="BE154" t="s">
        <v>6</v>
      </c>
      <c r="BF154" t="s">
        <v>6</v>
      </c>
      <c r="BG154" t="s">
        <v>6</v>
      </c>
      <c r="BH154">
        <v>3</v>
      </c>
      <c r="BI154">
        <v>1</v>
      </c>
      <c r="BJ154" t="s">
        <v>69</v>
      </c>
      <c r="BM154">
        <v>12001</v>
      </c>
      <c r="BN154">
        <v>0</v>
      </c>
      <c r="BO154" t="s">
        <v>6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109</v>
      </c>
      <c r="CA154">
        <v>57</v>
      </c>
      <c r="CB154" t="s">
        <v>6</v>
      </c>
      <c r="CE154">
        <v>0</v>
      </c>
      <c r="CF154">
        <v>0</v>
      </c>
      <c r="CG154">
        <v>0</v>
      </c>
      <c r="CM154">
        <v>0</v>
      </c>
      <c r="CN154" t="s">
        <v>6</v>
      </c>
      <c r="CO154">
        <v>0</v>
      </c>
      <c r="CP154">
        <f t="shared" si="210"/>
        <v>13930</v>
      </c>
      <c r="CQ154">
        <f t="shared" si="211"/>
        <v>6060.7232000000004</v>
      </c>
      <c r="CR154">
        <f t="shared" si="212"/>
        <v>0</v>
      </c>
      <c r="CS154">
        <f t="shared" si="213"/>
        <v>0</v>
      </c>
      <c r="CT154">
        <f t="shared" si="214"/>
        <v>0</v>
      </c>
      <c r="CU154">
        <f t="shared" si="215"/>
        <v>0</v>
      </c>
      <c r="CV154">
        <f t="shared" si="216"/>
        <v>0</v>
      </c>
      <c r="CW154">
        <f t="shared" si="217"/>
        <v>0</v>
      </c>
      <c r="CX154">
        <f t="shared" si="218"/>
        <v>0</v>
      </c>
      <c r="CY154">
        <f t="shared" si="219"/>
        <v>0</v>
      </c>
      <c r="CZ154">
        <f t="shared" si="220"/>
        <v>0</v>
      </c>
      <c r="DC154" t="s">
        <v>6</v>
      </c>
      <c r="DD154" t="s">
        <v>6</v>
      </c>
      <c r="DE154" t="s">
        <v>6</v>
      </c>
      <c r="DF154" t="s">
        <v>6</v>
      </c>
      <c r="DG154" t="s">
        <v>6</v>
      </c>
      <c r="DH154" t="s">
        <v>6</v>
      </c>
      <c r="DI154" t="s">
        <v>6</v>
      </c>
      <c r="DJ154" t="s">
        <v>6</v>
      </c>
      <c r="DK154" t="s">
        <v>6</v>
      </c>
      <c r="DL154" t="s">
        <v>6</v>
      </c>
      <c r="DM154" t="s">
        <v>6</v>
      </c>
      <c r="DN154">
        <v>0</v>
      </c>
      <c r="DO154">
        <v>0</v>
      </c>
      <c r="DP154">
        <v>1</v>
      </c>
      <c r="DQ154">
        <v>1</v>
      </c>
      <c r="DU154">
        <v>1007</v>
      </c>
      <c r="DV154" t="s">
        <v>52</v>
      </c>
      <c r="DW154" t="s">
        <v>52</v>
      </c>
      <c r="DX154">
        <v>1</v>
      </c>
      <c r="DZ154" t="s">
        <v>6</v>
      </c>
      <c r="EA154" t="s">
        <v>6</v>
      </c>
      <c r="EB154" t="s">
        <v>6</v>
      </c>
      <c r="EC154" t="s">
        <v>6</v>
      </c>
      <c r="EE154">
        <v>66696407</v>
      </c>
      <c r="EF154">
        <v>2</v>
      </c>
      <c r="EG154" t="s">
        <v>26</v>
      </c>
      <c r="EH154">
        <v>12</v>
      </c>
      <c r="EI154" t="s">
        <v>45</v>
      </c>
      <c r="EJ154">
        <v>1</v>
      </c>
      <c r="EK154">
        <v>12001</v>
      </c>
      <c r="EL154" t="s">
        <v>45</v>
      </c>
      <c r="EM154" t="s">
        <v>46</v>
      </c>
      <c r="EO154" t="s">
        <v>6</v>
      </c>
      <c r="EQ154">
        <v>0</v>
      </c>
      <c r="ER154">
        <v>610.96</v>
      </c>
      <c r="ES154">
        <v>610.96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v>0</v>
      </c>
      <c r="FS154">
        <v>0</v>
      </c>
      <c r="FX154">
        <v>109</v>
      </c>
      <c r="FY154">
        <v>57</v>
      </c>
      <c r="GA154" t="s">
        <v>6</v>
      </c>
      <c r="GD154">
        <v>1</v>
      </c>
      <c r="GF154">
        <v>320002268</v>
      </c>
      <c r="GG154">
        <v>2</v>
      </c>
      <c r="GH154">
        <v>1</v>
      </c>
      <c r="GI154">
        <v>4</v>
      </c>
      <c r="GJ154">
        <v>0</v>
      </c>
      <c r="GK154">
        <v>0</v>
      </c>
      <c r="GL154">
        <f t="shared" si="221"/>
        <v>0</v>
      </c>
      <c r="GM154">
        <f t="shared" si="222"/>
        <v>13930</v>
      </c>
      <c r="GN154">
        <f t="shared" si="223"/>
        <v>13930</v>
      </c>
      <c r="GO154">
        <f t="shared" si="224"/>
        <v>0</v>
      </c>
      <c r="GP154">
        <f t="shared" si="225"/>
        <v>0</v>
      </c>
      <c r="GR154">
        <v>0</v>
      </c>
      <c r="GS154">
        <v>3</v>
      </c>
      <c r="GT154">
        <v>0</v>
      </c>
      <c r="GU154" t="s">
        <v>6</v>
      </c>
      <c r="GV154">
        <f t="shared" si="226"/>
        <v>0</v>
      </c>
      <c r="GW154">
        <v>1</v>
      </c>
      <c r="GX154">
        <f t="shared" si="227"/>
        <v>0</v>
      </c>
      <c r="HA154">
        <v>0</v>
      </c>
      <c r="HB154">
        <v>0</v>
      </c>
      <c r="HC154">
        <f t="shared" si="228"/>
        <v>0</v>
      </c>
      <c r="HE154" t="s">
        <v>6</v>
      </c>
      <c r="HF154" t="s">
        <v>6</v>
      </c>
      <c r="HM154" t="s">
        <v>6</v>
      </c>
      <c r="HN154" t="s">
        <v>47</v>
      </c>
      <c r="HO154" t="s">
        <v>48</v>
      </c>
      <c r="HP154" t="s">
        <v>45</v>
      </c>
      <c r="HQ154" t="s">
        <v>45</v>
      </c>
      <c r="HS154">
        <v>0</v>
      </c>
      <c r="IK154">
        <v>0</v>
      </c>
    </row>
    <row r="155" spans="1:245" x14ac:dyDescent="0.2">
      <c r="A155">
        <v>18</v>
      </c>
      <c r="B155">
        <v>1</v>
      </c>
      <c r="C155">
        <v>242</v>
      </c>
      <c r="E155" t="s">
        <v>331</v>
      </c>
      <c r="F155" t="s">
        <v>59</v>
      </c>
      <c r="G155" t="s">
        <v>60</v>
      </c>
      <c r="H155" t="str">
        <f>'1.Ведомость'!C126</f>
        <v>м3</v>
      </c>
      <c r="I155">
        <f>I153*J155</f>
        <v>-0.68509999999999993</v>
      </c>
      <c r="J155">
        <v>-0.31</v>
      </c>
      <c r="K155">
        <v>-0.31</v>
      </c>
      <c r="O155">
        <f t="shared" si="192"/>
        <v>-408</v>
      </c>
      <c r="P155">
        <f t="shared" si="193"/>
        <v>-408</v>
      </c>
      <c r="Q155">
        <f t="shared" si="194"/>
        <v>0</v>
      </c>
      <c r="R155">
        <f t="shared" si="195"/>
        <v>0</v>
      </c>
      <c r="S155">
        <f t="shared" si="196"/>
        <v>0</v>
      </c>
      <c r="T155">
        <f t="shared" si="197"/>
        <v>0</v>
      </c>
      <c r="U155">
        <f t="shared" si="198"/>
        <v>0</v>
      </c>
      <c r="V155">
        <f t="shared" si="199"/>
        <v>0</v>
      </c>
      <c r="W155">
        <f t="shared" si="200"/>
        <v>0</v>
      </c>
      <c r="X155">
        <f t="shared" si="201"/>
        <v>0</v>
      </c>
      <c r="Y155">
        <f t="shared" si="202"/>
        <v>0</v>
      </c>
      <c r="AA155">
        <v>92818266</v>
      </c>
      <c r="AB155">
        <f t="shared" si="203"/>
        <v>59.99</v>
      </c>
      <c r="AC155">
        <f t="shared" si="204"/>
        <v>59.99</v>
      </c>
      <c r="AD155">
        <f t="shared" si="205"/>
        <v>0</v>
      </c>
      <c r="AE155">
        <f t="shared" si="229"/>
        <v>0</v>
      </c>
      <c r="AF155">
        <f>ROUND((EV155),2)</f>
        <v>0</v>
      </c>
      <c r="AG155">
        <f t="shared" si="207"/>
        <v>0</v>
      </c>
      <c r="AH155">
        <f>(EW155)</f>
        <v>0</v>
      </c>
      <c r="AI155">
        <f t="shared" si="230"/>
        <v>0</v>
      </c>
      <c r="AJ155">
        <f t="shared" si="209"/>
        <v>0</v>
      </c>
      <c r="AK155">
        <v>59.99</v>
      </c>
      <c r="AL155">
        <v>59.99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109</v>
      </c>
      <c r="AU155">
        <v>57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9.92</v>
      </c>
      <c r="BD155" t="s">
        <v>6</v>
      </c>
      <c r="BE155" t="s">
        <v>6</v>
      </c>
      <c r="BF155" t="s">
        <v>6</v>
      </c>
      <c r="BG155" t="s">
        <v>6</v>
      </c>
      <c r="BH155">
        <v>3</v>
      </c>
      <c r="BI155">
        <v>1</v>
      </c>
      <c r="BJ155" t="s">
        <v>61</v>
      </c>
      <c r="BM155">
        <v>12001</v>
      </c>
      <c r="BN155">
        <v>0</v>
      </c>
      <c r="BO155" t="s">
        <v>6</v>
      </c>
      <c r="BP155">
        <v>0</v>
      </c>
      <c r="BQ155">
        <v>2</v>
      </c>
      <c r="BR155">
        <v>1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109</v>
      </c>
      <c r="CA155">
        <v>57</v>
      </c>
      <c r="CB155" t="s">
        <v>6</v>
      </c>
      <c r="CE155">
        <v>0</v>
      </c>
      <c r="CF155">
        <v>0</v>
      </c>
      <c r="CG155">
        <v>0</v>
      </c>
      <c r="CM155">
        <v>0</v>
      </c>
      <c r="CN155" t="s">
        <v>6</v>
      </c>
      <c r="CO155">
        <v>0</v>
      </c>
      <c r="CP155">
        <f t="shared" si="210"/>
        <v>-408</v>
      </c>
      <c r="CQ155">
        <f t="shared" si="211"/>
        <v>595.10080000000005</v>
      </c>
      <c r="CR155">
        <f t="shared" si="212"/>
        <v>0</v>
      </c>
      <c r="CS155">
        <f t="shared" si="213"/>
        <v>0</v>
      </c>
      <c r="CT155">
        <f t="shared" si="214"/>
        <v>0</v>
      </c>
      <c r="CU155">
        <f t="shared" si="215"/>
        <v>0</v>
      </c>
      <c r="CV155">
        <f t="shared" si="216"/>
        <v>0</v>
      </c>
      <c r="CW155">
        <f t="shared" si="217"/>
        <v>0</v>
      </c>
      <c r="CX155">
        <f t="shared" si="218"/>
        <v>0</v>
      </c>
      <c r="CY155">
        <f t="shared" si="219"/>
        <v>0</v>
      </c>
      <c r="CZ155">
        <f t="shared" si="220"/>
        <v>0</v>
      </c>
      <c r="DC155" t="s">
        <v>6</v>
      </c>
      <c r="DD155" t="s">
        <v>6</v>
      </c>
      <c r="DE155" t="s">
        <v>6</v>
      </c>
      <c r="DF155" t="s">
        <v>6</v>
      </c>
      <c r="DG155" t="s">
        <v>6</v>
      </c>
      <c r="DH155" t="s">
        <v>6</v>
      </c>
      <c r="DI155" t="s">
        <v>6</v>
      </c>
      <c r="DJ155" t="s">
        <v>6</v>
      </c>
      <c r="DK155" t="s">
        <v>6</v>
      </c>
      <c r="DL155" t="s">
        <v>6</v>
      </c>
      <c r="DM155" t="s">
        <v>6</v>
      </c>
      <c r="DN155">
        <v>0</v>
      </c>
      <c r="DO155">
        <v>0</v>
      </c>
      <c r="DP155">
        <v>1</v>
      </c>
      <c r="DQ155">
        <v>1</v>
      </c>
      <c r="DU155">
        <v>1007</v>
      </c>
      <c r="DV155" t="s">
        <v>52</v>
      </c>
      <c r="DW155" t="s">
        <v>52</v>
      </c>
      <c r="DX155">
        <v>1</v>
      </c>
      <c r="DZ155" t="s">
        <v>6</v>
      </c>
      <c r="EA155" t="s">
        <v>6</v>
      </c>
      <c r="EB155" t="s">
        <v>6</v>
      </c>
      <c r="EC155" t="s">
        <v>6</v>
      </c>
      <c r="EE155">
        <v>66696407</v>
      </c>
      <c r="EF155">
        <v>2</v>
      </c>
      <c r="EG155" t="s">
        <v>26</v>
      </c>
      <c r="EH155">
        <v>12</v>
      </c>
      <c r="EI155" t="s">
        <v>45</v>
      </c>
      <c r="EJ155">
        <v>1</v>
      </c>
      <c r="EK155">
        <v>12001</v>
      </c>
      <c r="EL155" t="s">
        <v>45</v>
      </c>
      <c r="EM155" t="s">
        <v>46</v>
      </c>
      <c r="EO155" t="s">
        <v>6</v>
      </c>
      <c r="EQ155">
        <v>32768</v>
      </c>
      <c r="ER155">
        <v>59.99</v>
      </c>
      <c r="ES155">
        <v>59.99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109</v>
      </c>
      <c r="FY155">
        <v>57</v>
      </c>
      <c r="GA155" t="s">
        <v>6</v>
      </c>
      <c r="GD155">
        <v>1</v>
      </c>
      <c r="GF155">
        <v>458429195</v>
      </c>
      <c r="GG155">
        <v>2</v>
      </c>
      <c r="GH155">
        <v>1</v>
      </c>
      <c r="GI155">
        <v>4</v>
      </c>
      <c r="GJ155">
        <v>0</v>
      </c>
      <c r="GK155">
        <v>0</v>
      </c>
      <c r="GL155">
        <f t="shared" si="221"/>
        <v>0</v>
      </c>
      <c r="GM155">
        <f t="shared" si="222"/>
        <v>-408</v>
      </c>
      <c r="GN155">
        <f t="shared" si="223"/>
        <v>-408</v>
      </c>
      <c r="GO155">
        <f t="shared" si="224"/>
        <v>0</v>
      </c>
      <c r="GP155">
        <f t="shared" si="225"/>
        <v>0</v>
      </c>
      <c r="GR155">
        <v>0</v>
      </c>
      <c r="GS155">
        <v>3</v>
      </c>
      <c r="GT155">
        <v>0</v>
      </c>
      <c r="GU155" t="s">
        <v>6</v>
      </c>
      <c r="GV155">
        <f t="shared" si="226"/>
        <v>0</v>
      </c>
      <c r="GW155">
        <v>1</v>
      </c>
      <c r="GX155">
        <f t="shared" si="227"/>
        <v>0</v>
      </c>
      <c r="HA155">
        <v>0</v>
      </c>
      <c r="HB155">
        <v>0</v>
      </c>
      <c r="HC155">
        <f t="shared" si="228"/>
        <v>0</v>
      </c>
      <c r="HE155" t="s">
        <v>6</v>
      </c>
      <c r="HF155" t="s">
        <v>6</v>
      </c>
      <c r="HM155" t="s">
        <v>6</v>
      </c>
      <c r="HN155" t="s">
        <v>47</v>
      </c>
      <c r="HO155" t="s">
        <v>48</v>
      </c>
      <c r="HP155" t="s">
        <v>45</v>
      </c>
      <c r="HQ155" t="s">
        <v>45</v>
      </c>
      <c r="HS155">
        <v>0</v>
      </c>
      <c r="IK155">
        <v>0</v>
      </c>
    </row>
    <row r="156" spans="1:245" x14ac:dyDescent="0.2">
      <c r="A156">
        <v>17</v>
      </c>
      <c r="B156">
        <v>1</v>
      </c>
      <c r="C156">
        <f>ROW(SmtRes!A251)</f>
        <v>251</v>
      </c>
      <c r="D156">
        <f>ROW(EtalonRes!A241)</f>
        <v>241</v>
      </c>
      <c r="E156" t="s">
        <v>332</v>
      </c>
      <c r="F156" t="s">
        <v>72</v>
      </c>
      <c r="G156" t="s">
        <v>73</v>
      </c>
      <c r="H156" t="s">
        <v>24</v>
      </c>
      <c r="I156">
        <v>0.246</v>
      </c>
      <c r="J156">
        <v>0</v>
      </c>
      <c r="K156">
        <v>0.246</v>
      </c>
      <c r="O156">
        <f t="shared" si="192"/>
        <v>3765</v>
      </c>
      <c r="P156">
        <f t="shared" si="193"/>
        <v>89</v>
      </c>
      <c r="Q156">
        <f t="shared" si="194"/>
        <v>734</v>
      </c>
      <c r="R156">
        <f t="shared" si="195"/>
        <v>241</v>
      </c>
      <c r="S156">
        <f t="shared" si="196"/>
        <v>2942</v>
      </c>
      <c r="T156">
        <f t="shared" si="197"/>
        <v>0</v>
      </c>
      <c r="U156">
        <f t="shared" si="198"/>
        <v>7.5918060000000001</v>
      </c>
      <c r="V156">
        <f t="shared" si="199"/>
        <v>0.47724</v>
      </c>
      <c r="W156">
        <f t="shared" si="200"/>
        <v>0</v>
      </c>
      <c r="X156">
        <f t="shared" si="201"/>
        <v>3469</v>
      </c>
      <c r="Y156">
        <f t="shared" si="202"/>
        <v>1814</v>
      </c>
      <c r="AA156">
        <v>92818266</v>
      </c>
      <c r="AB156">
        <f t="shared" si="203"/>
        <v>493.24</v>
      </c>
      <c r="AC156">
        <f t="shared" si="204"/>
        <v>36.67</v>
      </c>
      <c r="AD156">
        <f t="shared" si="205"/>
        <v>189.93</v>
      </c>
      <c r="AE156">
        <f t="shared" si="229"/>
        <v>21.86</v>
      </c>
      <c r="AF156">
        <f>ROUND(((EV156*ROUND(1.27,7))),2)</f>
        <v>266.64</v>
      </c>
      <c r="AG156">
        <f t="shared" si="207"/>
        <v>0</v>
      </c>
      <c r="AH156">
        <f>((EW156*ROUND(1.27,7)))</f>
        <v>30.861000000000001</v>
      </c>
      <c r="AI156">
        <f t="shared" si="230"/>
        <v>1.94</v>
      </c>
      <c r="AJ156">
        <f t="shared" si="209"/>
        <v>0</v>
      </c>
      <c r="AK156">
        <v>436.55</v>
      </c>
      <c r="AL156">
        <v>36.67</v>
      </c>
      <c r="AM156">
        <v>189.93</v>
      </c>
      <c r="AN156">
        <v>21.86</v>
      </c>
      <c r="AO156">
        <v>209.95</v>
      </c>
      <c r="AP156">
        <v>0</v>
      </c>
      <c r="AQ156">
        <v>24.3</v>
      </c>
      <c r="AR156">
        <v>1.94</v>
      </c>
      <c r="AS156">
        <v>0</v>
      </c>
      <c r="AT156">
        <v>109</v>
      </c>
      <c r="AU156">
        <v>57</v>
      </c>
      <c r="AV156">
        <v>1</v>
      </c>
      <c r="AW156">
        <v>1</v>
      </c>
      <c r="AZ156">
        <v>1</v>
      </c>
      <c r="BA156">
        <v>44.85</v>
      </c>
      <c r="BB156">
        <v>15.72</v>
      </c>
      <c r="BC156">
        <v>9.92</v>
      </c>
      <c r="BD156" t="s">
        <v>6</v>
      </c>
      <c r="BE156" t="s">
        <v>6</v>
      </c>
      <c r="BF156" t="s">
        <v>6</v>
      </c>
      <c r="BG156" t="s">
        <v>6</v>
      </c>
      <c r="BH156">
        <v>0</v>
      </c>
      <c r="BI156">
        <v>1</v>
      </c>
      <c r="BJ156" t="s">
        <v>74</v>
      </c>
      <c r="BM156">
        <v>12001</v>
      </c>
      <c r="BN156">
        <v>0</v>
      </c>
      <c r="BO156" t="s">
        <v>6</v>
      </c>
      <c r="BP156">
        <v>0</v>
      </c>
      <c r="BQ156">
        <v>2</v>
      </c>
      <c r="BR156">
        <v>0</v>
      </c>
      <c r="BS156">
        <v>44.85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6</v>
      </c>
      <c r="BZ156">
        <v>109</v>
      </c>
      <c r="CA156">
        <v>57</v>
      </c>
      <c r="CB156" t="s">
        <v>6</v>
      </c>
      <c r="CE156">
        <v>0</v>
      </c>
      <c r="CF156">
        <v>0</v>
      </c>
      <c r="CG156">
        <v>0</v>
      </c>
      <c r="CM156">
        <v>0</v>
      </c>
      <c r="CN156" t="s">
        <v>6</v>
      </c>
      <c r="CO156">
        <v>0</v>
      </c>
      <c r="CP156">
        <f t="shared" si="210"/>
        <v>3765</v>
      </c>
      <c r="CQ156">
        <f t="shared" si="211"/>
        <v>363.76640000000003</v>
      </c>
      <c r="CR156">
        <f t="shared" si="212"/>
        <v>2985.6996000000004</v>
      </c>
      <c r="CS156">
        <f t="shared" si="213"/>
        <v>980.42100000000005</v>
      </c>
      <c r="CT156">
        <f t="shared" si="214"/>
        <v>11958.804</v>
      </c>
      <c r="CU156">
        <f t="shared" si="215"/>
        <v>0</v>
      </c>
      <c r="CV156">
        <f t="shared" si="216"/>
        <v>30.861000000000001</v>
      </c>
      <c r="CW156">
        <f t="shared" si="217"/>
        <v>1.94</v>
      </c>
      <c r="CX156">
        <f t="shared" si="218"/>
        <v>0</v>
      </c>
      <c r="CY156">
        <f t="shared" si="219"/>
        <v>3469.47</v>
      </c>
      <c r="CZ156">
        <f t="shared" si="220"/>
        <v>1814.31</v>
      </c>
      <c r="DC156" t="s">
        <v>6</v>
      </c>
      <c r="DD156" t="s">
        <v>6</v>
      </c>
      <c r="DE156" t="s">
        <v>6</v>
      </c>
      <c r="DF156" t="s">
        <v>6</v>
      </c>
      <c r="DG156" t="s">
        <v>325</v>
      </c>
      <c r="DH156" t="s">
        <v>6</v>
      </c>
      <c r="DI156" t="s">
        <v>325</v>
      </c>
      <c r="DJ156" t="s">
        <v>6</v>
      </c>
      <c r="DK156" t="s">
        <v>6</v>
      </c>
      <c r="DL156" t="s">
        <v>6</v>
      </c>
      <c r="DM156" t="s">
        <v>6</v>
      </c>
      <c r="DN156">
        <v>0</v>
      </c>
      <c r="DO156">
        <v>0</v>
      </c>
      <c r="DP156">
        <v>1</v>
      </c>
      <c r="DQ156">
        <v>1</v>
      </c>
      <c r="DU156">
        <v>1005</v>
      </c>
      <c r="DV156" t="s">
        <v>24</v>
      </c>
      <c r="DW156" t="s">
        <v>24</v>
      </c>
      <c r="DX156">
        <v>100</v>
      </c>
      <c r="DZ156" t="s">
        <v>6</v>
      </c>
      <c r="EA156" t="s">
        <v>6</v>
      </c>
      <c r="EB156" t="s">
        <v>6</v>
      </c>
      <c r="EC156" t="s">
        <v>6</v>
      </c>
      <c r="EE156">
        <v>66696407</v>
      </c>
      <c r="EF156">
        <v>2</v>
      </c>
      <c r="EG156" t="s">
        <v>26</v>
      </c>
      <c r="EH156">
        <v>12</v>
      </c>
      <c r="EI156" t="s">
        <v>45</v>
      </c>
      <c r="EJ156">
        <v>1</v>
      </c>
      <c r="EK156">
        <v>12001</v>
      </c>
      <c r="EL156" t="s">
        <v>45</v>
      </c>
      <c r="EM156" t="s">
        <v>46</v>
      </c>
      <c r="EO156" t="s">
        <v>6</v>
      </c>
      <c r="EQ156">
        <v>0</v>
      </c>
      <c r="ER156">
        <v>436.55</v>
      </c>
      <c r="ES156">
        <v>36.67</v>
      </c>
      <c r="ET156">
        <v>189.93</v>
      </c>
      <c r="EU156">
        <v>21.86</v>
      </c>
      <c r="EV156">
        <v>209.95</v>
      </c>
      <c r="EW156">
        <v>24.3</v>
      </c>
      <c r="EX156">
        <v>1.94</v>
      </c>
      <c r="EY156">
        <v>0</v>
      </c>
      <c r="FQ156">
        <v>0</v>
      </c>
      <c r="FR156">
        <v>0</v>
      </c>
      <c r="FS156">
        <v>0</v>
      </c>
      <c r="FX156">
        <v>109</v>
      </c>
      <c r="FY156">
        <v>57</v>
      </c>
      <c r="GA156" t="s">
        <v>6</v>
      </c>
      <c r="GD156">
        <v>1</v>
      </c>
      <c r="GF156">
        <v>118794489</v>
      </c>
      <c r="GG156">
        <v>2</v>
      </c>
      <c r="GH156">
        <v>1</v>
      </c>
      <c r="GI156">
        <v>4</v>
      </c>
      <c r="GJ156">
        <v>0</v>
      </c>
      <c r="GK156">
        <v>0</v>
      </c>
      <c r="GL156">
        <f t="shared" si="221"/>
        <v>0</v>
      </c>
      <c r="GM156">
        <f t="shared" si="222"/>
        <v>9048</v>
      </c>
      <c r="GN156">
        <f t="shared" si="223"/>
        <v>9048</v>
      </c>
      <c r="GO156">
        <f t="shared" si="224"/>
        <v>0</v>
      </c>
      <c r="GP156">
        <f t="shared" si="225"/>
        <v>0</v>
      </c>
      <c r="GR156">
        <v>0</v>
      </c>
      <c r="GS156">
        <v>3</v>
      </c>
      <c r="GT156">
        <v>0</v>
      </c>
      <c r="GU156" t="s">
        <v>6</v>
      </c>
      <c r="GV156">
        <f t="shared" si="226"/>
        <v>0</v>
      </c>
      <c r="GW156">
        <v>1</v>
      </c>
      <c r="GX156">
        <f t="shared" si="227"/>
        <v>0</v>
      </c>
      <c r="HA156">
        <v>0</v>
      </c>
      <c r="HB156">
        <v>0</v>
      </c>
      <c r="HC156">
        <f t="shared" si="228"/>
        <v>0</v>
      </c>
      <c r="HE156" t="s">
        <v>6</v>
      </c>
      <c r="HF156" t="s">
        <v>6</v>
      </c>
      <c r="HM156" t="s">
        <v>6</v>
      </c>
      <c r="HN156" t="s">
        <v>47</v>
      </c>
      <c r="HO156" t="s">
        <v>48</v>
      </c>
      <c r="HP156" t="s">
        <v>45</v>
      </c>
      <c r="HQ156" t="s">
        <v>45</v>
      </c>
      <c r="HS156">
        <v>0</v>
      </c>
      <c r="IK156">
        <v>0</v>
      </c>
    </row>
    <row r="157" spans="1:245" x14ac:dyDescent="0.2">
      <c r="A157">
        <v>18</v>
      </c>
      <c r="B157">
        <v>1</v>
      </c>
      <c r="C157">
        <v>251</v>
      </c>
      <c r="E157" t="s">
        <v>333</v>
      </c>
      <c r="F157" t="s">
        <v>76</v>
      </c>
      <c r="G157" t="s">
        <v>77</v>
      </c>
      <c r="H157" t="str">
        <f>'1.Ведомость'!C128</f>
        <v>м3</v>
      </c>
      <c r="I157">
        <f>I156*J157</f>
        <v>0.37637999999999999</v>
      </c>
      <c r="J157">
        <v>1.53</v>
      </c>
      <c r="K157">
        <v>1.53</v>
      </c>
      <c r="O157">
        <f t="shared" si="192"/>
        <v>2014</v>
      </c>
      <c r="P157">
        <f t="shared" si="193"/>
        <v>2014</v>
      </c>
      <c r="Q157">
        <f t="shared" si="194"/>
        <v>0</v>
      </c>
      <c r="R157">
        <f t="shared" si="195"/>
        <v>0</v>
      </c>
      <c r="S157">
        <f t="shared" si="196"/>
        <v>0</v>
      </c>
      <c r="T157">
        <f t="shared" si="197"/>
        <v>0</v>
      </c>
      <c r="U157">
        <f t="shared" si="198"/>
        <v>0</v>
      </c>
      <c r="V157">
        <f t="shared" si="199"/>
        <v>0</v>
      </c>
      <c r="W157">
        <f t="shared" si="200"/>
        <v>0</v>
      </c>
      <c r="X157">
        <f t="shared" si="201"/>
        <v>0</v>
      </c>
      <c r="Y157">
        <f t="shared" si="202"/>
        <v>0</v>
      </c>
      <c r="AA157">
        <v>92818266</v>
      </c>
      <c r="AB157">
        <f t="shared" si="203"/>
        <v>5350.82</v>
      </c>
      <c r="AC157">
        <f t="shared" si="204"/>
        <v>5350.82</v>
      </c>
      <c r="AD157">
        <f t="shared" si="205"/>
        <v>0</v>
      </c>
      <c r="AE157">
        <f t="shared" si="229"/>
        <v>0</v>
      </c>
      <c r="AF157">
        <f>ROUND((EV157),2)</f>
        <v>0</v>
      </c>
      <c r="AG157">
        <f t="shared" si="207"/>
        <v>0</v>
      </c>
      <c r="AH157">
        <f>(EW157)</f>
        <v>0</v>
      </c>
      <c r="AI157">
        <f t="shared" si="230"/>
        <v>0</v>
      </c>
      <c r="AJ157">
        <f t="shared" si="209"/>
        <v>0</v>
      </c>
      <c r="AK157">
        <v>5350.82</v>
      </c>
      <c r="AL157">
        <v>5350.82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109</v>
      </c>
      <c r="AU157">
        <v>57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9.92</v>
      </c>
      <c r="BD157" t="s">
        <v>6</v>
      </c>
      <c r="BE157" t="s">
        <v>6</v>
      </c>
      <c r="BF157" t="s">
        <v>6</v>
      </c>
      <c r="BG157" t="s">
        <v>6</v>
      </c>
      <c r="BH157">
        <v>3</v>
      </c>
      <c r="BI157">
        <v>1</v>
      </c>
      <c r="BJ157" t="s">
        <v>6</v>
      </c>
      <c r="BM157">
        <v>12001</v>
      </c>
      <c r="BN157">
        <v>0</v>
      </c>
      <c r="BO157" t="s">
        <v>6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6</v>
      </c>
      <c r="BZ157">
        <v>109</v>
      </c>
      <c r="CA157">
        <v>57</v>
      </c>
      <c r="CB157" t="s">
        <v>6</v>
      </c>
      <c r="CE157">
        <v>0</v>
      </c>
      <c r="CF157">
        <v>0</v>
      </c>
      <c r="CG157">
        <v>0</v>
      </c>
      <c r="CM157">
        <v>0</v>
      </c>
      <c r="CN157" t="s">
        <v>6</v>
      </c>
      <c r="CO157">
        <v>0</v>
      </c>
      <c r="CP157">
        <f t="shared" si="210"/>
        <v>2014</v>
      </c>
      <c r="CQ157">
        <f>AC157</f>
        <v>5350.82</v>
      </c>
      <c r="CR157">
        <f>AD157</f>
        <v>0</v>
      </c>
      <c r="CS157">
        <f t="shared" si="213"/>
        <v>0</v>
      </c>
      <c r="CT157">
        <f t="shared" si="214"/>
        <v>0</v>
      </c>
      <c r="CU157">
        <f t="shared" si="215"/>
        <v>0</v>
      </c>
      <c r="CV157">
        <f t="shared" si="216"/>
        <v>0</v>
      </c>
      <c r="CW157">
        <f t="shared" si="217"/>
        <v>0</v>
      </c>
      <c r="CX157">
        <f t="shared" si="218"/>
        <v>0</v>
      </c>
      <c r="CY157">
        <f t="shared" si="219"/>
        <v>0</v>
      </c>
      <c r="CZ157">
        <f t="shared" si="220"/>
        <v>0</v>
      </c>
      <c r="DC157" t="s">
        <v>6</v>
      </c>
      <c r="DD157" t="s">
        <v>6</v>
      </c>
      <c r="DE157" t="s">
        <v>6</v>
      </c>
      <c r="DF157" t="s">
        <v>6</v>
      </c>
      <c r="DG157" t="s">
        <v>6</v>
      </c>
      <c r="DH157" t="s">
        <v>6</v>
      </c>
      <c r="DI157" t="s">
        <v>6</v>
      </c>
      <c r="DJ157" t="s">
        <v>6</v>
      </c>
      <c r="DK157" t="s">
        <v>6</v>
      </c>
      <c r="DL157" t="s">
        <v>6</v>
      </c>
      <c r="DM157" t="s">
        <v>6</v>
      </c>
      <c r="DN157">
        <v>0</v>
      </c>
      <c r="DO157">
        <v>0</v>
      </c>
      <c r="DP157">
        <v>1</v>
      </c>
      <c r="DQ157">
        <v>1</v>
      </c>
      <c r="DU157">
        <v>1007</v>
      </c>
      <c r="DV157" t="s">
        <v>52</v>
      </c>
      <c r="DW157" t="s">
        <v>52</v>
      </c>
      <c r="DX157">
        <v>1</v>
      </c>
      <c r="DZ157" t="s">
        <v>6</v>
      </c>
      <c r="EA157" t="s">
        <v>6</v>
      </c>
      <c r="EB157" t="s">
        <v>6</v>
      </c>
      <c r="EC157" t="s">
        <v>6</v>
      </c>
      <c r="EE157">
        <v>66696407</v>
      </c>
      <c r="EF157">
        <v>2</v>
      </c>
      <c r="EG157" t="s">
        <v>26</v>
      </c>
      <c r="EH157">
        <v>12</v>
      </c>
      <c r="EI157" t="s">
        <v>45</v>
      </c>
      <c r="EJ157">
        <v>1</v>
      </c>
      <c r="EK157">
        <v>12001</v>
      </c>
      <c r="EL157" t="s">
        <v>45</v>
      </c>
      <c r="EM157" t="s">
        <v>46</v>
      </c>
      <c r="EO157" t="s">
        <v>6</v>
      </c>
      <c r="EQ157">
        <v>0</v>
      </c>
      <c r="ER157">
        <v>5350.82</v>
      </c>
      <c r="ES157">
        <v>5350.82</v>
      </c>
      <c r="ET157">
        <v>0</v>
      </c>
      <c r="EU157">
        <v>0</v>
      </c>
      <c r="EV157">
        <v>0</v>
      </c>
      <c r="EW157">
        <v>0</v>
      </c>
      <c r="EX157">
        <v>0</v>
      </c>
      <c r="EZ157">
        <v>5</v>
      </c>
      <c r="FC157">
        <v>0</v>
      </c>
      <c r="FD157">
        <v>18</v>
      </c>
      <c r="FF157">
        <v>5245.9</v>
      </c>
      <c r="FQ157">
        <v>0</v>
      </c>
      <c r="FR157">
        <v>0</v>
      </c>
      <c r="FS157">
        <v>0</v>
      </c>
      <c r="FX157">
        <v>109</v>
      </c>
      <c r="FY157">
        <v>57</v>
      </c>
      <c r="GA157" t="s">
        <v>78</v>
      </c>
      <c r="GD157">
        <v>1</v>
      </c>
      <c r="GF157">
        <v>-1339846352</v>
      </c>
      <c r="GG157">
        <v>2</v>
      </c>
      <c r="GH157">
        <v>3</v>
      </c>
      <c r="GI157">
        <v>4</v>
      </c>
      <c r="GJ157">
        <v>0</v>
      </c>
      <c r="GK157">
        <v>0</v>
      </c>
      <c r="GL157">
        <f t="shared" si="221"/>
        <v>0</v>
      </c>
      <c r="GM157">
        <f t="shared" si="222"/>
        <v>2014</v>
      </c>
      <c r="GN157">
        <f t="shared" si="223"/>
        <v>2014</v>
      </c>
      <c r="GO157">
        <f t="shared" si="224"/>
        <v>0</v>
      </c>
      <c r="GP157">
        <f t="shared" si="225"/>
        <v>0</v>
      </c>
      <c r="GR157">
        <v>1</v>
      </c>
      <c r="GS157">
        <v>1</v>
      </c>
      <c r="GT157">
        <v>0</v>
      </c>
      <c r="GU157" t="s">
        <v>6</v>
      </c>
      <c r="GV157">
        <f t="shared" si="226"/>
        <v>0</v>
      </c>
      <c r="GW157">
        <v>1</v>
      </c>
      <c r="GX157">
        <f t="shared" si="227"/>
        <v>0</v>
      </c>
      <c r="HA157">
        <v>0</v>
      </c>
      <c r="HB157">
        <v>0</v>
      </c>
      <c r="HC157">
        <f t="shared" si="228"/>
        <v>0</v>
      </c>
      <c r="HE157" t="s">
        <v>79</v>
      </c>
      <c r="HF157" t="s">
        <v>40</v>
      </c>
      <c r="HG157">
        <f>ROUND(AC157*I157,0)</f>
        <v>2014</v>
      </c>
      <c r="HM157" t="s">
        <v>6</v>
      </c>
      <c r="HN157" t="s">
        <v>47</v>
      </c>
      <c r="HO157" t="s">
        <v>48</v>
      </c>
      <c r="HP157" t="s">
        <v>45</v>
      </c>
      <c r="HQ157" t="s">
        <v>45</v>
      </c>
      <c r="HS157">
        <v>0</v>
      </c>
      <c r="IK157">
        <v>0</v>
      </c>
    </row>
    <row r="158" spans="1:245" x14ac:dyDescent="0.2">
      <c r="A158">
        <v>18</v>
      </c>
      <c r="B158">
        <v>1</v>
      </c>
      <c r="C158">
        <v>250</v>
      </c>
      <c r="E158" t="s">
        <v>334</v>
      </c>
      <c r="F158" t="s">
        <v>81</v>
      </c>
      <c r="G158" t="s">
        <v>82</v>
      </c>
      <c r="H158" t="str">
        <f>'1.Ведомость'!C129</f>
        <v>м2</v>
      </c>
      <c r="I158">
        <f>I156*J158</f>
        <v>-1.0824</v>
      </c>
      <c r="J158">
        <v>-4.4000000000000004</v>
      </c>
      <c r="K158">
        <v>-4.4000000000000004</v>
      </c>
      <c r="O158">
        <f t="shared" si="192"/>
        <v>-67</v>
      </c>
      <c r="P158">
        <f t="shared" si="193"/>
        <v>-67</v>
      </c>
      <c r="Q158">
        <f t="shared" si="194"/>
        <v>0</v>
      </c>
      <c r="R158">
        <f t="shared" si="195"/>
        <v>0</v>
      </c>
      <c r="S158">
        <f t="shared" si="196"/>
        <v>0</v>
      </c>
      <c r="T158">
        <f t="shared" si="197"/>
        <v>0</v>
      </c>
      <c r="U158">
        <f t="shared" si="198"/>
        <v>0</v>
      </c>
      <c r="V158">
        <f t="shared" si="199"/>
        <v>0</v>
      </c>
      <c r="W158">
        <f t="shared" si="200"/>
        <v>0</v>
      </c>
      <c r="X158">
        <f t="shared" si="201"/>
        <v>0</v>
      </c>
      <c r="Y158">
        <f t="shared" si="202"/>
        <v>0</v>
      </c>
      <c r="AA158">
        <v>92818266</v>
      </c>
      <c r="AB158">
        <f t="shared" si="203"/>
        <v>6.2</v>
      </c>
      <c r="AC158">
        <f t="shared" si="204"/>
        <v>6.2</v>
      </c>
      <c r="AD158">
        <f t="shared" si="205"/>
        <v>0</v>
      </c>
      <c r="AE158">
        <f t="shared" si="229"/>
        <v>0</v>
      </c>
      <c r="AF158">
        <f>ROUND((EV158),2)</f>
        <v>0</v>
      </c>
      <c r="AG158">
        <f t="shared" si="207"/>
        <v>0</v>
      </c>
      <c r="AH158">
        <f>(EW158)</f>
        <v>0</v>
      </c>
      <c r="AI158">
        <f t="shared" si="230"/>
        <v>0</v>
      </c>
      <c r="AJ158">
        <f t="shared" si="209"/>
        <v>0</v>
      </c>
      <c r="AK158">
        <v>6.2</v>
      </c>
      <c r="AL158">
        <v>6.2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109</v>
      </c>
      <c r="AU158">
        <v>57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9.92</v>
      </c>
      <c r="BD158" t="s">
        <v>6</v>
      </c>
      <c r="BE158" t="s">
        <v>6</v>
      </c>
      <c r="BF158" t="s">
        <v>6</v>
      </c>
      <c r="BG158" t="s">
        <v>6</v>
      </c>
      <c r="BH158">
        <v>3</v>
      </c>
      <c r="BI158">
        <v>1</v>
      </c>
      <c r="BJ158" t="s">
        <v>83</v>
      </c>
      <c r="BM158">
        <v>12001</v>
      </c>
      <c r="BN158">
        <v>0</v>
      </c>
      <c r="BO158" t="s">
        <v>6</v>
      </c>
      <c r="BP158">
        <v>0</v>
      </c>
      <c r="BQ158">
        <v>2</v>
      </c>
      <c r="BR158">
        <v>1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6</v>
      </c>
      <c r="BZ158">
        <v>109</v>
      </c>
      <c r="CA158">
        <v>57</v>
      </c>
      <c r="CB158" t="s">
        <v>6</v>
      </c>
      <c r="CE158">
        <v>0</v>
      </c>
      <c r="CF158">
        <v>0</v>
      </c>
      <c r="CG158">
        <v>0</v>
      </c>
      <c r="CM158">
        <v>0</v>
      </c>
      <c r="CN158" t="s">
        <v>6</v>
      </c>
      <c r="CO158">
        <v>0</v>
      </c>
      <c r="CP158">
        <f t="shared" si="210"/>
        <v>-67</v>
      </c>
      <c r="CQ158">
        <f>AC158*BC158</f>
        <v>61.503999999999998</v>
      </c>
      <c r="CR158">
        <f>AD158*BB158</f>
        <v>0</v>
      </c>
      <c r="CS158">
        <f t="shared" si="213"/>
        <v>0</v>
      </c>
      <c r="CT158">
        <f t="shared" si="214"/>
        <v>0</v>
      </c>
      <c r="CU158">
        <f t="shared" si="215"/>
        <v>0</v>
      </c>
      <c r="CV158">
        <f t="shared" si="216"/>
        <v>0</v>
      </c>
      <c r="CW158">
        <f t="shared" si="217"/>
        <v>0</v>
      </c>
      <c r="CX158">
        <f t="shared" si="218"/>
        <v>0</v>
      </c>
      <c r="CY158">
        <f t="shared" si="219"/>
        <v>0</v>
      </c>
      <c r="CZ158">
        <f t="shared" si="220"/>
        <v>0</v>
      </c>
      <c r="DC158" t="s">
        <v>6</v>
      </c>
      <c r="DD158" t="s">
        <v>6</v>
      </c>
      <c r="DE158" t="s">
        <v>6</v>
      </c>
      <c r="DF158" t="s">
        <v>6</v>
      </c>
      <c r="DG158" t="s">
        <v>6</v>
      </c>
      <c r="DH158" t="s">
        <v>6</v>
      </c>
      <c r="DI158" t="s">
        <v>6</v>
      </c>
      <c r="DJ158" t="s">
        <v>6</v>
      </c>
      <c r="DK158" t="s">
        <v>6</v>
      </c>
      <c r="DL158" t="s">
        <v>6</v>
      </c>
      <c r="DM158" t="s">
        <v>6</v>
      </c>
      <c r="DN158">
        <v>0</v>
      </c>
      <c r="DO158">
        <v>0</v>
      </c>
      <c r="DP158">
        <v>1</v>
      </c>
      <c r="DQ158">
        <v>1</v>
      </c>
      <c r="DU158">
        <v>1005</v>
      </c>
      <c r="DV158" t="s">
        <v>34</v>
      </c>
      <c r="DW158" t="s">
        <v>34</v>
      </c>
      <c r="DX158">
        <v>1</v>
      </c>
      <c r="DZ158" t="s">
        <v>6</v>
      </c>
      <c r="EA158" t="s">
        <v>6</v>
      </c>
      <c r="EB158" t="s">
        <v>6</v>
      </c>
      <c r="EC158" t="s">
        <v>6</v>
      </c>
      <c r="EE158">
        <v>66696407</v>
      </c>
      <c r="EF158">
        <v>2</v>
      </c>
      <c r="EG158" t="s">
        <v>26</v>
      </c>
      <c r="EH158">
        <v>12</v>
      </c>
      <c r="EI158" t="s">
        <v>45</v>
      </c>
      <c r="EJ158">
        <v>1</v>
      </c>
      <c r="EK158">
        <v>12001</v>
      </c>
      <c r="EL158" t="s">
        <v>45</v>
      </c>
      <c r="EM158" t="s">
        <v>46</v>
      </c>
      <c r="EO158" t="s">
        <v>6</v>
      </c>
      <c r="EQ158">
        <v>0</v>
      </c>
      <c r="ER158">
        <v>6.2</v>
      </c>
      <c r="ES158">
        <v>6.2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109</v>
      </c>
      <c r="FY158">
        <v>57</v>
      </c>
      <c r="GA158" t="s">
        <v>6</v>
      </c>
      <c r="GD158">
        <v>1</v>
      </c>
      <c r="GF158">
        <v>1282098800</v>
      </c>
      <c r="GG158">
        <v>2</v>
      </c>
      <c r="GH158">
        <v>1</v>
      </c>
      <c r="GI158">
        <v>4</v>
      </c>
      <c r="GJ158">
        <v>0</v>
      </c>
      <c r="GK158">
        <v>0</v>
      </c>
      <c r="GL158">
        <f t="shared" si="221"/>
        <v>0</v>
      </c>
      <c r="GM158">
        <f t="shared" si="222"/>
        <v>-67</v>
      </c>
      <c r="GN158">
        <f t="shared" si="223"/>
        <v>-67</v>
      </c>
      <c r="GO158">
        <f t="shared" si="224"/>
        <v>0</v>
      </c>
      <c r="GP158">
        <f t="shared" si="225"/>
        <v>0</v>
      </c>
      <c r="GR158">
        <v>0</v>
      </c>
      <c r="GS158">
        <v>3</v>
      </c>
      <c r="GT158">
        <v>0</v>
      </c>
      <c r="GU158" t="s">
        <v>6</v>
      </c>
      <c r="GV158">
        <f t="shared" si="226"/>
        <v>0</v>
      </c>
      <c r="GW158">
        <v>1</v>
      </c>
      <c r="GX158">
        <f t="shared" si="227"/>
        <v>0</v>
      </c>
      <c r="HA158">
        <v>0</v>
      </c>
      <c r="HB158">
        <v>0</v>
      </c>
      <c r="HC158">
        <f t="shared" si="228"/>
        <v>0</v>
      </c>
      <c r="HE158" t="s">
        <v>6</v>
      </c>
      <c r="HF158" t="s">
        <v>6</v>
      </c>
      <c r="HM158" t="s">
        <v>6</v>
      </c>
      <c r="HN158" t="s">
        <v>47</v>
      </c>
      <c r="HO158" t="s">
        <v>48</v>
      </c>
      <c r="HP158" t="s">
        <v>45</v>
      </c>
      <c r="HQ158" t="s">
        <v>45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C159">
        <f>ROW(SmtRes!A256)</f>
        <v>256</v>
      </c>
      <c r="D159">
        <f>ROW(EtalonRes!A246)</f>
        <v>246</v>
      </c>
      <c r="E159" t="s">
        <v>335</v>
      </c>
      <c r="F159" t="s">
        <v>85</v>
      </c>
      <c r="G159" t="s">
        <v>86</v>
      </c>
      <c r="H159" t="s">
        <v>24</v>
      </c>
      <c r="I159">
        <v>0.246</v>
      </c>
      <c r="J159">
        <v>0</v>
      </c>
      <c r="K159">
        <v>0.246</v>
      </c>
      <c r="O159">
        <f t="shared" si="192"/>
        <v>4597</v>
      </c>
      <c r="P159">
        <f t="shared" si="193"/>
        <v>0</v>
      </c>
      <c r="Q159">
        <f t="shared" si="194"/>
        <v>360</v>
      </c>
      <c r="R159">
        <f t="shared" si="195"/>
        <v>131</v>
      </c>
      <c r="S159">
        <f t="shared" si="196"/>
        <v>4237</v>
      </c>
      <c r="T159">
        <f t="shared" si="197"/>
        <v>0</v>
      </c>
      <c r="U159">
        <f t="shared" si="198"/>
        <v>10.934699999999999</v>
      </c>
      <c r="V159">
        <f t="shared" si="199"/>
        <v>0.25829999999999997</v>
      </c>
      <c r="W159">
        <f t="shared" si="200"/>
        <v>0</v>
      </c>
      <c r="X159">
        <f t="shared" si="201"/>
        <v>4761</v>
      </c>
      <c r="Y159">
        <f t="shared" si="202"/>
        <v>2490</v>
      </c>
      <c r="AA159">
        <v>92818266</v>
      </c>
      <c r="AB159">
        <f t="shared" si="203"/>
        <v>477.15</v>
      </c>
      <c r="AC159">
        <f>ROUND(((ES159*ROUND(35,7))),2)</f>
        <v>0</v>
      </c>
      <c r="AD159">
        <f>ROUND(((((ET159*ROUND(35,7)))-((EU159*ROUND(35,7))))+AE159),2)</f>
        <v>93.1</v>
      </c>
      <c r="AE159">
        <f>ROUND(((EU159*ROUND(35,7))),2)</f>
        <v>11.9</v>
      </c>
      <c r="AF159">
        <f>ROUND(((EV159*ROUND((35*1.27),7))),2)</f>
        <v>384.05</v>
      </c>
      <c r="AG159">
        <f t="shared" si="207"/>
        <v>0</v>
      </c>
      <c r="AH159">
        <f>((EW159*ROUND((35*1.27),7)))</f>
        <v>44.45</v>
      </c>
      <c r="AI159">
        <f>((EX159*ROUND(35,7)))</f>
        <v>1.05</v>
      </c>
      <c r="AJ159">
        <f t="shared" si="209"/>
        <v>0</v>
      </c>
      <c r="AK159">
        <v>11.3</v>
      </c>
      <c r="AL159">
        <v>0</v>
      </c>
      <c r="AM159">
        <v>2.66</v>
      </c>
      <c r="AN159">
        <v>0.34</v>
      </c>
      <c r="AO159">
        <v>8.64</v>
      </c>
      <c r="AP159">
        <v>0</v>
      </c>
      <c r="AQ159">
        <v>1</v>
      </c>
      <c r="AR159">
        <v>0.03</v>
      </c>
      <c r="AS159">
        <v>0</v>
      </c>
      <c r="AT159">
        <v>109</v>
      </c>
      <c r="AU159">
        <v>57</v>
      </c>
      <c r="AV159">
        <v>1</v>
      </c>
      <c r="AW159">
        <v>1</v>
      </c>
      <c r="AZ159">
        <v>1</v>
      </c>
      <c r="BA159">
        <v>44.85</v>
      </c>
      <c r="BB159">
        <v>15.72</v>
      </c>
      <c r="BC159">
        <v>9.92</v>
      </c>
      <c r="BD159" t="s">
        <v>6</v>
      </c>
      <c r="BE159" t="s">
        <v>6</v>
      </c>
      <c r="BF159" t="s">
        <v>6</v>
      </c>
      <c r="BG159" t="s">
        <v>6</v>
      </c>
      <c r="BH159">
        <v>0</v>
      </c>
      <c r="BI159">
        <v>1</v>
      </c>
      <c r="BJ159" t="s">
        <v>87</v>
      </c>
      <c r="BM159">
        <v>12001</v>
      </c>
      <c r="BN159">
        <v>0</v>
      </c>
      <c r="BO159" t="s">
        <v>6</v>
      </c>
      <c r="BP159">
        <v>0</v>
      </c>
      <c r="BQ159">
        <v>2</v>
      </c>
      <c r="BR159">
        <v>0</v>
      </c>
      <c r="BS159">
        <v>44.85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6</v>
      </c>
      <c r="BZ159">
        <v>109</v>
      </c>
      <c r="CA159">
        <v>57</v>
      </c>
      <c r="CB159" t="s">
        <v>6</v>
      </c>
      <c r="CE159">
        <v>0</v>
      </c>
      <c r="CF159">
        <v>0</v>
      </c>
      <c r="CG159">
        <v>0</v>
      </c>
      <c r="CM159">
        <v>0</v>
      </c>
      <c r="CN159" t="s">
        <v>6</v>
      </c>
      <c r="CO159">
        <v>0</v>
      </c>
      <c r="CP159">
        <f t="shared" si="210"/>
        <v>4597</v>
      </c>
      <c r="CQ159">
        <f>AC159*BC159</f>
        <v>0</v>
      </c>
      <c r="CR159">
        <f>AD159*BB159</f>
        <v>1463.5319999999999</v>
      </c>
      <c r="CS159">
        <f t="shared" si="213"/>
        <v>533.71500000000003</v>
      </c>
      <c r="CT159">
        <f t="shared" si="214"/>
        <v>17224.642500000002</v>
      </c>
      <c r="CU159">
        <f t="shared" si="215"/>
        <v>0</v>
      </c>
      <c r="CV159">
        <f t="shared" si="216"/>
        <v>44.45</v>
      </c>
      <c r="CW159">
        <f t="shared" si="217"/>
        <v>1.05</v>
      </c>
      <c r="CX159">
        <f t="shared" si="218"/>
        <v>0</v>
      </c>
      <c r="CY159">
        <f t="shared" si="219"/>
        <v>4761.12</v>
      </c>
      <c r="CZ159">
        <f t="shared" si="220"/>
        <v>2489.7600000000002</v>
      </c>
      <c r="DC159" t="s">
        <v>6</v>
      </c>
      <c r="DD159" t="s">
        <v>88</v>
      </c>
      <c r="DE159" t="s">
        <v>88</v>
      </c>
      <c r="DF159" t="s">
        <v>88</v>
      </c>
      <c r="DG159" t="s">
        <v>336</v>
      </c>
      <c r="DH159" t="s">
        <v>6</v>
      </c>
      <c r="DI159" t="s">
        <v>336</v>
      </c>
      <c r="DJ159" t="s">
        <v>88</v>
      </c>
      <c r="DK159" t="s">
        <v>6</v>
      </c>
      <c r="DL159" t="s">
        <v>6</v>
      </c>
      <c r="DM159" t="s">
        <v>6</v>
      </c>
      <c r="DN159">
        <v>0</v>
      </c>
      <c r="DO159">
        <v>0</v>
      </c>
      <c r="DP159">
        <v>1</v>
      </c>
      <c r="DQ159">
        <v>1</v>
      </c>
      <c r="DU159">
        <v>1005</v>
      </c>
      <c r="DV159" t="s">
        <v>24</v>
      </c>
      <c r="DW159" t="s">
        <v>24</v>
      </c>
      <c r="DX159">
        <v>100</v>
      </c>
      <c r="DZ159" t="s">
        <v>6</v>
      </c>
      <c r="EA159" t="s">
        <v>6</v>
      </c>
      <c r="EB159" t="s">
        <v>6</v>
      </c>
      <c r="EC159" t="s">
        <v>6</v>
      </c>
      <c r="EE159">
        <v>66696407</v>
      </c>
      <c r="EF159">
        <v>2</v>
      </c>
      <c r="EG159" t="s">
        <v>26</v>
      </c>
      <c r="EH159">
        <v>12</v>
      </c>
      <c r="EI159" t="s">
        <v>45</v>
      </c>
      <c r="EJ159">
        <v>1</v>
      </c>
      <c r="EK159">
        <v>12001</v>
      </c>
      <c r="EL159" t="s">
        <v>45</v>
      </c>
      <c r="EM159" t="s">
        <v>46</v>
      </c>
      <c r="EO159" t="s">
        <v>6</v>
      </c>
      <c r="EQ159">
        <v>0</v>
      </c>
      <c r="ER159">
        <v>11.3</v>
      </c>
      <c r="ES159">
        <v>0</v>
      </c>
      <c r="ET159">
        <v>2.66</v>
      </c>
      <c r="EU159">
        <v>0.34</v>
      </c>
      <c r="EV159">
        <v>8.64</v>
      </c>
      <c r="EW159">
        <v>1</v>
      </c>
      <c r="EX159">
        <v>0.03</v>
      </c>
      <c r="EY159">
        <v>0</v>
      </c>
      <c r="FQ159">
        <v>0</v>
      </c>
      <c r="FR159">
        <v>0</v>
      </c>
      <c r="FS159">
        <v>0</v>
      </c>
      <c r="FX159">
        <v>109</v>
      </c>
      <c r="FY159">
        <v>57</v>
      </c>
      <c r="GA159" t="s">
        <v>6</v>
      </c>
      <c r="GD159">
        <v>1</v>
      </c>
      <c r="GF159">
        <v>1708583171</v>
      </c>
      <c r="GG159">
        <v>2</v>
      </c>
      <c r="GH159">
        <v>1</v>
      </c>
      <c r="GI159">
        <v>4</v>
      </c>
      <c r="GJ159">
        <v>0</v>
      </c>
      <c r="GK159">
        <v>0</v>
      </c>
      <c r="GL159">
        <f t="shared" si="221"/>
        <v>0</v>
      </c>
      <c r="GM159">
        <f t="shared" si="222"/>
        <v>11848</v>
      </c>
      <c r="GN159">
        <f t="shared" si="223"/>
        <v>11848</v>
      </c>
      <c r="GO159">
        <f t="shared" si="224"/>
        <v>0</v>
      </c>
      <c r="GP159">
        <f t="shared" si="225"/>
        <v>0</v>
      </c>
      <c r="GR159">
        <v>0</v>
      </c>
      <c r="GS159">
        <v>3</v>
      </c>
      <c r="GT159">
        <v>0</v>
      </c>
      <c r="GU159" t="s">
        <v>6</v>
      </c>
      <c r="GV159">
        <f t="shared" si="226"/>
        <v>0</v>
      </c>
      <c r="GW159">
        <v>1</v>
      </c>
      <c r="GX159">
        <f t="shared" si="227"/>
        <v>0</v>
      </c>
      <c r="HA159">
        <v>0</v>
      </c>
      <c r="HB159">
        <v>0</v>
      </c>
      <c r="HC159">
        <f t="shared" si="228"/>
        <v>0</v>
      </c>
      <c r="HE159" t="s">
        <v>6</v>
      </c>
      <c r="HF159" t="s">
        <v>6</v>
      </c>
      <c r="HM159" t="s">
        <v>6</v>
      </c>
      <c r="HN159" t="s">
        <v>47</v>
      </c>
      <c r="HO159" t="s">
        <v>48</v>
      </c>
      <c r="HP159" t="s">
        <v>45</v>
      </c>
      <c r="HQ159" t="s">
        <v>45</v>
      </c>
      <c r="HS159">
        <v>0</v>
      </c>
      <c r="IK159">
        <v>0</v>
      </c>
    </row>
    <row r="160" spans="1:245" x14ac:dyDescent="0.2">
      <c r="A160">
        <v>18</v>
      </c>
      <c r="B160">
        <v>1</v>
      </c>
      <c r="C160">
        <v>256</v>
      </c>
      <c r="E160" t="s">
        <v>337</v>
      </c>
      <c r="F160" t="s">
        <v>76</v>
      </c>
      <c r="G160" t="s">
        <v>77</v>
      </c>
      <c r="H160" t="str">
        <f>'1.Ведомость'!C131</f>
        <v>м3</v>
      </c>
      <c r="I160">
        <f>I159*J160</f>
        <v>0.87822</v>
      </c>
      <c r="J160">
        <v>3.57</v>
      </c>
      <c r="K160">
        <v>0.10199999999999999</v>
      </c>
      <c r="O160">
        <f t="shared" si="192"/>
        <v>4699</v>
      </c>
      <c r="P160">
        <f t="shared" si="193"/>
        <v>4699</v>
      </c>
      <c r="Q160">
        <f t="shared" si="194"/>
        <v>0</v>
      </c>
      <c r="R160">
        <f t="shared" si="195"/>
        <v>0</v>
      </c>
      <c r="S160">
        <f t="shared" si="196"/>
        <v>0</v>
      </c>
      <c r="T160">
        <f t="shared" si="197"/>
        <v>0</v>
      </c>
      <c r="U160">
        <f t="shared" si="198"/>
        <v>0</v>
      </c>
      <c r="V160">
        <f t="shared" si="199"/>
        <v>0</v>
      </c>
      <c r="W160">
        <f t="shared" si="200"/>
        <v>0</v>
      </c>
      <c r="X160">
        <f t="shared" si="201"/>
        <v>0</v>
      </c>
      <c r="Y160">
        <f t="shared" si="202"/>
        <v>0</v>
      </c>
      <c r="AA160">
        <v>92818266</v>
      </c>
      <c r="AB160">
        <f t="shared" si="203"/>
        <v>5350.82</v>
      </c>
      <c r="AC160">
        <f t="shared" ref="AC160:AC174" si="231">ROUND((ES160),2)</f>
        <v>5350.82</v>
      </c>
      <c r="AD160">
        <f t="shared" ref="AD160:AD174" si="232">ROUND((((ET160)-(EU160))+AE160),2)</f>
        <v>0</v>
      </c>
      <c r="AE160">
        <f t="shared" ref="AE160:AF162" si="233">ROUND((EU160),2)</f>
        <v>0</v>
      </c>
      <c r="AF160">
        <f t="shared" si="233"/>
        <v>0</v>
      </c>
      <c r="AG160">
        <f t="shared" si="207"/>
        <v>0</v>
      </c>
      <c r="AH160">
        <f t="shared" ref="AH160:AI162" si="234">(EW160)</f>
        <v>0</v>
      </c>
      <c r="AI160">
        <f t="shared" si="234"/>
        <v>0</v>
      </c>
      <c r="AJ160">
        <f t="shared" si="209"/>
        <v>0</v>
      </c>
      <c r="AK160">
        <v>5350.82</v>
      </c>
      <c r="AL160">
        <v>5350.82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109</v>
      </c>
      <c r="AU160">
        <v>57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9.92</v>
      </c>
      <c r="BD160" t="s">
        <v>6</v>
      </c>
      <c r="BE160" t="s">
        <v>6</v>
      </c>
      <c r="BF160" t="s">
        <v>6</v>
      </c>
      <c r="BG160" t="s">
        <v>6</v>
      </c>
      <c r="BH160">
        <v>3</v>
      </c>
      <c r="BI160">
        <v>1</v>
      </c>
      <c r="BJ160" t="s">
        <v>6</v>
      </c>
      <c r="BM160">
        <v>12001</v>
      </c>
      <c r="BN160">
        <v>0</v>
      </c>
      <c r="BO160" t="s">
        <v>6</v>
      </c>
      <c r="BP160">
        <v>0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6</v>
      </c>
      <c r="BZ160">
        <v>109</v>
      </c>
      <c r="CA160">
        <v>57</v>
      </c>
      <c r="CB160" t="s">
        <v>6</v>
      </c>
      <c r="CE160">
        <v>0</v>
      </c>
      <c r="CF160">
        <v>0</v>
      </c>
      <c r="CG160">
        <v>0</v>
      </c>
      <c r="CM160">
        <v>0</v>
      </c>
      <c r="CN160" t="s">
        <v>6</v>
      </c>
      <c r="CO160">
        <v>0</v>
      </c>
      <c r="CP160">
        <f t="shared" si="210"/>
        <v>4699</v>
      </c>
      <c r="CQ160">
        <f>AC160</f>
        <v>5350.82</v>
      </c>
      <c r="CR160">
        <f>AD160</f>
        <v>0</v>
      </c>
      <c r="CS160">
        <f t="shared" si="213"/>
        <v>0</v>
      </c>
      <c r="CT160">
        <f t="shared" si="214"/>
        <v>0</v>
      </c>
      <c r="CU160">
        <f t="shared" si="215"/>
        <v>0</v>
      </c>
      <c r="CV160">
        <f t="shared" si="216"/>
        <v>0</v>
      </c>
      <c r="CW160">
        <f t="shared" si="217"/>
        <v>0</v>
      </c>
      <c r="CX160">
        <f t="shared" si="218"/>
        <v>0</v>
      </c>
      <c r="CY160">
        <f t="shared" si="219"/>
        <v>0</v>
      </c>
      <c r="CZ160">
        <f t="shared" si="220"/>
        <v>0</v>
      </c>
      <c r="DC160" t="s">
        <v>6</v>
      </c>
      <c r="DD160" t="s">
        <v>6</v>
      </c>
      <c r="DE160" t="s">
        <v>6</v>
      </c>
      <c r="DF160" t="s">
        <v>6</v>
      </c>
      <c r="DG160" t="s">
        <v>6</v>
      </c>
      <c r="DH160" t="s">
        <v>6</v>
      </c>
      <c r="DI160" t="s">
        <v>6</v>
      </c>
      <c r="DJ160" t="s">
        <v>6</v>
      </c>
      <c r="DK160" t="s">
        <v>6</v>
      </c>
      <c r="DL160" t="s">
        <v>6</v>
      </c>
      <c r="DM160" t="s">
        <v>6</v>
      </c>
      <c r="DN160">
        <v>0</v>
      </c>
      <c r="DO160">
        <v>0</v>
      </c>
      <c r="DP160">
        <v>1</v>
      </c>
      <c r="DQ160">
        <v>1</v>
      </c>
      <c r="DU160">
        <v>1007</v>
      </c>
      <c r="DV160" t="s">
        <v>52</v>
      </c>
      <c r="DW160" t="s">
        <v>52</v>
      </c>
      <c r="DX160">
        <v>1</v>
      </c>
      <c r="DZ160" t="s">
        <v>6</v>
      </c>
      <c r="EA160" t="s">
        <v>6</v>
      </c>
      <c r="EB160" t="s">
        <v>6</v>
      </c>
      <c r="EC160" t="s">
        <v>6</v>
      </c>
      <c r="EE160">
        <v>66696407</v>
      </c>
      <c r="EF160">
        <v>2</v>
      </c>
      <c r="EG160" t="s">
        <v>26</v>
      </c>
      <c r="EH160">
        <v>12</v>
      </c>
      <c r="EI160" t="s">
        <v>45</v>
      </c>
      <c r="EJ160">
        <v>1</v>
      </c>
      <c r="EK160">
        <v>12001</v>
      </c>
      <c r="EL160" t="s">
        <v>45</v>
      </c>
      <c r="EM160" t="s">
        <v>46</v>
      </c>
      <c r="EO160" t="s">
        <v>6</v>
      </c>
      <c r="EQ160">
        <v>0</v>
      </c>
      <c r="ER160">
        <v>5350.82</v>
      </c>
      <c r="ES160">
        <v>5350.82</v>
      </c>
      <c r="ET160">
        <v>0</v>
      </c>
      <c r="EU160">
        <v>0</v>
      </c>
      <c r="EV160">
        <v>0</v>
      </c>
      <c r="EW160">
        <v>0</v>
      </c>
      <c r="EX160">
        <v>0</v>
      </c>
      <c r="EZ160">
        <v>5</v>
      </c>
      <c r="FC160">
        <v>0</v>
      </c>
      <c r="FD160">
        <v>18</v>
      </c>
      <c r="FF160">
        <v>5245.9</v>
      </c>
      <c r="FQ160">
        <v>0</v>
      </c>
      <c r="FR160">
        <v>0</v>
      </c>
      <c r="FS160">
        <v>0</v>
      </c>
      <c r="FX160">
        <v>109</v>
      </c>
      <c r="FY160">
        <v>57</v>
      </c>
      <c r="GA160" t="s">
        <v>78</v>
      </c>
      <c r="GD160">
        <v>1</v>
      </c>
      <c r="GF160">
        <v>-1339846352</v>
      </c>
      <c r="GG160">
        <v>2</v>
      </c>
      <c r="GH160">
        <v>3</v>
      </c>
      <c r="GI160">
        <v>4</v>
      </c>
      <c r="GJ160">
        <v>0</v>
      </c>
      <c r="GK160">
        <v>0</v>
      </c>
      <c r="GL160">
        <f t="shared" si="221"/>
        <v>0</v>
      </c>
      <c r="GM160">
        <f t="shared" si="222"/>
        <v>4699</v>
      </c>
      <c r="GN160">
        <f t="shared" si="223"/>
        <v>4699</v>
      </c>
      <c r="GO160">
        <f t="shared" si="224"/>
        <v>0</v>
      </c>
      <c r="GP160">
        <f t="shared" si="225"/>
        <v>0</v>
      </c>
      <c r="GR160">
        <v>1</v>
      </c>
      <c r="GS160">
        <v>1</v>
      </c>
      <c r="GT160">
        <v>0</v>
      </c>
      <c r="GU160" t="s">
        <v>6</v>
      </c>
      <c r="GV160">
        <f t="shared" si="226"/>
        <v>0</v>
      </c>
      <c r="GW160">
        <v>1</v>
      </c>
      <c r="GX160">
        <f t="shared" si="227"/>
        <v>0</v>
      </c>
      <c r="HA160">
        <v>0</v>
      </c>
      <c r="HB160">
        <v>0</v>
      </c>
      <c r="HC160">
        <f t="shared" si="228"/>
        <v>0</v>
      </c>
      <c r="HE160" t="s">
        <v>79</v>
      </c>
      <c r="HF160" t="s">
        <v>40</v>
      </c>
      <c r="HG160">
        <f>ROUND(AC160*I160,0)</f>
        <v>4699</v>
      </c>
      <c r="HM160" t="s">
        <v>88</v>
      </c>
      <c r="HN160" t="s">
        <v>47</v>
      </c>
      <c r="HO160" t="s">
        <v>48</v>
      </c>
      <c r="HP160" t="s">
        <v>45</v>
      </c>
      <c r="HQ160" t="s">
        <v>45</v>
      </c>
      <c r="HS160">
        <v>0</v>
      </c>
      <c r="IK160">
        <v>0</v>
      </c>
    </row>
    <row r="161" spans="1:245" x14ac:dyDescent="0.2">
      <c r="A161">
        <v>17</v>
      </c>
      <c r="B161">
        <v>1</v>
      </c>
      <c r="C161">
        <f>ROW(SmtRes!A262)</f>
        <v>262</v>
      </c>
      <c r="D161">
        <f>ROW(EtalonRes!A252)</f>
        <v>252</v>
      </c>
      <c r="E161" t="s">
        <v>338</v>
      </c>
      <c r="F161" t="s">
        <v>92</v>
      </c>
      <c r="G161" t="s">
        <v>93</v>
      </c>
      <c r="H161" t="s">
        <v>94</v>
      </c>
      <c r="I161">
        <v>4.4299999999999999E-2</v>
      </c>
      <c r="J161">
        <v>0</v>
      </c>
      <c r="K161">
        <v>4.4299999999999999E-2</v>
      </c>
      <c r="O161">
        <f t="shared" si="192"/>
        <v>351</v>
      </c>
      <c r="P161">
        <f t="shared" si="193"/>
        <v>126</v>
      </c>
      <c r="Q161">
        <f t="shared" si="194"/>
        <v>21</v>
      </c>
      <c r="R161">
        <f t="shared" si="195"/>
        <v>9</v>
      </c>
      <c r="S161">
        <f t="shared" si="196"/>
        <v>204</v>
      </c>
      <c r="T161">
        <f t="shared" si="197"/>
        <v>0</v>
      </c>
      <c r="U161">
        <f t="shared" si="198"/>
        <v>0.51388</v>
      </c>
      <c r="V161">
        <f t="shared" si="199"/>
        <v>1.5505E-2</v>
      </c>
      <c r="W161">
        <f t="shared" si="200"/>
        <v>0</v>
      </c>
      <c r="X161">
        <f t="shared" si="201"/>
        <v>217</v>
      </c>
      <c r="Y161">
        <f t="shared" si="202"/>
        <v>124</v>
      </c>
      <c r="AA161">
        <v>92818266</v>
      </c>
      <c r="AB161">
        <f t="shared" si="203"/>
        <v>418.83</v>
      </c>
      <c r="AC161">
        <f t="shared" si="231"/>
        <v>285.60000000000002</v>
      </c>
      <c r="AD161">
        <f t="shared" si="232"/>
        <v>30.45</v>
      </c>
      <c r="AE161">
        <f t="shared" si="233"/>
        <v>4.3499999999999996</v>
      </c>
      <c r="AF161">
        <f t="shared" si="233"/>
        <v>102.78</v>
      </c>
      <c r="AG161">
        <f t="shared" si="207"/>
        <v>0</v>
      </c>
      <c r="AH161">
        <f t="shared" si="234"/>
        <v>11.6</v>
      </c>
      <c r="AI161">
        <f t="shared" si="234"/>
        <v>0.35</v>
      </c>
      <c r="AJ161">
        <f t="shared" si="209"/>
        <v>0</v>
      </c>
      <c r="AK161">
        <v>418.83</v>
      </c>
      <c r="AL161">
        <v>285.60000000000002</v>
      </c>
      <c r="AM161">
        <v>30.45</v>
      </c>
      <c r="AN161">
        <v>4.3499999999999996</v>
      </c>
      <c r="AO161">
        <v>102.78</v>
      </c>
      <c r="AP161">
        <v>0</v>
      </c>
      <c r="AQ161">
        <v>11.6</v>
      </c>
      <c r="AR161">
        <v>0.35</v>
      </c>
      <c r="AS161">
        <v>0</v>
      </c>
      <c r="AT161">
        <v>102</v>
      </c>
      <c r="AU161">
        <v>58</v>
      </c>
      <c r="AV161">
        <v>1</v>
      </c>
      <c r="AW161">
        <v>1</v>
      </c>
      <c r="AZ161">
        <v>1</v>
      </c>
      <c r="BA161">
        <v>44.85</v>
      </c>
      <c r="BB161">
        <v>15.72</v>
      </c>
      <c r="BC161">
        <v>9.92</v>
      </c>
      <c r="BD161" t="s">
        <v>6</v>
      </c>
      <c r="BE161" t="s">
        <v>6</v>
      </c>
      <c r="BF161" t="s">
        <v>6</v>
      </c>
      <c r="BG161" t="s">
        <v>6</v>
      </c>
      <c r="BH161">
        <v>0</v>
      </c>
      <c r="BI161">
        <v>1</v>
      </c>
      <c r="BJ161" t="s">
        <v>95</v>
      </c>
      <c r="BM161">
        <v>6001</v>
      </c>
      <c r="BN161">
        <v>0</v>
      </c>
      <c r="BO161" t="s">
        <v>6</v>
      </c>
      <c r="BP161">
        <v>0</v>
      </c>
      <c r="BQ161">
        <v>2</v>
      </c>
      <c r="BR161">
        <v>0</v>
      </c>
      <c r="BS161">
        <v>44.85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6</v>
      </c>
      <c r="BZ161">
        <v>102</v>
      </c>
      <c r="CA161">
        <v>58</v>
      </c>
      <c r="CB161" t="s">
        <v>6</v>
      </c>
      <c r="CE161">
        <v>0</v>
      </c>
      <c r="CF161">
        <v>0</v>
      </c>
      <c r="CG161">
        <v>0</v>
      </c>
      <c r="CM161">
        <v>0</v>
      </c>
      <c r="CN161" t="s">
        <v>6</v>
      </c>
      <c r="CO161">
        <v>0</v>
      </c>
      <c r="CP161">
        <f t="shared" si="210"/>
        <v>351</v>
      </c>
      <c r="CQ161">
        <f>AC161*BC161</f>
        <v>2833.152</v>
      </c>
      <c r="CR161">
        <f>AD161*BB161</f>
        <v>478.67400000000004</v>
      </c>
      <c r="CS161">
        <f t="shared" si="213"/>
        <v>195.0975</v>
      </c>
      <c r="CT161">
        <f t="shared" si="214"/>
        <v>4609.683</v>
      </c>
      <c r="CU161">
        <f t="shared" si="215"/>
        <v>0</v>
      </c>
      <c r="CV161">
        <f t="shared" si="216"/>
        <v>11.6</v>
      </c>
      <c r="CW161">
        <f t="shared" si="217"/>
        <v>0.35</v>
      </c>
      <c r="CX161">
        <f t="shared" si="218"/>
        <v>0</v>
      </c>
      <c r="CY161">
        <f t="shared" si="219"/>
        <v>217.26</v>
      </c>
      <c r="CZ161">
        <f t="shared" si="220"/>
        <v>123.54</v>
      </c>
      <c r="DC161" t="s">
        <v>6</v>
      </c>
      <c r="DD161" t="s">
        <v>6</v>
      </c>
      <c r="DE161" t="s">
        <v>6</v>
      </c>
      <c r="DF161" t="s">
        <v>6</v>
      </c>
      <c r="DG161" t="s">
        <v>6</v>
      </c>
      <c r="DH161" t="s">
        <v>6</v>
      </c>
      <c r="DI161" t="s">
        <v>6</v>
      </c>
      <c r="DJ161" t="s">
        <v>6</v>
      </c>
      <c r="DK161" t="s">
        <v>6</v>
      </c>
      <c r="DL161" t="s">
        <v>6</v>
      </c>
      <c r="DM161" t="s">
        <v>6</v>
      </c>
      <c r="DN161">
        <v>0</v>
      </c>
      <c r="DO161">
        <v>0</v>
      </c>
      <c r="DP161">
        <v>1</v>
      </c>
      <c r="DQ161">
        <v>1</v>
      </c>
      <c r="DU161">
        <v>1009</v>
      </c>
      <c r="DV161" t="s">
        <v>94</v>
      </c>
      <c r="DW161" t="s">
        <v>94</v>
      </c>
      <c r="DX161">
        <v>1000</v>
      </c>
      <c r="DZ161" t="s">
        <v>6</v>
      </c>
      <c r="EA161" t="s">
        <v>6</v>
      </c>
      <c r="EB161" t="s">
        <v>6</v>
      </c>
      <c r="EC161" t="s">
        <v>6</v>
      </c>
      <c r="EE161">
        <v>66696355</v>
      </c>
      <c r="EF161">
        <v>2</v>
      </c>
      <c r="EG161" t="s">
        <v>26</v>
      </c>
      <c r="EH161">
        <v>6</v>
      </c>
      <c r="EI161" t="s">
        <v>96</v>
      </c>
      <c r="EJ161">
        <v>1</v>
      </c>
      <c r="EK161">
        <v>6001</v>
      </c>
      <c r="EL161" t="s">
        <v>96</v>
      </c>
      <c r="EM161" t="s">
        <v>97</v>
      </c>
      <c r="EO161" t="s">
        <v>6</v>
      </c>
      <c r="EQ161">
        <v>0</v>
      </c>
      <c r="ER161">
        <v>418.83</v>
      </c>
      <c r="ES161">
        <v>285.60000000000002</v>
      </c>
      <c r="ET161">
        <v>30.45</v>
      </c>
      <c r="EU161">
        <v>4.3499999999999996</v>
      </c>
      <c r="EV161">
        <v>102.78</v>
      </c>
      <c r="EW161">
        <v>11.6</v>
      </c>
      <c r="EX161">
        <v>0.35</v>
      </c>
      <c r="EY161">
        <v>0</v>
      </c>
      <c r="FQ161">
        <v>0</v>
      </c>
      <c r="FR161">
        <v>0</v>
      </c>
      <c r="FS161">
        <v>0</v>
      </c>
      <c r="FX161">
        <v>102</v>
      </c>
      <c r="FY161">
        <v>58</v>
      </c>
      <c r="GA161" t="s">
        <v>6</v>
      </c>
      <c r="GD161">
        <v>1</v>
      </c>
      <c r="GF161">
        <v>-1525062063</v>
      </c>
      <c r="GG161">
        <v>2</v>
      </c>
      <c r="GH161">
        <v>1</v>
      </c>
      <c r="GI161">
        <v>4</v>
      </c>
      <c r="GJ161">
        <v>0</v>
      </c>
      <c r="GK161">
        <v>0</v>
      </c>
      <c r="GL161">
        <f t="shared" si="221"/>
        <v>0</v>
      </c>
      <c r="GM161">
        <f t="shared" si="222"/>
        <v>692</v>
      </c>
      <c r="GN161">
        <f t="shared" si="223"/>
        <v>692</v>
      </c>
      <c r="GO161">
        <f t="shared" si="224"/>
        <v>0</v>
      </c>
      <c r="GP161">
        <f t="shared" si="225"/>
        <v>0</v>
      </c>
      <c r="GR161">
        <v>0</v>
      </c>
      <c r="GS161">
        <v>3</v>
      </c>
      <c r="GT161">
        <v>0</v>
      </c>
      <c r="GU161" t="s">
        <v>6</v>
      </c>
      <c r="GV161">
        <f t="shared" si="226"/>
        <v>0</v>
      </c>
      <c r="GW161">
        <v>1</v>
      </c>
      <c r="GX161">
        <f t="shared" si="227"/>
        <v>0</v>
      </c>
      <c r="HA161">
        <v>0</v>
      </c>
      <c r="HB161">
        <v>0</v>
      </c>
      <c r="HC161">
        <f t="shared" si="228"/>
        <v>0</v>
      </c>
      <c r="HE161" t="s">
        <v>6</v>
      </c>
      <c r="HF161" t="s">
        <v>6</v>
      </c>
      <c r="HM161" t="s">
        <v>6</v>
      </c>
      <c r="HN161" t="s">
        <v>98</v>
      </c>
      <c r="HO161" t="s">
        <v>99</v>
      </c>
      <c r="HP161" t="s">
        <v>96</v>
      </c>
      <c r="HQ161" t="s">
        <v>96</v>
      </c>
      <c r="HS161">
        <v>0</v>
      </c>
      <c r="IK161">
        <v>0</v>
      </c>
    </row>
    <row r="162" spans="1:245" x14ac:dyDescent="0.2">
      <c r="A162">
        <v>18</v>
      </c>
      <c r="B162">
        <v>1</v>
      </c>
      <c r="C162">
        <v>262</v>
      </c>
      <c r="E162" t="s">
        <v>339</v>
      </c>
      <c r="F162" t="s">
        <v>101</v>
      </c>
      <c r="G162" t="s">
        <v>102</v>
      </c>
      <c r="H162" t="str">
        <f>'1.Ведомость'!C133</f>
        <v>т</v>
      </c>
      <c r="I162">
        <f>I161*J162</f>
        <v>4.4299999999999999E-2</v>
      </c>
      <c r="J162">
        <v>1</v>
      </c>
      <c r="K162">
        <v>1</v>
      </c>
      <c r="O162">
        <f t="shared" si="192"/>
        <v>5282</v>
      </c>
      <c r="P162">
        <f t="shared" si="193"/>
        <v>5282</v>
      </c>
      <c r="Q162">
        <f t="shared" si="194"/>
        <v>0</v>
      </c>
      <c r="R162">
        <f t="shared" si="195"/>
        <v>0</v>
      </c>
      <c r="S162">
        <f t="shared" si="196"/>
        <v>0</v>
      </c>
      <c r="T162">
        <f t="shared" si="197"/>
        <v>0</v>
      </c>
      <c r="U162">
        <f t="shared" si="198"/>
        <v>0</v>
      </c>
      <c r="V162">
        <f t="shared" si="199"/>
        <v>0</v>
      </c>
      <c r="W162">
        <f t="shared" si="200"/>
        <v>0</v>
      </c>
      <c r="X162">
        <f t="shared" si="201"/>
        <v>0</v>
      </c>
      <c r="Y162">
        <f t="shared" si="202"/>
        <v>0</v>
      </c>
      <c r="AA162">
        <v>92818266</v>
      </c>
      <c r="AB162">
        <f t="shared" si="203"/>
        <v>119233.19</v>
      </c>
      <c r="AC162">
        <f t="shared" si="231"/>
        <v>119233.19</v>
      </c>
      <c r="AD162">
        <f t="shared" si="232"/>
        <v>0</v>
      </c>
      <c r="AE162">
        <f t="shared" si="233"/>
        <v>0</v>
      </c>
      <c r="AF162">
        <f t="shared" si="233"/>
        <v>0</v>
      </c>
      <c r="AG162">
        <f t="shared" si="207"/>
        <v>0</v>
      </c>
      <c r="AH162">
        <f t="shared" si="234"/>
        <v>0</v>
      </c>
      <c r="AI162">
        <f t="shared" si="234"/>
        <v>0</v>
      </c>
      <c r="AJ162">
        <f t="shared" si="209"/>
        <v>0</v>
      </c>
      <c r="AK162">
        <v>119233.18999999999</v>
      </c>
      <c r="AL162">
        <v>119233.18999999999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102</v>
      </c>
      <c r="AU162">
        <v>58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9.92</v>
      </c>
      <c r="BD162" t="s">
        <v>6</v>
      </c>
      <c r="BE162" t="s">
        <v>6</v>
      </c>
      <c r="BF162" t="s">
        <v>6</v>
      </c>
      <c r="BG162" t="s">
        <v>6</v>
      </c>
      <c r="BH162">
        <v>3</v>
      </c>
      <c r="BI162">
        <v>1</v>
      </c>
      <c r="BJ162" t="s">
        <v>6</v>
      </c>
      <c r="BM162">
        <v>6001</v>
      </c>
      <c r="BN162">
        <v>0</v>
      </c>
      <c r="BO162" t="s">
        <v>6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102</v>
      </c>
      <c r="CA162">
        <v>58</v>
      </c>
      <c r="CB162" t="s">
        <v>6</v>
      </c>
      <c r="CE162">
        <v>0</v>
      </c>
      <c r="CF162">
        <v>0</v>
      </c>
      <c r="CG162">
        <v>0</v>
      </c>
      <c r="CM162">
        <v>0</v>
      </c>
      <c r="CN162" t="s">
        <v>6</v>
      </c>
      <c r="CO162">
        <v>0</v>
      </c>
      <c r="CP162">
        <f t="shared" si="210"/>
        <v>5282</v>
      </c>
      <c r="CQ162">
        <f>AC162</f>
        <v>119233.19</v>
      </c>
      <c r="CR162">
        <f>AD162</f>
        <v>0</v>
      </c>
      <c r="CS162">
        <f t="shared" si="213"/>
        <v>0</v>
      </c>
      <c r="CT162">
        <f t="shared" si="214"/>
        <v>0</v>
      </c>
      <c r="CU162">
        <f t="shared" si="215"/>
        <v>0</v>
      </c>
      <c r="CV162">
        <f t="shared" si="216"/>
        <v>0</v>
      </c>
      <c r="CW162">
        <f t="shared" si="217"/>
        <v>0</v>
      </c>
      <c r="CX162">
        <f t="shared" si="218"/>
        <v>0</v>
      </c>
      <c r="CY162">
        <f t="shared" si="219"/>
        <v>0</v>
      </c>
      <c r="CZ162">
        <f t="shared" si="220"/>
        <v>0</v>
      </c>
      <c r="DC162" t="s">
        <v>6</v>
      </c>
      <c r="DD162" t="s">
        <v>6</v>
      </c>
      <c r="DE162" t="s">
        <v>6</v>
      </c>
      <c r="DF162" t="s">
        <v>6</v>
      </c>
      <c r="DG162" t="s">
        <v>6</v>
      </c>
      <c r="DH162" t="s">
        <v>6</v>
      </c>
      <c r="DI162" t="s">
        <v>6</v>
      </c>
      <c r="DJ162" t="s">
        <v>6</v>
      </c>
      <c r="DK162" t="s">
        <v>6</v>
      </c>
      <c r="DL162" t="s">
        <v>6</v>
      </c>
      <c r="DM162" t="s">
        <v>6</v>
      </c>
      <c r="DN162">
        <v>0</v>
      </c>
      <c r="DO162">
        <v>0</v>
      </c>
      <c r="DP162">
        <v>1</v>
      </c>
      <c r="DQ162">
        <v>1</v>
      </c>
      <c r="DU162">
        <v>1009</v>
      </c>
      <c r="DV162" t="s">
        <v>94</v>
      </c>
      <c r="DW162" t="s">
        <v>94</v>
      </c>
      <c r="DX162">
        <v>1000</v>
      </c>
      <c r="DZ162" t="s">
        <v>6</v>
      </c>
      <c r="EA162" t="s">
        <v>6</v>
      </c>
      <c r="EB162" t="s">
        <v>6</v>
      </c>
      <c r="EC162" t="s">
        <v>6</v>
      </c>
      <c r="EE162">
        <v>66696355</v>
      </c>
      <c r="EF162">
        <v>2</v>
      </c>
      <c r="EG162" t="s">
        <v>26</v>
      </c>
      <c r="EH162">
        <v>6</v>
      </c>
      <c r="EI162" t="s">
        <v>96</v>
      </c>
      <c r="EJ162">
        <v>1</v>
      </c>
      <c r="EK162">
        <v>6001</v>
      </c>
      <c r="EL162" t="s">
        <v>96</v>
      </c>
      <c r="EM162" t="s">
        <v>97</v>
      </c>
      <c r="EO162" t="s">
        <v>6</v>
      </c>
      <c r="EQ162">
        <v>1048576</v>
      </c>
      <c r="ER162">
        <v>119233.18999999999</v>
      </c>
      <c r="ES162">
        <v>119233.18999999999</v>
      </c>
      <c r="ET162">
        <v>0</v>
      </c>
      <c r="EU162">
        <v>0</v>
      </c>
      <c r="EV162">
        <v>0</v>
      </c>
      <c r="EW162">
        <v>0</v>
      </c>
      <c r="EX162">
        <v>0</v>
      </c>
      <c r="EZ162">
        <v>5</v>
      </c>
      <c r="FC162">
        <v>0</v>
      </c>
      <c r="FD162">
        <v>18</v>
      </c>
      <c r="FF162">
        <v>115459.12</v>
      </c>
      <c r="FQ162">
        <v>0</v>
      </c>
      <c r="FR162">
        <v>0</v>
      </c>
      <c r="FS162">
        <v>0</v>
      </c>
      <c r="FX162">
        <v>102</v>
      </c>
      <c r="FY162">
        <v>58</v>
      </c>
      <c r="GA162" t="s">
        <v>103</v>
      </c>
      <c r="GD162">
        <v>1</v>
      </c>
      <c r="GF162">
        <v>1462152123</v>
      </c>
      <c r="GG162">
        <v>2</v>
      </c>
      <c r="GH162">
        <v>3</v>
      </c>
      <c r="GI162">
        <v>4</v>
      </c>
      <c r="GJ162">
        <v>0</v>
      </c>
      <c r="GK162">
        <v>0</v>
      </c>
      <c r="GL162">
        <f t="shared" si="221"/>
        <v>0</v>
      </c>
      <c r="GM162">
        <f t="shared" si="222"/>
        <v>5282</v>
      </c>
      <c r="GN162">
        <f t="shared" si="223"/>
        <v>5282</v>
      </c>
      <c r="GO162">
        <f t="shared" si="224"/>
        <v>0</v>
      </c>
      <c r="GP162">
        <f t="shared" si="225"/>
        <v>0</v>
      </c>
      <c r="GR162">
        <v>1</v>
      </c>
      <c r="GS162">
        <v>1</v>
      </c>
      <c r="GT162">
        <v>0</v>
      </c>
      <c r="GU162" t="s">
        <v>6</v>
      </c>
      <c r="GV162">
        <f t="shared" si="226"/>
        <v>0</v>
      </c>
      <c r="GW162">
        <v>1</v>
      </c>
      <c r="GX162">
        <f t="shared" si="227"/>
        <v>0</v>
      </c>
      <c r="HA162">
        <v>0</v>
      </c>
      <c r="HB162">
        <v>0</v>
      </c>
      <c r="HC162">
        <f t="shared" si="228"/>
        <v>0</v>
      </c>
      <c r="HE162" t="s">
        <v>104</v>
      </c>
      <c r="HF162" t="s">
        <v>105</v>
      </c>
      <c r="HG162">
        <f>ROUND(AC162*I162,0)</f>
        <v>5282</v>
      </c>
      <c r="HM162" t="s">
        <v>6</v>
      </c>
      <c r="HN162" t="s">
        <v>98</v>
      </c>
      <c r="HO162" t="s">
        <v>99</v>
      </c>
      <c r="HP162" t="s">
        <v>96</v>
      </c>
      <c r="HQ162" t="s">
        <v>96</v>
      </c>
      <c r="HS162">
        <v>0</v>
      </c>
      <c r="IK162">
        <v>0</v>
      </c>
    </row>
    <row r="163" spans="1:245" x14ac:dyDescent="0.2">
      <c r="A163">
        <v>17</v>
      </c>
      <c r="B163">
        <v>1</v>
      </c>
      <c r="C163">
        <f>ROW(SmtRes!A267)</f>
        <v>267</v>
      </c>
      <c r="D163">
        <f>ROW(EtalonRes!A256)</f>
        <v>256</v>
      </c>
      <c r="E163" t="s">
        <v>340</v>
      </c>
      <c r="F163" t="s">
        <v>107</v>
      </c>
      <c r="G163" t="s">
        <v>108</v>
      </c>
      <c r="H163" t="s">
        <v>24</v>
      </c>
      <c r="I163">
        <v>0.30499999999999999</v>
      </c>
      <c r="J163">
        <v>0</v>
      </c>
      <c r="K163">
        <v>0.30499999999999999</v>
      </c>
      <c r="O163">
        <f t="shared" si="192"/>
        <v>710</v>
      </c>
      <c r="P163">
        <f t="shared" si="193"/>
        <v>272</v>
      </c>
      <c r="Q163">
        <f t="shared" si="194"/>
        <v>13</v>
      </c>
      <c r="R163">
        <f t="shared" si="195"/>
        <v>6</v>
      </c>
      <c r="S163">
        <f t="shared" si="196"/>
        <v>425</v>
      </c>
      <c r="T163">
        <f t="shared" si="197"/>
        <v>0</v>
      </c>
      <c r="U163">
        <f t="shared" si="198"/>
        <v>1.0845800000000001</v>
      </c>
      <c r="V163">
        <f t="shared" si="199"/>
        <v>1.2200000000000001E-2</v>
      </c>
      <c r="W163">
        <f t="shared" si="200"/>
        <v>0</v>
      </c>
      <c r="X163">
        <f t="shared" si="201"/>
        <v>470</v>
      </c>
      <c r="Y163">
        <f t="shared" si="202"/>
        <v>246</v>
      </c>
      <c r="AA163">
        <v>92818266</v>
      </c>
      <c r="AB163">
        <f t="shared" si="203"/>
        <v>123.71</v>
      </c>
      <c r="AC163">
        <f t="shared" si="231"/>
        <v>90</v>
      </c>
      <c r="AD163">
        <f t="shared" si="232"/>
        <v>2.63</v>
      </c>
      <c r="AE163">
        <f t="shared" ref="AE163:AE174" si="235">ROUND((EU163),2)</f>
        <v>0.46</v>
      </c>
      <c r="AF163">
        <f>ROUND(((EV163*ROUND(1.27,7))),2)</f>
        <v>31.08</v>
      </c>
      <c r="AG163">
        <f t="shared" si="207"/>
        <v>0</v>
      </c>
      <c r="AH163">
        <f>((EW163*ROUND(1.27,7)))</f>
        <v>3.5559999999999996</v>
      </c>
      <c r="AI163">
        <f t="shared" ref="AI163:AI174" si="236">(EX163)</f>
        <v>0.04</v>
      </c>
      <c r="AJ163">
        <f t="shared" si="209"/>
        <v>0</v>
      </c>
      <c r="AK163">
        <v>117.1</v>
      </c>
      <c r="AL163">
        <v>90</v>
      </c>
      <c r="AM163">
        <v>2.63</v>
      </c>
      <c r="AN163">
        <v>0.46</v>
      </c>
      <c r="AO163">
        <v>24.47</v>
      </c>
      <c r="AP163">
        <v>0</v>
      </c>
      <c r="AQ163">
        <v>2.8</v>
      </c>
      <c r="AR163">
        <v>0.04</v>
      </c>
      <c r="AS163">
        <v>0</v>
      </c>
      <c r="AT163">
        <v>109</v>
      </c>
      <c r="AU163">
        <v>57</v>
      </c>
      <c r="AV163">
        <v>1</v>
      </c>
      <c r="AW163">
        <v>1</v>
      </c>
      <c r="AZ163">
        <v>1</v>
      </c>
      <c r="BA163">
        <v>44.85</v>
      </c>
      <c r="BB163">
        <v>15.72</v>
      </c>
      <c r="BC163">
        <v>9.92</v>
      </c>
      <c r="BD163" t="s">
        <v>6</v>
      </c>
      <c r="BE163" t="s">
        <v>6</v>
      </c>
      <c r="BF163" t="s">
        <v>6</v>
      </c>
      <c r="BG163" t="s">
        <v>6</v>
      </c>
      <c r="BH163">
        <v>0</v>
      </c>
      <c r="BI163">
        <v>1</v>
      </c>
      <c r="BJ163" t="s">
        <v>109</v>
      </c>
      <c r="BM163">
        <v>12001</v>
      </c>
      <c r="BN163">
        <v>0</v>
      </c>
      <c r="BO163" t="s">
        <v>6</v>
      </c>
      <c r="BP163">
        <v>0</v>
      </c>
      <c r="BQ163">
        <v>2</v>
      </c>
      <c r="BR163">
        <v>0</v>
      </c>
      <c r="BS163">
        <v>44.85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6</v>
      </c>
      <c r="BZ163">
        <v>109</v>
      </c>
      <c r="CA163">
        <v>57</v>
      </c>
      <c r="CB163" t="s">
        <v>6</v>
      </c>
      <c r="CE163">
        <v>0</v>
      </c>
      <c r="CF163">
        <v>0</v>
      </c>
      <c r="CG163">
        <v>0</v>
      </c>
      <c r="CM163">
        <v>0</v>
      </c>
      <c r="CN163" t="s">
        <v>6</v>
      </c>
      <c r="CO163">
        <v>0</v>
      </c>
      <c r="CP163">
        <f t="shared" si="210"/>
        <v>710</v>
      </c>
      <c r="CQ163">
        <f t="shared" ref="CQ163:CQ172" si="237">AC163*BC163</f>
        <v>892.8</v>
      </c>
      <c r="CR163">
        <f t="shared" ref="CR163:CR172" si="238">AD163*BB163</f>
        <v>41.343600000000002</v>
      </c>
      <c r="CS163">
        <f t="shared" si="213"/>
        <v>20.631</v>
      </c>
      <c r="CT163">
        <f t="shared" si="214"/>
        <v>1393.9379999999999</v>
      </c>
      <c r="CU163">
        <f t="shared" si="215"/>
        <v>0</v>
      </c>
      <c r="CV163">
        <f t="shared" si="216"/>
        <v>3.5559999999999996</v>
      </c>
      <c r="CW163">
        <f t="shared" si="217"/>
        <v>0.04</v>
      </c>
      <c r="CX163">
        <f t="shared" si="218"/>
        <v>0</v>
      </c>
      <c r="CY163">
        <f t="shared" si="219"/>
        <v>469.79</v>
      </c>
      <c r="CZ163">
        <f t="shared" si="220"/>
        <v>245.67</v>
      </c>
      <c r="DC163" t="s">
        <v>6</v>
      </c>
      <c r="DD163" t="s">
        <v>6</v>
      </c>
      <c r="DE163" t="s">
        <v>6</v>
      </c>
      <c r="DF163" t="s">
        <v>6</v>
      </c>
      <c r="DG163" t="s">
        <v>325</v>
      </c>
      <c r="DH163" t="s">
        <v>6</v>
      </c>
      <c r="DI163" t="s">
        <v>325</v>
      </c>
      <c r="DJ163" t="s">
        <v>6</v>
      </c>
      <c r="DK163" t="s">
        <v>6</v>
      </c>
      <c r="DL163" t="s">
        <v>6</v>
      </c>
      <c r="DM163" t="s">
        <v>6</v>
      </c>
      <c r="DN163">
        <v>0</v>
      </c>
      <c r="DO163">
        <v>0</v>
      </c>
      <c r="DP163">
        <v>1</v>
      </c>
      <c r="DQ163">
        <v>1</v>
      </c>
      <c r="DU163">
        <v>1005</v>
      </c>
      <c r="DV163" t="s">
        <v>24</v>
      </c>
      <c r="DW163" t="s">
        <v>24</v>
      </c>
      <c r="DX163">
        <v>100</v>
      </c>
      <c r="DZ163" t="s">
        <v>6</v>
      </c>
      <c r="EA163" t="s">
        <v>6</v>
      </c>
      <c r="EB163" t="s">
        <v>6</v>
      </c>
      <c r="EC163" t="s">
        <v>6</v>
      </c>
      <c r="EE163">
        <v>66696407</v>
      </c>
      <c r="EF163">
        <v>2</v>
      </c>
      <c r="EG163" t="s">
        <v>26</v>
      </c>
      <c r="EH163">
        <v>12</v>
      </c>
      <c r="EI163" t="s">
        <v>45</v>
      </c>
      <c r="EJ163">
        <v>1</v>
      </c>
      <c r="EK163">
        <v>12001</v>
      </c>
      <c r="EL163" t="s">
        <v>45</v>
      </c>
      <c r="EM163" t="s">
        <v>46</v>
      </c>
      <c r="EO163" t="s">
        <v>6</v>
      </c>
      <c r="EQ163">
        <v>131072</v>
      </c>
      <c r="ER163">
        <v>117.1</v>
      </c>
      <c r="ES163">
        <v>90</v>
      </c>
      <c r="ET163">
        <v>2.63</v>
      </c>
      <c r="EU163">
        <v>0.46</v>
      </c>
      <c r="EV163">
        <v>24.47</v>
      </c>
      <c r="EW163">
        <v>2.8</v>
      </c>
      <c r="EX163">
        <v>0.04</v>
      </c>
      <c r="EY163">
        <v>0</v>
      </c>
      <c r="FQ163">
        <v>0</v>
      </c>
      <c r="FR163">
        <v>0</v>
      </c>
      <c r="FS163">
        <v>0</v>
      </c>
      <c r="FX163">
        <v>109</v>
      </c>
      <c r="FY163">
        <v>57</v>
      </c>
      <c r="GA163" t="s">
        <v>6</v>
      </c>
      <c r="GD163">
        <v>1</v>
      </c>
      <c r="GF163">
        <v>288428319</v>
      </c>
      <c r="GG163">
        <v>2</v>
      </c>
      <c r="GH163">
        <v>1</v>
      </c>
      <c r="GI163">
        <v>4</v>
      </c>
      <c r="GJ163">
        <v>0</v>
      </c>
      <c r="GK163">
        <v>0</v>
      </c>
      <c r="GL163">
        <f t="shared" si="221"/>
        <v>0</v>
      </c>
      <c r="GM163">
        <f t="shared" si="222"/>
        <v>1426</v>
      </c>
      <c r="GN163">
        <f t="shared" si="223"/>
        <v>1426</v>
      </c>
      <c r="GO163">
        <f t="shared" si="224"/>
        <v>0</v>
      </c>
      <c r="GP163">
        <f t="shared" si="225"/>
        <v>0</v>
      </c>
      <c r="GR163">
        <v>0</v>
      </c>
      <c r="GS163">
        <v>3</v>
      </c>
      <c r="GT163">
        <v>0</v>
      </c>
      <c r="GU163" t="s">
        <v>6</v>
      </c>
      <c r="GV163">
        <f t="shared" si="226"/>
        <v>0</v>
      </c>
      <c r="GW163">
        <v>1</v>
      </c>
      <c r="GX163">
        <f t="shared" si="227"/>
        <v>0</v>
      </c>
      <c r="HA163">
        <v>0</v>
      </c>
      <c r="HB163">
        <v>0</v>
      </c>
      <c r="HC163">
        <f t="shared" si="228"/>
        <v>0</v>
      </c>
      <c r="HE163" t="s">
        <v>6</v>
      </c>
      <c r="HF163" t="s">
        <v>6</v>
      </c>
      <c r="HM163" t="s">
        <v>6</v>
      </c>
      <c r="HN163" t="s">
        <v>47</v>
      </c>
      <c r="HO163" t="s">
        <v>48</v>
      </c>
      <c r="HP163" t="s">
        <v>45</v>
      </c>
      <c r="HQ163" t="s">
        <v>45</v>
      </c>
      <c r="HS163">
        <v>0</v>
      </c>
      <c r="IK163">
        <v>0</v>
      </c>
    </row>
    <row r="164" spans="1:245" x14ac:dyDescent="0.2">
      <c r="A164">
        <v>18</v>
      </c>
      <c r="B164">
        <v>1</v>
      </c>
      <c r="C164">
        <v>267</v>
      </c>
      <c r="E164" t="s">
        <v>341</v>
      </c>
      <c r="F164" t="s">
        <v>111</v>
      </c>
      <c r="G164" t="s">
        <v>112</v>
      </c>
      <c r="H164" t="str">
        <f>'1.Ведомость'!C135</f>
        <v>т</v>
      </c>
      <c r="I164">
        <f>I163*J164</f>
        <v>-1.3724999999999999E-2</v>
      </c>
      <c r="J164">
        <v>-4.4999999999999998E-2</v>
      </c>
      <c r="K164">
        <v>-4.4999999999999998E-2</v>
      </c>
      <c r="O164">
        <f t="shared" si="192"/>
        <v>-272</v>
      </c>
      <c r="P164">
        <f t="shared" si="193"/>
        <v>-272</v>
      </c>
      <c r="Q164">
        <f t="shared" si="194"/>
        <v>0</v>
      </c>
      <c r="R164">
        <f t="shared" si="195"/>
        <v>0</v>
      </c>
      <c r="S164">
        <f t="shared" si="196"/>
        <v>0</v>
      </c>
      <c r="T164">
        <f t="shared" si="197"/>
        <v>0</v>
      </c>
      <c r="U164">
        <f t="shared" si="198"/>
        <v>0</v>
      </c>
      <c r="V164">
        <f t="shared" si="199"/>
        <v>0</v>
      </c>
      <c r="W164">
        <f t="shared" si="200"/>
        <v>0</v>
      </c>
      <c r="X164">
        <f t="shared" si="201"/>
        <v>0</v>
      </c>
      <c r="Y164">
        <f t="shared" si="202"/>
        <v>0</v>
      </c>
      <c r="AA164">
        <v>92818266</v>
      </c>
      <c r="AB164">
        <f t="shared" si="203"/>
        <v>2000</v>
      </c>
      <c r="AC164">
        <f t="shared" si="231"/>
        <v>2000</v>
      </c>
      <c r="AD164">
        <f t="shared" si="232"/>
        <v>0</v>
      </c>
      <c r="AE164">
        <f t="shared" si="235"/>
        <v>0</v>
      </c>
      <c r="AF164">
        <f>ROUND((EV164),2)</f>
        <v>0</v>
      </c>
      <c r="AG164">
        <f t="shared" si="207"/>
        <v>0</v>
      </c>
      <c r="AH164">
        <f>(EW164)</f>
        <v>0</v>
      </c>
      <c r="AI164">
        <f t="shared" si="236"/>
        <v>0</v>
      </c>
      <c r="AJ164">
        <f t="shared" si="209"/>
        <v>0</v>
      </c>
      <c r="AK164">
        <v>2000</v>
      </c>
      <c r="AL164">
        <v>2000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109</v>
      </c>
      <c r="AU164">
        <v>57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9.92</v>
      </c>
      <c r="BD164" t="s">
        <v>6</v>
      </c>
      <c r="BE164" t="s">
        <v>6</v>
      </c>
      <c r="BF164" t="s">
        <v>6</v>
      </c>
      <c r="BG164" t="s">
        <v>6</v>
      </c>
      <c r="BH164">
        <v>3</v>
      </c>
      <c r="BI164">
        <v>1</v>
      </c>
      <c r="BJ164" t="s">
        <v>113</v>
      </c>
      <c r="BM164">
        <v>12001</v>
      </c>
      <c r="BN164">
        <v>0</v>
      </c>
      <c r="BO164" t="s">
        <v>6</v>
      </c>
      <c r="BP164">
        <v>0</v>
      </c>
      <c r="BQ164">
        <v>2</v>
      </c>
      <c r="BR164">
        <v>1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6</v>
      </c>
      <c r="BZ164">
        <v>109</v>
      </c>
      <c r="CA164">
        <v>57</v>
      </c>
      <c r="CB164" t="s">
        <v>6</v>
      </c>
      <c r="CE164">
        <v>0</v>
      </c>
      <c r="CF164">
        <v>0</v>
      </c>
      <c r="CG164">
        <v>0</v>
      </c>
      <c r="CM164">
        <v>0</v>
      </c>
      <c r="CN164" t="s">
        <v>6</v>
      </c>
      <c r="CO164">
        <v>0</v>
      </c>
      <c r="CP164">
        <f t="shared" si="210"/>
        <v>-272</v>
      </c>
      <c r="CQ164">
        <f t="shared" si="237"/>
        <v>19840</v>
      </c>
      <c r="CR164">
        <f t="shared" si="238"/>
        <v>0</v>
      </c>
      <c r="CS164">
        <f t="shared" si="213"/>
        <v>0</v>
      </c>
      <c r="CT164">
        <f t="shared" si="214"/>
        <v>0</v>
      </c>
      <c r="CU164">
        <f t="shared" si="215"/>
        <v>0</v>
      </c>
      <c r="CV164">
        <f t="shared" si="216"/>
        <v>0</v>
      </c>
      <c r="CW164">
        <f t="shared" si="217"/>
        <v>0</v>
      </c>
      <c r="CX164">
        <f t="shared" si="218"/>
        <v>0</v>
      </c>
      <c r="CY164">
        <f t="shared" si="219"/>
        <v>0</v>
      </c>
      <c r="CZ164">
        <f t="shared" si="220"/>
        <v>0</v>
      </c>
      <c r="DC164" t="s">
        <v>6</v>
      </c>
      <c r="DD164" t="s">
        <v>6</v>
      </c>
      <c r="DE164" t="s">
        <v>6</v>
      </c>
      <c r="DF164" t="s">
        <v>6</v>
      </c>
      <c r="DG164" t="s">
        <v>6</v>
      </c>
      <c r="DH164" t="s">
        <v>6</v>
      </c>
      <c r="DI164" t="s">
        <v>6</v>
      </c>
      <c r="DJ164" t="s">
        <v>6</v>
      </c>
      <c r="DK164" t="s">
        <v>6</v>
      </c>
      <c r="DL164" t="s">
        <v>6</v>
      </c>
      <c r="DM164" t="s">
        <v>6</v>
      </c>
      <c r="DN164">
        <v>0</v>
      </c>
      <c r="DO164">
        <v>0</v>
      </c>
      <c r="DP164">
        <v>1</v>
      </c>
      <c r="DQ164">
        <v>1</v>
      </c>
      <c r="DU164">
        <v>1009</v>
      </c>
      <c r="DV164" t="s">
        <v>94</v>
      </c>
      <c r="DW164" t="s">
        <v>94</v>
      </c>
      <c r="DX164">
        <v>1000</v>
      </c>
      <c r="DZ164" t="s">
        <v>6</v>
      </c>
      <c r="EA164" t="s">
        <v>6</v>
      </c>
      <c r="EB164" t="s">
        <v>6</v>
      </c>
      <c r="EC164" t="s">
        <v>6</v>
      </c>
      <c r="EE164">
        <v>66696407</v>
      </c>
      <c r="EF164">
        <v>2</v>
      </c>
      <c r="EG164" t="s">
        <v>26</v>
      </c>
      <c r="EH164">
        <v>12</v>
      </c>
      <c r="EI164" t="s">
        <v>45</v>
      </c>
      <c r="EJ164">
        <v>1</v>
      </c>
      <c r="EK164">
        <v>12001</v>
      </c>
      <c r="EL164" t="s">
        <v>45</v>
      </c>
      <c r="EM164" t="s">
        <v>46</v>
      </c>
      <c r="EO164" t="s">
        <v>6</v>
      </c>
      <c r="EQ164">
        <v>32768</v>
      </c>
      <c r="ER164">
        <v>2000</v>
      </c>
      <c r="ES164">
        <v>2000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109</v>
      </c>
      <c r="FY164">
        <v>57</v>
      </c>
      <c r="GA164" t="s">
        <v>6</v>
      </c>
      <c r="GD164">
        <v>1</v>
      </c>
      <c r="GF164">
        <v>-2105186236</v>
      </c>
      <c r="GG164">
        <v>2</v>
      </c>
      <c r="GH164">
        <v>1</v>
      </c>
      <c r="GI164">
        <v>4</v>
      </c>
      <c r="GJ164">
        <v>0</v>
      </c>
      <c r="GK164">
        <v>0</v>
      </c>
      <c r="GL164">
        <f t="shared" si="221"/>
        <v>0</v>
      </c>
      <c r="GM164">
        <f t="shared" si="222"/>
        <v>-272</v>
      </c>
      <c r="GN164">
        <f t="shared" si="223"/>
        <v>-272</v>
      </c>
      <c r="GO164">
        <f t="shared" si="224"/>
        <v>0</v>
      </c>
      <c r="GP164">
        <f t="shared" si="225"/>
        <v>0</v>
      </c>
      <c r="GR164">
        <v>0</v>
      </c>
      <c r="GS164">
        <v>3</v>
      </c>
      <c r="GT164">
        <v>0</v>
      </c>
      <c r="GU164" t="s">
        <v>6</v>
      </c>
      <c r="GV164">
        <f t="shared" si="226"/>
        <v>0</v>
      </c>
      <c r="GW164">
        <v>1</v>
      </c>
      <c r="GX164">
        <f t="shared" si="227"/>
        <v>0</v>
      </c>
      <c r="HA164">
        <v>0</v>
      </c>
      <c r="HB164">
        <v>0</v>
      </c>
      <c r="HC164">
        <f t="shared" si="228"/>
        <v>0</v>
      </c>
      <c r="HE164" t="s">
        <v>6</v>
      </c>
      <c r="HF164" t="s">
        <v>6</v>
      </c>
      <c r="HM164" t="s">
        <v>6</v>
      </c>
      <c r="HN164" t="s">
        <v>47</v>
      </c>
      <c r="HO164" t="s">
        <v>48</v>
      </c>
      <c r="HP164" t="s">
        <v>45</v>
      </c>
      <c r="HQ164" t="s">
        <v>45</v>
      </c>
      <c r="HS164">
        <v>0</v>
      </c>
      <c r="IK164">
        <v>0</v>
      </c>
    </row>
    <row r="165" spans="1:245" x14ac:dyDescent="0.2">
      <c r="A165">
        <v>18</v>
      </c>
      <c r="B165">
        <v>1</v>
      </c>
      <c r="C165">
        <v>266</v>
      </c>
      <c r="E165" t="s">
        <v>342</v>
      </c>
      <c r="F165" t="s">
        <v>115</v>
      </c>
      <c r="G165" t="s">
        <v>116</v>
      </c>
      <c r="H165" t="str">
        <f>'1.Ведомость'!C136</f>
        <v>л</v>
      </c>
      <c r="I165">
        <f>I163*J165</f>
        <v>13.725</v>
      </c>
      <c r="J165">
        <v>45</v>
      </c>
      <c r="K165">
        <v>45</v>
      </c>
      <c r="O165">
        <f t="shared" si="192"/>
        <v>1730</v>
      </c>
      <c r="P165">
        <f t="shared" si="193"/>
        <v>1730</v>
      </c>
      <c r="Q165">
        <f t="shared" si="194"/>
        <v>0</v>
      </c>
      <c r="R165">
        <f t="shared" si="195"/>
        <v>0</v>
      </c>
      <c r="S165">
        <f t="shared" si="196"/>
        <v>0</v>
      </c>
      <c r="T165">
        <f t="shared" si="197"/>
        <v>0</v>
      </c>
      <c r="U165">
        <f t="shared" si="198"/>
        <v>0</v>
      </c>
      <c r="V165">
        <f t="shared" si="199"/>
        <v>0</v>
      </c>
      <c r="W165">
        <f t="shared" si="200"/>
        <v>0</v>
      </c>
      <c r="X165">
        <f t="shared" si="201"/>
        <v>0</v>
      </c>
      <c r="Y165">
        <f t="shared" si="202"/>
        <v>0</v>
      </c>
      <c r="AA165">
        <v>92818266</v>
      </c>
      <c r="AB165">
        <f t="shared" si="203"/>
        <v>12.71</v>
      </c>
      <c r="AC165">
        <f t="shared" si="231"/>
        <v>12.71</v>
      </c>
      <c r="AD165">
        <f t="shared" si="232"/>
        <v>0</v>
      </c>
      <c r="AE165">
        <f t="shared" si="235"/>
        <v>0</v>
      </c>
      <c r="AF165">
        <f>ROUND((EV165),2)</f>
        <v>0</v>
      </c>
      <c r="AG165">
        <f t="shared" si="207"/>
        <v>0</v>
      </c>
      <c r="AH165">
        <f>(EW165)</f>
        <v>0</v>
      </c>
      <c r="AI165">
        <f t="shared" si="236"/>
        <v>0</v>
      </c>
      <c r="AJ165">
        <f t="shared" si="209"/>
        <v>0</v>
      </c>
      <c r="AK165">
        <v>12.71</v>
      </c>
      <c r="AL165">
        <v>12.71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109</v>
      </c>
      <c r="AU165">
        <v>57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9.92</v>
      </c>
      <c r="BD165" t="s">
        <v>6</v>
      </c>
      <c r="BE165" t="s">
        <v>6</v>
      </c>
      <c r="BF165" t="s">
        <v>6</v>
      </c>
      <c r="BG165" t="s">
        <v>6</v>
      </c>
      <c r="BH165">
        <v>3</v>
      </c>
      <c r="BI165">
        <v>1</v>
      </c>
      <c r="BJ165" t="s">
        <v>118</v>
      </c>
      <c r="BM165">
        <v>12001</v>
      </c>
      <c r="BN165">
        <v>0</v>
      </c>
      <c r="BO165" t="s">
        <v>6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6</v>
      </c>
      <c r="BZ165">
        <v>109</v>
      </c>
      <c r="CA165">
        <v>57</v>
      </c>
      <c r="CB165" t="s">
        <v>6</v>
      </c>
      <c r="CE165">
        <v>0</v>
      </c>
      <c r="CF165">
        <v>0</v>
      </c>
      <c r="CG165">
        <v>0</v>
      </c>
      <c r="CM165">
        <v>0</v>
      </c>
      <c r="CN165" t="s">
        <v>6</v>
      </c>
      <c r="CO165">
        <v>0</v>
      </c>
      <c r="CP165">
        <f t="shared" si="210"/>
        <v>1730</v>
      </c>
      <c r="CQ165">
        <f t="shared" si="237"/>
        <v>126.08320000000001</v>
      </c>
      <c r="CR165">
        <f t="shared" si="238"/>
        <v>0</v>
      </c>
      <c r="CS165">
        <f t="shared" si="213"/>
        <v>0</v>
      </c>
      <c r="CT165">
        <f t="shared" si="214"/>
        <v>0</v>
      </c>
      <c r="CU165">
        <f t="shared" si="215"/>
        <v>0</v>
      </c>
      <c r="CV165">
        <f t="shared" si="216"/>
        <v>0</v>
      </c>
      <c r="CW165">
        <f t="shared" si="217"/>
        <v>0</v>
      </c>
      <c r="CX165">
        <f t="shared" si="218"/>
        <v>0</v>
      </c>
      <c r="CY165">
        <f t="shared" si="219"/>
        <v>0</v>
      </c>
      <c r="CZ165">
        <f t="shared" si="220"/>
        <v>0</v>
      </c>
      <c r="DC165" t="s">
        <v>6</v>
      </c>
      <c r="DD165" t="s">
        <v>6</v>
      </c>
      <c r="DE165" t="s">
        <v>6</v>
      </c>
      <c r="DF165" t="s">
        <v>6</v>
      </c>
      <c r="DG165" t="s">
        <v>6</v>
      </c>
      <c r="DH165" t="s">
        <v>6</v>
      </c>
      <c r="DI165" t="s">
        <v>6</v>
      </c>
      <c r="DJ165" t="s">
        <v>6</v>
      </c>
      <c r="DK165" t="s">
        <v>6</v>
      </c>
      <c r="DL165" t="s">
        <v>6</v>
      </c>
      <c r="DM165" t="s">
        <v>6</v>
      </c>
      <c r="DN165">
        <v>0</v>
      </c>
      <c r="DO165">
        <v>0</v>
      </c>
      <c r="DP165">
        <v>1</v>
      </c>
      <c r="DQ165">
        <v>1</v>
      </c>
      <c r="DU165">
        <v>1002</v>
      </c>
      <c r="DV165" t="s">
        <v>117</v>
      </c>
      <c r="DW165" t="s">
        <v>117</v>
      </c>
      <c r="DX165">
        <v>1</v>
      </c>
      <c r="DZ165" t="s">
        <v>6</v>
      </c>
      <c r="EA165" t="s">
        <v>6</v>
      </c>
      <c r="EB165" t="s">
        <v>6</v>
      </c>
      <c r="EC165" t="s">
        <v>6</v>
      </c>
      <c r="EE165">
        <v>66696407</v>
      </c>
      <c r="EF165">
        <v>2</v>
      </c>
      <c r="EG165" t="s">
        <v>26</v>
      </c>
      <c r="EH165">
        <v>12</v>
      </c>
      <c r="EI165" t="s">
        <v>45</v>
      </c>
      <c r="EJ165">
        <v>1</v>
      </c>
      <c r="EK165">
        <v>12001</v>
      </c>
      <c r="EL165" t="s">
        <v>45</v>
      </c>
      <c r="EM165" t="s">
        <v>46</v>
      </c>
      <c r="EO165" t="s">
        <v>6</v>
      </c>
      <c r="EQ165">
        <v>0</v>
      </c>
      <c r="ER165">
        <v>12.71</v>
      </c>
      <c r="ES165">
        <v>12.71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109</v>
      </c>
      <c r="FY165">
        <v>57</v>
      </c>
      <c r="GA165" t="s">
        <v>6</v>
      </c>
      <c r="GD165">
        <v>1</v>
      </c>
      <c r="GF165">
        <v>102137651</v>
      </c>
      <c r="GG165">
        <v>2</v>
      </c>
      <c r="GH165">
        <v>1</v>
      </c>
      <c r="GI165">
        <v>4</v>
      </c>
      <c r="GJ165">
        <v>0</v>
      </c>
      <c r="GK165">
        <v>0</v>
      </c>
      <c r="GL165">
        <f t="shared" si="221"/>
        <v>0</v>
      </c>
      <c r="GM165">
        <f t="shared" si="222"/>
        <v>1730</v>
      </c>
      <c r="GN165">
        <f t="shared" si="223"/>
        <v>1730</v>
      </c>
      <c r="GO165">
        <f t="shared" si="224"/>
        <v>0</v>
      </c>
      <c r="GP165">
        <f t="shared" si="225"/>
        <v>0</v>
      </c>
      <c r="GR165">
        <v>0</v>
      </c>
      <c r="GS165">
        <v>3</v>
      </c>
      <c r="GT165">
        <v>0</v>
      </c>
      <c r="GU165" t="s">
        <v>6</v>
      </c>
      <c r="GV165">
        <f t="shared" si="226"/>
        <v>0</v>
      </c>
      <c r="GW165">
        <v>1</v>
      </c>
      <c r="GX165">
        <f t="shared" si="227"/>
        <v>0</v>
      </c>
      <c r="HA165">
        <v>0</v>
      </c>
      <c r="HB165">
        <v>0</v>
      </c>
      <c r="HC165">
        <f t="shared" si="228"/>
        <v>0</v>
      </c>
      <c r="HE165" t="s">
        <v>6</v>
      </c>
      <c r="HF165" t="s">
        <v>6</v>
      </c>
      <c r="HM165" t="s">
        <v>6</v>
      </c>
      <c r="HN165" t="s">
        <v>47</v>
      </c>
      <c r="HO165" t="s">
        <v>48</v>
      </c>
      <c r="HP165" t="s">
        <v>45</v>
      </c>
      <c r="HQ165" t="s">
        <v>45</v>
      </c>
      <c r="HS165">
        <v>0</v>
      </c>
      <c r="IK165">
        <v>0</v>
      </c>
    </row>
    <row r="166" spans="1:245" x14ac:dyDescent="0.2">
      <c r="A166">
        <v>17</v>
      </c>
      <c r="B166">
        <v>1</v>
      </c>
      <c r="C166">
        <f>ROW(SmtRes!A275)</f>
        <v>275</v>
      </c>
      <c r="D166">
        <f>ROW(EtalonRes!A264)</f>
        <v>264</v>
      </c>
      <c r="E166" t="s">
        <v>343</v>
      </c>
      <c r="F166" t="s">
        <v>120</v>
      </c>
      <c r="G166" t="s">
        <v>121</v>
      </c>
      <c r="H166" t="s">
        <v>24</v>
      </c>
      <c r="I166">
        <v>0.246</v>
      </c>
      <c r="J166">
        <v>0</v>
      </c>
      <c r="K166">
        <v>0.246</v>
      </c>
      <c r="O166">
        <f t="shared" si="192"/>
        <v>2431</v>
      </c>
      <c r="P166">
        <f t="shared" si="193"/>
        <v>445</v>
      </c>
      <c r="Q166">
        <f t="shared" si="194"/>
        <v>95</v>
      </c>
      <c r="R166">
        <f t="shared" si="195"/>
        <v>41</v>
      </c>
      <c r="S166">
        <f t="shared" si="196"/>
        <v>1891</v>
      </c>
      <c r="T166">
        <f t="shared" si="197"/>
        <v>0</v>
      </c>
      <c r="U166">
        <f t="shared" si="198"/>
        <v>4.4863511999999997</v>
      </c>
      <c r="V166">
        <f t="shared" si="199"/>
        <v>7.1340000000000001E-2</v>
      </c>
      <c r="W166">
        <f t="shared" si="200"/>
        <v>0</v>
      </c>
      <c r="X166">
        <f t="shared" si="201"/>
        <v>2106</v>
      </c>
      <c r="Y166">
        <f t="shared" si="202"/>
        <v>1101</v>
      </c>
      <c r="AA166">
        <v>92818266</v>
      </c>
      <c r="AB166">
        <f t="shared" si="203"/>
        <v>378.39</v>
      </c>
      <c r="AC166">
        <f t="shared" si="231"/>
        <v>182.33</v>
      </c>
      <c r="AD166">
        <f t="shared" si="232"/>
        <v>24.64</v>
      </c>
      <c r="AE166">
        <f t="shared" si="235"/>
        <v>3.75</v>
      </c>
      <c r="AF166">
        <f>ROUND(((EV166*ROUND(1.27,7))),2)</f>
        <v>171.42</v>
      </c>
      <c r="AG166">
        <f t="shared" si="207"/>
        <v>0</v>
      </c>
      <c r="AH166">
        <f>((EW166*ROUND(1.27,7)))</f>
        <v>18.237199999999998</v>
      </c>
      <c r="AI166">
        <f t="shared" si="236"/>
        <v>0.28999999999999998</v>
      </c>
      <c r="AJ166">
        <f t="shared" si="209"/>
        <v>0</v>
      </c>
      <c r="AK166">
        <v>341.95</v>
      </c>
      <c r="AL166">
        <v>182.33</v>
      </c>
      <c r="AM166">
        <v>24.64</v>
      </c>
      <c r="AN166">
        <v>3.75</v>
      </c>
      <c r="AO166">
        <v>134.97999999999999</v>
      </c>
      <c r="AP166">
        <v>0</v>
      </c>
      <c r="AQ166">
        <v>14.36</v>
      </c>
      <c r="AR166">
        <v>0.28999999999999998</v>
      </c>
      <c r="AS166">
        <v>0</v>
      </c>
      <c r="AT166">
        <v>109</v>
      </c>
      <c r="AU166">
        <v>57</v>
      </c>
      <c r="AV166">
        <v>1</v>
      </c>
      <c r="AW166">
        <v>1</v>
      </c>
      <c r="AZ166">
        <v>1</v>
      </c>
      <c r="BA166">
        <v>44.85</v>
      </c>
      <c r="BB166">
        <v>15.72</v>
      </c>
      <c r="BC166">
        <v>9.92</v>
      </c>
      <c r="BD166" t="s">
        <v>6</v>
      </c>
      <c r="BE166" t="s">
        <v>6</v>
      </c>
      <c r="BF166" t="s">
        <v>6</v>
      </c>
      <c r="BG166" t="s">
        <v>6</v>
      </c>
      <c r="BH166">
        <v>0</v>
      </c>
      <c r="BI166">
        <v>1</v>
      </c>
      <c r="BJ166" t="s">
        <v>122</v>
      </c>
      <c r="BM166">
        <v>12001</v>
      </c>
      <c r="BN166">
        <v>0</v>
      </c>
      <c r="BO166" t="s">
        <v>6</v>
      </c>
      <c r="BP166">
        <v>0</v>
      </c>
      <c r="BQ166">
        <v>2</v>
      </c>
      <c r="BR166">
        <v>0</v>
      </c>
      <c r="BS166">
        <v>44.85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6</v>
      </c>
      <c r="BZ166">
        <v>109</v>
      </c>
      <c r="CA166">
        <v>57</v>
      </c>
      <c r="CB166" t="s">
        <v>6</v>
      </c>
      <c r="CE166">
        <v>0</v>
      </c>
      <c r="CF166">
        <v>0</v>
      </c>
      <c r="CG166">
        <v>0</v>
      </c>
      <c r="CM166">
        <v>0</v>
      </c>
      <c r="CN166" t="s">
        <v>6</v>
      </c>
      <c r="CO166">
        <v>0</v>
      </c>
      <c r="CP166">
        <f t="shared" si="210"/>
        <v>2431</v>
      </c>
      <c r="CQ166">
        <f t="shared" si="237"/>
        <v>1808.7136</v>
      </c>
      <c r="CR166">
        <f t="shared" si="238"/>
        <v>387.3408</v>
      </c>
      <c r="CS166">
        <f t="shared" si="213"/>
        <v>168.1875</v>
      </c>
      <c r="CT166">
        <f t="shared" si="214"/>
        <v>7688.1869999999999</v>
      </c>
      <c r="CU166">
        <f t="shared" si="215"/>
        <v>0</v>
      </c>
      <c r="CV166">
        <f t="shared" si="216"/>
        <v>18.237199999999998</v>
      </c>
      <c r="CW166">
        <f t="shared" si="217"/>
        <v>0.28999999999999998</v>
      </c>
      <c r="CX166">
        <f t="shared" si="218"/>
        <v>0</v>
      </c>
      <c r="CY166">
        <f t="shared" si="219"/>
        <v>2105.88</v>
      </c>
      <c r="CZ166">
        <f t="shared" si="220"/>
        <v>1101.24</v>
      </c>
      <c r="DC166" t="s">
        <v>6</v>
      </c>
      <c r="DD166" t="s">
        <v>6</v>
      </c>
      <c r="DE166" t="s">
        <v>6</v>
      </c>
      <c r="DF166" t="s">
        <v>6</v>
      </c>
      <c r="DG166" t="s">
        <v>325</v>
      </c>
      <c r="DH166" t="s">
        <v>6</v>
      </c>
      <c r="DI166" t="s">
        <v>325</v>
      </c>
      <c r="DJ166" t="s">
        <v>6</v>
      </c>
      <c r="DK166" t="s">
        <v>6</v>
      </c>
      <c r="DL166" t="s">
        <v>6</v>
      </c>
      <c r="DM166" t="s">
        <v>6</v>
      </c>
      <c r="DN166">
        <v>0</v>
      </c>
      <c r="DO166">
        <v>0</v>
      </c>
      <c r="DP166">
        <v>1</v>
      </c>
      <c r="DQ166">
        <v>1</v>
      </c>
      <c r="DU166">
        <v>1005</v>
      </c>
      <c r="DV166" t="s">
        <v>24</v>
      </c>
      <c r="DW166" t="s">
        <v>24</v>
      </c>
      <c r="DX166">
        <v>100</v>
      </c>
      <c r="DZ166" t="s">
        <v>6</v>
      </c>
      <c r="EA166" t="s">
        <v>6</v>
      </c>
      <c r="EB166" t="s">
        <v>6</v>
      </c>
      <c r="EC166" t="s">
        <v>6</v>
      </c>
      <c r="EE166">
        <v>66696407</v>
      </c>
      <c r="EF166">
        <v>2</v>
      </c>
      <c r="EG166" t="s">
        <v>26</v>
      </c>
      <c r="EH166">
        <v>12</v>
      </c>
      <c r="EI166" t="s">
        <v>45</v>
      </c>
      <c r="EJ166">
        <v>1</v>
      </c>
      <c r="EK166">
        <v>12001</v>
      </c>
      <c r="EL166" t="s">
        <v>45</v>
      </c>
      <c r="EM166" t="s">
        <v>46</v>
      </c>
      <c r="EO166" t="s">
        <v>6</v>
      </c>
      <c r="EQ166">
        <v>131072</v>
      </c>
      <c r="ER166">
        <v>341.95</v>
      </c>
      <c r="ES166">
        <v>182.33</v>
      </c>
      <c r="ET166">
        <v>24.64</v>
      </c>
      <c r="EU166">
        <v>3.75</v>
      </c>
      <c r="EV166">
        <v>134.97999999999999</v>
      </c>
      <c r="EW166">
        <v>14.36</v>
      </c>
      <c r="EX166">
        <v>0.28999999999999998</v>
      </c>
      <c r="EY166">
        <v>0</v>
      </c>
      <c r="FQ166">
        <v>0</v>
      </c>
      <c r="FR166">
        <v>0</v>
      </c>
      <c r="FS166">
        <v>0</v>
      </c>
      <c r="FX166">
        <v>109</v>
      </c>
      <c r="FY166">
        <v>57</v>
      </c>
      <c r="GA166" t="s">
        <v>6</v>
      </c>
      <c r="GD166">
        <v>1</v>
      </c>
      <c r="GF166">
        <v>1634706126</v>
      </c>
      <c r="GG166">
        <v>2</v>
      </c>
      <c r="GH166">
        <v>1</v>
      </c>
      <c r="GI166">
        <v>4</v>
      </c>
      <c r="GJ166">
        <v>0</v>
      </c>
      <c r="GK166">
        <v>0</v>
      </c>
      <c r="GL166">
        <f t="shared" si="221"/>
        <v>0</v>
      </c>
      <c r="GM166">
        <f t="shared" si="222"/>
        <v>5638</v>
      </c>
      <c r="GN166">
        <f t="shared" si="223"/>
        <v>5638</v>
      </c>
      <c r="GO166">
        <f t="shared" si="224"/>
        <v>0</v>
      </c>
      <c r="GP166">
        <f t="shared" si="225"/>
        <v>0</v>
      </c>
      <c r="GR166">
        <v>0</v>
      </c>
      <c r="GS166">
        <v>3</v>
      </c>
      <c r="GT166">
        <v>0</v>
      </c>
      <c r="GU166" t="s">
        <v>6</v>
      </c>
      <c r="GV166">
        <f t="shared" si="226"/>
        <v>0</v>
      </c>
      <c r="GW166">
        <v>1</v>
      </c>
      <c r="GX166">
        <f t="shared" si="227"/>
        <v>0</v>
      </c>
      <c r="HA166">
        <v>0</v>
      </c>
      <c r="HB166">
        <v>0</v>
      </c>
      <c r="HC166">
        <f t="shared" si="228"/>
        <v>0</v>
      </c>
      <c r="HE166" t="s">
        <v>6</v>
      </c>
      <c r="HF166" t="s">
        <v>6</v>
      </c>
      <c r="HM166" t="s">
        <v>6</v>
      </c>
      <c r="HN166" t="s">
        <v>47</v>
      </c>
      <c r="HO166" t="s">
        <v>48</v>
      </c>
      <c r="HP166" t="s">
        <v>45</v>
      </c>
      <c r="HQ166" t="s">
        <v>45</v>
      </c>
      <c r="HS166">
        <v>0</v>
      </c>
      <c r="IK166">
        <v>0</v>
      </c>
    </row>
    <row r="167" spans="1:245" x14ac:dyDescent="0.2">
      <c r="A167">
        <v>18</v>
      </c>
      <c r="B167">
        <v>1</v>
      </c>
      <c r="C167">
        <v>275</v>
      </c>
      <c r="E167" t="s">
        <v>344</v>
      </c>
      <c r="F167" t="s">
        <v>124</v>
      </c>
      <c r="G167" t="s">
        <v>125</v>
      </c>
      <c r="H167" t="str">
        <f>'1.Ведомость'!C138</f>
        <v>м2</v>
      </c>
      <c r="I167">
        <f>I166*J167</f>
        <v>28.044</v>
      </c>
      <c r="J167">
        <v>114</v>
      </c>
      <c r="K167">
        <v>114</v>
      </c>
      <c r="O167">
        <f t="shared" si="192"/>
        <v>9804</v>
      </c>
      <c r="P167">
        <f t="shared" si="193"/>
        <v>9804</v>
      </c>
      <c r="Q167">
        <f t="shared" si="194"/>
        <v>0</v>
      </c>
      <c r="R167">
        <f t="shared" si="195"/>
        <v>0</v>
      </c>
      <c r="S167">
        <f t="shared" si="196"/>
        <v>0</v>
      </c>
      <c r="T167">
        <f t="shared" si="197"/>
        <v>0</v>
      </c>
      <c r="U167">
        <f t="shared" si="198"/>
        <v>0</v>
      </c>
      <c r="V167">
        <f t="shared" si="199"/>
        <v>0</v>
      </c>
      <c r="W167">
        <f t="shared" si="200"/>
        <v>0</v>
      </c>
      <c r="X167">
        <f t="shared" si="201"/>
        <v>0</v>
      </c>
      <c r="Y167">
        <f t="shared" si="202"/>
        <v>0</v>
      </c>
      <c r="AA167">
        <v>92818266</v>
      </c>
      <c r="AB167">
        <f t="shared" si="203"/>
        <v>35.24</v>
      </c>
      <c r="AC167">
        <f t="shared" si="231"/>
        <v>35.24</v>
      </c>
      <c r="AD167">
        <f t="shared" si="232"/>
        <v>0</v>
      </c>
      <c r="AE167">
        <f t="shared" si="235"/>
        <v>0</v>
      </c>
      <c r="AF167">
        <f>ROUND((EV167),2)</f>
        <v>0</v>
      </c>
      <c r="AG167">
        <f t="shared" si="207"/>
        <v>0</v>
      </c>
      <c r="AH167">
        <f>(EW167)</f>
        <v>0</v>
      </c>
      <c r="AI167">
        <f t="shared" si="236"/>
        <v>0</v>
      </c>
      <c r="AJ167">
        <f t="shared" si="209"/>
        <v>0</v>
      </c>
      <c r="AK167">
        <v>35.24</v>
      </c>
      <c r="AL167">
        <v>35.24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109</v>
      </c>
      <c r="AU167">
        <v>57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9.92</v>
      </c>
      <c r="BD167" t="s">
        <v>6</v>
      </c>
      <c r="BE167" t="s">
        <v>6</v>
      </c>
      <c r="BF167" t="s">
        <v>6</v>
      </c>
      <c r="BG167" t="s">
        <v>6</v>
      </c>
      <c r="BH167">
        <v>3</v>
      </c>
      <c r="BI167">
        <v>1</v>
      </c>
      <c r="BJ167" t="s">
        <v>126</v>
      </c>
      <c r="BM167">
        <v>12001</v>
      </c>
      <c r="BN167">
        <v>0</v>
      </c>
      <c r="BO167" t="s">
        <v>6</v>
      </c>
      <c r="BP167">
        <v>0</v>
      </c>
      <c r="BQ167">
        <v>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6</v>
      </c>
      <c r="BZ167">
        <v>109</v>
      </c>
      <c r="CA167">
        <v>57</v>
      </c>
      <c r="CB167" t="s">
        <v>6</v>
      </c>
      <c r="CE167">
        <v>0</v>
      </c>
      <c r="CF167">
        <v>0</v>
      </c>
      <c r="CG167">
        <v>0</v>
      </c>
      <c r="CM167">
        <v>0</v>
      </c>
      <c r="CN167" t="s">
        <v>6</v>
      </c>
      <c r="CO167">
        <v>0</v>
      </c>
      <c r="CP167">
        <f t="shared" si="210"/>
        <v>9804</v>
      </c>
      <c r="CQ167">
        <f t="shared" si="237"/>
        <v>349.58080000000001</v>
      </c>
      <c r="CR167">
        <f t="shared" si="238"/>
        <v>0</v>
      </c>
      <c r="CS167">
        <f t="shared" si="213"/>
        <v>0</v>
      </c>
      <c r="CT167">
        <f t="shared" si="214"/>
        <v>0</v>
      </c>
      <c r="CU167">
        <f t="shared" si="215"/>
        <v>0</v>
      </c>
      <c r="CV167">
        <f t="shared" si="216"/>
        <v>0</v>
      </c>
      <c r="CW167">
        <f t="shared" si="217"/>
        <v>0</v>
      </c>
      <c r="CX167">
        <f t="shared" si="218"/>
        <v>0</v>
      </c>
      <c r="CY167">
        <f t="shared" si="219"/>
        <v>0</v>
      </c>
      <c r="CZ167">
        <f t="shared" si="220"/>
        <v>0</v>
      </c>
      <c r="DC167" t="s">
        <v>6</v>
      </c>
      <c r="DD167" t="s">
        <v>6</v>
      </c>
      <c r="DE167" t="s">
        <v>6</v>
      </c>
      <c r="DF167" t="s">
        <v>6</v>
      </c>
      <c r="DG167" t="s">
        <v>6</v>
      </c>
      <c r="DH167" t="s">
        <v>6</v>
      </c>
      <c r="DI167" t="s">
        <v>6</v>
      </c>
      <c r="DJ167" t="s">
        <v>6</v>
      </c>
      <c r="DK167" t="s">
        <v>6</v>
      </c>
      <c r="DL167" t="s">
        <v>6</v>
      </c>
      <c r="DM167" t="s">
        <v>6</v>
      </c>
      <c r="DN167">
        <v>0</v>
      </c>
      <c r="DO167">
        <v>0</v>
      </c>
      <c r="DP167">
        <v>1</v>
      </c>
      <c r="DQ167">
        <v>1</v>
      </c>
      <c r="DU167">
        <v>1005</v>
      </c>
      <c r="DV167" t="s">
        <v>34</v>
      </c>
      <c r="DW167" t="s">
        <v>34</v>
      </c>
      <c r="DX167">
        <v>1</v>
      </c>
      <c r="DZ167" t="s">
        <v>6</v>
      </c>
      <c r="EA167" t="s">
        <v>6</v>
      </c>
      <c r="EB167" t="s">
        <v>6</v>
      </c>
      <c r="EC167" t="s">
        <v>6</v>
      </c>
      <c r="EE167">
        <v>66696407</v>
      </c>
      <c r="EF167">
        <v>2</v>
      </c>
      <c r="EG167" t="s">
        <v>26</v>
      </c>
      <c r="EH167">
        <v>12</v>
      </c>
      <c r="EI167" t="s">
        <v>45</v>
      </c>
      <c r="EJ167">
        <v>1</v>
      </c>
      <c r="EK167">
        <v>12001</v>
      </c>
      <c r="EL167" t="s">
        <v>45</v>
      </c>
      <c r="EM167" t="s">
        <v>46</v>
      </c>
      <c r="EO167" t="s">
        <v>6</v>
      </c>
      <c r="EQ167">
        <v>0</v>
      </c>
      <c r="ER167">
        <v>35.24</v>
      </c>
      <c r="ES167">
        <v>35.24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v>0</v>
      </c>
      <c r="FS167">
        <v>0</v>
      </c>
      <c r="FX167">
        <v>109</v>
      </c>
      <c r="FY167">
        <v>57</v>
      </c>
      <c r="GA167" t="s">
        <v>6</v>
      </c>
      <c r="GD167">
        <v>1</v>
      </c>
      <c r="GF167">
        <v>-259330870</v>
      </c>
      <c r="GG167">
        <v>2</v>
      </c>
      <c r="GH167">
        <v>1</v>
      </c>
      <c r="GI167">
        <v>4</v>
      </c>
      <c r="GJ167">
        <v>0</v>
      </c>
      <c r="GK167">
        <v>0</v>
      </c>
      <c r="GL167">
        <f t="shared" si="221"/>
        <v>0</v>
      </c>
      <c r="GM167">
        <f t="shared" si="222"/>
        <v>9804</v>
      </c>
      <c r="GN167">
        <f t="shared" si="223"/>
        <v>9804</v>
      </c>
      <c r="GO167">
        <f t="shared" si="224"/>
        <v>0</v>
      </c>
      <c r="GP167">
        <f t="shared" si="225"/>
        <v>0</v>
      </c>
      <c r="GR167">
        <v>0</v>
      </c>
      <c r="GS167">
        <v>3</v>
      </c>
      <c r="GT167">
        <v>0</v>
      </c>
      <c r="GU167" t="s">
        <v>6</v>
      </c>
      <c r="GV167">
        <f t="shared" si="226"/>
        <v>0</v>
      </c>
      <c r="GW167">
        <v>1</v>
      </c>
      <c r="GX167">
        <f t="shared" si="227"/>
        <v>0</v>
      </c>
      <c r="HA167">
        <v>0</v>
      </c>
      <c r="HB167">
        <v>0</v>
      </c>
      <c r="HC167">
        <f t="shared" si="228"/>
        <v>0</v>
      </c>
      <c r="HE167" t="s">
        <v>6</v>
      </c>
      <c r="HF167" t="s">
        <v>6</v>
      </c>
      <c r="HM167" t="s">
        <v>6</v>
      </c>
      <c r="HN167" t="s">
        <v>47</v>
      </c>
      <c r="HO167" t="s">
        <v>48</v>
      </c>
      <c r="HP167" t="s">
        <v>45</v>
      </c>
      <c r="HQ167" t="s">
        <v>45</v>
      </c>
      <c r="HS167">
        <v>0</v>
      </c>
      <c r="IK167">
        <v>0</v>
      </c>
    </row>
    <row r="168" spans="1:245" x14ac:dyDescent="0.2">
      <c r="A168">
        <v>18</v>
      </c>
      <c r="B168">
        <v>1</v>
      </c>
      <c r="C168">
        <v>274</v>
      </c>
      <c r="E168" t="s">
        <v>345</v>
      </c>
      <c r="F168" t="s">
        <v>128</v>
      </c>
      <c r="G168" t="s">
        <v>129</v>
      </c>
      <c r="H168" t="str">
        <f>'1.Ведомость'!C139</f>
        <v>м2</v>
      </c>
      <c r="I168">
        <f>I166*J168</f>
        <v>28.536000000000001</v>
      </c>
      <c r="J168">
        <v>116.00000000000001</v>
      </c>
      <c r="K168">
        <v>116</v>
      </c>
      <c r="O168">
        <f t="shared" si="192"/>
        <v>9115</v>
      </c>
      <c r="P168">
        <f t="shared" si="193"/>
        <v>9115</v>
      </c>
      <c r="Q168">
        <f t="shared" si="194"/>
        <v>0</v>
      </c>
      <c r="R168">
        <f t="shared" si="195"/>
        <v>0</v>
      </c>
      <c r="S168">
        <f t="shared" si="196"/>
        <v>0</v>
      </c>
      <c r="T168">
        <f t="shared" si="197"/>
        <v>0</v>
      </c>
      <c r="U168">
        <f t="shared" si="198"/>
        <v>0</v>
      </c>
      <c r="V168">
        <f t="shared" si="199"/>
        <v>0</v>
      </c>
      <c r="W168">
        <f t="shared" si="200"/>
        <v>0</v>
      </c>
      <c r="X168">
        <f t="shared" si="201"/>
        <v>0</v>
      </c>
      <c r="Y168">
        <f t="shared" si="202"/>
        <v>0</v>
      </c>
      <c r="AA168">
        <v>92818266</v>
      </c>
      <c r="AB168">
        <f t="shared" si="203"/>
        <v>32.200000000000003</v>
      </c>
      <c r="AC168">
        <f t="shared" si="231"/>
        <v>32.200000000000003</v>
      </c>
      <c r="AD168">
        <f t="shared" si="232"/>
        <v>0</v>
      </c>
      <c r="AE168">
        <f t="shared" si="235"/>
        <v>0</v>
      </c>
      <c r="AF168">
        <f>ROUND((EV168),2)</f>
        <v>0</v>
      </c>
      <c r="AG168">
        <f t="shared" si="207"/>
        <v>0</v>
      </c>
      <c r="AH168">
        <f>(EW168)</f>
        <v>0</v>
      </c>
      <c r="AI168">
        <f t="shared" si="236"/>
        <v>0</v>
      </c>
      <c r="AJ168">
        <f t="shared" si="209"/>
        <v>0</v>
      </c>
      <c r="AK168">
        <v>32.200000000000003</v>
      </c>
      <c r="AL168">
        <v>32.200000000000003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109</v>
      </c>
      <c r="AU168">
        <v>57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9.92</v>
      </c>
      <c r="BD168" t="s">
        <v>6</v>
      </c>
      <c r="BE168" t="s">
        <v>6</v>
      </c>
      <c r="BF168" t="s">
        <v>6</v>
      </c>
      <c r="BG168" t="s">
        <v>6</v>
      </c>
      <c r="BH168">
        <v>3</v>
      </c>
      <c r="BI168">
        <v>1</v>
      </c>
      <c r="BJ168" t="s">
        <v>130</v>
      </c>
      <c r="BM168">
        <v>12001</v>
      </c>
      <c r="BN168">
        <v>0</v>
      </c>
      <c r="BO168" t="s">
        <v>6</v>
      </c>
      <c r="BP168">
        <v>0</v>
      </c>
      <c r="BQ168">
        <v>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6</v>
      </c>
      <c r="BZ168">
        <v>109</v>
      </c>
      <c r="CA168">
        <v>57</v>
      </c>
      <c r="CB168" t="s">
        <v>6</v>
      </c>
      <c r="CE168">
        <v>0</v>
      </c>
      <c r="CF168">
        <v>0</v>
      </c>
      <c r="CG168">
        <v>0</v>
      </c>
      <c r="CM168">
        <v>0</v>
      </c>
      <c r="CN168" t="s">
        <v>6</v>
      </c>
      <c r="CO168">
        <v>0</v>
      </c>
      <c r="CP168">
        <f t="shared" si="210"/>
        <v>9115</v>
      </c>
      <c r="CQ168">
        <f t="shared" si="237"/>
        <v>319.42400000000004</v>
      </c>
      <c r="CR168">
        <f t="shared" si="238"/>
        <v>0</v>
      </c>
      <c r="CS168">
        <f t="shared" si="213"/>
        <v>0</v>
      </c>
      <c r="CT168">
        <f t="shared" si="214"/>
        <v>0</v>
      </c>
      <c r="CU168">
        <f t="shared" si="215"/>
        <v>0</v>
      </c>
      <c r="CV168">
        <f t="shared" si="216"/>
        <v>0</v>
      </c>
      <c r="CW168">
        <f t="shared" si="217"/>
        <v>0</v>
      </c>
      <c r="CX168">
        <f t="shared" si="218"/>
        <v>0</v>
      </c>
      <c r="CY168">
        <f t="shared" si="219"/>
        <v>0</v>
      </c>
      <c r="CZ168">
        <f t="shared" si="220"/>
        <v>0</v>
      </c>
      <c r="DC168" t="s">
        <v>6</v>
      </c>
      <c r="DD168" t="s">
        <v>6</v>
      </c>
      <c r="DE168" t="s">
        <v>6</v>
      </c>
      <c r="DF168" t="s">
        <v>6</v>
      </c>
      <c r="DG168" t="s">
        <v>6</v>
      </c>
      <c r="DH168" t="s">
        <v>6</v>
      </c>
      <c r="DI168" t="s">
        <v>6</v>
      </c>
      <c r="DJ168" t="s">
        <v>6</v>
      </c>
      <c r="DK168" t="s">
        <v>6</v>
      </c>
      <c r="DL168" t="s">
        <v>6</v>
      </c>
      <c r="DM168" t="s">
        <v>6</v>
      </c>
      <c r="DN168">
        <v>0</v>
      </c>
      <c r="DO168">
        <v>0</v>
      </c>
      <c r="DP168">
        <v>1</v>
      </c>
      <c r="DQ168">
        <v>1</v>
      </c>
      <c r="DU168">
        <v>1005</v>
      </c>
      <c r="DV168" t="s">
        <v>34</v>
      </c>
      <c r="DW168" t="s">
        <v>34</v>
      </c>
      <c r="DX168">
        <v>1</v>
      </c>
      <c r="DZ168" t="s">
        <v>6</v>
      </c>
      <c r="EA168" t="s">
        <v>6</v>
      </c>
      <c r="EB168" t="s">
        <v>6</v>
      </c>
      <c r="EC168" t="s">
        <v>6</v>
      </c>
      <c r="EE168">
        <v>66696407</v>
      </c>
      <c r="EF168">
        <v>2</v>
      </c>
      <c r="EG168" t="s">
        <v>26</v>
      </c>
      <c r="EH168">
        <v>12</v>
      </c>
      <c r="EI168" t="s">
        <v>45</v>
      </c>
      <c r="EJ168">
        <v>1</v>
      </c>
      <c r="EK168">
        <v>12001</v>
      </c>
      <c r="EL168" t="s">
        <v>45</v>
      </c>
      <c r="EM168" t="s">
        <v>46</v>
      </c>
      <c r="EO168" t="s">
        <v>6</v>
      </c>
      <c r="EQ168">
        <v>0</v>
      </c>
      <c r="ER168">
        <v>32.200000000000003</v>
      </c>
      <c r="ES168">
        <v>32.200000000000003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109</v>
      </c>
      <c r="FY168">
        <v>57</v>
      </c>
      <c r="GA168" t="s">
        <v>6</v>
      </c>
      <c r="GD168">
        <v>1</v>
      </c>
      <c r="GF168">
        <v>167614738</v>
      </c>
      <c r="GG168">
        <v>2</v>
      </c>
      <c r="GH168">
        <v>1</v>
      </c>
      <c r="GI168">
        <v>4</v>
      </c>
      <c r="GJ168">
        <v>0</v>
      </c>
      <c r="GK168">
        <v>0</v>
      </c>
      <c r="GL168">
        <f t="shared" si="221"/>
        <v>0</v>
      </c>
      <c r="GM168">
        <f t="shared" si="222"/>
        <v>9115</v>
      </c>
      <c r="GN168">
        <f t="shared" si="223"/>
        <v>9115</v>
      </c>
      <c r="GO168">
        <f t="shared" si="224"/>
        <v>0</v>
      </c>
      <c r="GP168">
        <f t="shared" si="225"/>
        <v>0</v>
      </c>
      <c r="GR168">
        <v>0</v>
      </c>
      <c r="GS168">
        <v>3</v>
      </c>
      <c r="GT168">
        <v>0</v>
      </c>
      <c r="GU168" t="s">
        <v>6</v>
      </c>
      <c r="GV168">
        <f t="shared" si="226"/>
        <v>0</v>
      </c>
      <c r="GW168">
        <v>1</v>
      </c>
      <c r="GX168">
        <f t="shared" si="227"/>
        <v>0</v>
      </c>
      <c r="HA168">
        <v>0</v>
      </c>
      <c r="HB168">
        <v>0</v>
      </c>
      <c r="HC168">
        <f t="shared" si="228"/>
        <v>0</v>
      </c>
      <c r="HE168" t="s">
        <v>6</v>
      </c>
      <c r="HF168" t="s">
        <v>6</v>
      </c>
      <c r="HM168" t="s">
        <v>6</v>
      </c>
      <c r="HN168" t="s">
        <v>47</v>
      </c>
      <c r="HO168" t="s">
        <v>48</v>
      </c>
      <c r="HP168" t="s">
        <v>45</v>
      </c>
      <c r="HQ168" t="s">
        <v>45</v>
      </c>
      <c r="HS168">
        <v>0</v>
      </c>
      <c r="IK168">
        <v>0</v>
      </c>
    </row>
    <row r="169" spans="1:245" x14ac:dyDescent="0.2">
      <c r="A169">
        <v>17</v>
      </c>
      <c r="B169">
        <v>1</v>
      </c>
      <c r="C169">
        <f>ROW(SmtRes!A290)</f>
        <v>290</v>
      </c>
      <c r="D169">
        <f>ROW(EtalonRes!A277)</f>
        <v>277</v>
      </c>
      <c r="E169" t="s">
        <v>346</v>
      </c>
      <c r="F169" t="s">
        <v>138</v>
      </c>
      <c r="G169" t="s">
        <v>139</v>
      </c>
      <c r="H169" t="s">
        <v>140</v>
      </c>
      <c r="I169">
        <v>0.23699999999999999</v>
      </c>
      <c r="J169">
        <v>0</v>
      </c>
      <c r="K169">
        <v>0.23699999999999999</v>
      </c>
      <c r="O169">
        <f t="shared" si="192"/>
        <v>14513</v>
      </c>
      <c r="P169">
        <f t="shared" si="193"/>
        <v>7764</v>
      </c>
      <c r="Q169">
        <f t="shared" si="194"/>
        <v>279</v>
      </c>
      <c r="R169">
        <f t="shared" si="195"/>
        <v>121</v>
      </c>
      <c r="S169">
        <f t="shared" si="196"/>
        <v>6470</v>
      </c>
      <c r="T169">
        <f t="shared" si="197"/>
        <v>0</v>
      </c>
      <c r="U169">
        <f t="shared" si="198"/>
        <v>15.714687899999999</v>
      </c>
      <c r="V169">
        <f t="shared" si="199"/>
        <v>0.20619000000000001</v>
      </c>
      <c r="W169">
        <f t="shared" si="200"/>
        <v>0</v>
      </c>
      <c r="X169">
        <f t="shared" si="201"/>
        <v>7184</v>
      </c>
      <c r="Y169">
        <f t="shared" si="202"/>
        <v>3757</v>
      </c>
      <c r="AA169">
        <v>92818266</v>
      </c>
      <c r="AB169">
        <f t="shared" si="203"/>
        <v>3985.95</v>
      </c>
      <c r="AC169">
        <f t="shared" si="231"/>
        <v>3302.45</v>
      </c>
      <c r="AD169">
        <f t="shared" si="232"/>
        <v>74.8</v>
      </c>
      <c r="AE169">
        <f t="shared" si="235"/>
        <v>11.37</v>
      </c>
      <c r="AF169">
        <f>ROUND(((EV169*ROUND(1.27,7))),2)</f>
        <v>608.70000000000005</v>
      </c>
      <c r="AG169">
        <f t="shared" si="207"/>
        <v>0</v>
      </c>
      <c r="AH169">
        <f>((EW169*ROUND(1.27,7)))</f>
        <v>66.306700000000006</v>
      </c>
      <c r="AI169">
        <f t="shared" si="236"/>
        <v>0.87</v>
      </c>
      <c r="AJ169">
        <f t="shared" si="209"/>
        <v>0</v>
      </c>
      <c r="AK169">
        <v>3856.54</v>
      </c>
      <c r="AL169">
        <v>3302.45</v>
      </c>
      <c r="AM169">
        <v>74.8</v>
      </c>
      <c r="AN169">
        <v>11.37</v>
      </c>
      <c r="AO169">
        <v>479.29</v>
      </c>
      <c r="AP169">
        <v>0</v>
      </c>
      <c r="AQ169">
        <v>52.21</v>
      </c>
      <c r="AR169">
        <v>0.87</v>
      </c>
      <c r="AS169">
        <v>0</v>
      </c>
      <c r="AT169">
        <v>109</v>
      </c>
      <c r="AU169">
        <v>57</v>
      </c>
      <c r="AV169">
        <v>1</v>
      </c>
      <c r="AW169">
        <v>1</v>
      </c>
      <c r="AZ169">
        <v>1</v>
      </c>
      <c r="BA169">
        <v>44.85</v>
      </c>
      <c r="BB169">
        <v>15.72</v>
      </c>
      <c r="BC169">
        <v>9.92</v>
      </c>
      <c r="BD169" t="s">
        <v>6</v>
      </c>
      <c r="BE169" t="s">
        <v>6</v>
      </c>
      <c r="BF169" t="s">
        <v>6</v>
      </c>
      <c r="BG169" t="s">
        <v>6</v>
      </c>
      <c r="BH169">
        <v>0</v>
      </c>
      <c r="BI169">
        <v>1</v>
      </c>
      <c r="BJ169" t="s">
        <v>141</v>
      </c>
      <c r="BM169">
        <v>12001</v>
      </c>
      <c r="BN169">
        <v>0</v>
      </c>
      <c r="BO169" t="s">
        <v>6</v>
      </c>
      <c r="BP169">
        <v>0</v>
      </c>
      <c r="BQ169">
        <v>2</v>
      </c>
      <c r="BR169">
        <v>0</v>
      </c>
      <c r="BS169">
        <v>44.85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6</v>
      </c>
      <c r="BZ169">
        <v>109</v>
      </c>
      <c r="CA169">
        <v>57</v>
      </c>
      <c r="CB169" t="s">
        <v>6</v>
      </c>
      <c r="CE169">
        <v>0</v>
      </c>
      <c r="CF169">
        <v>0</v>
      </c>
      <c r="CG169">
        <v>0</v>
      </c>
      <c r="CM169">
        <v>0</v>
      </c>
      <c r="CN169" t="s">
        <v>6</v>
      </c>
      <c r="CO169">
        <v>0</v>
      </c>
      <c r="CP169">
        <f t="shared" si="210"/>
        <v>14513</v>
      </c>
      <c r="CQ169">
        <f t="shared" si="237"/>
        <v>32760.303999999996</v>
      </c>
      <c r="CR169">
        <f t="shared" si="238"/>
        <v>1175.856</v>
      </c>
      <c r="CS169">
        <f t="shared" si="213"/>
        <v>509.94450000000001</v>
      </c>
      <c r="CT169">
        <f t="shared" si="214"/>
        <v>27300.195000000003</v>
      </c>
      <c r="CU169">
        <f t="shared" si="215"/>
        <v>0</v>
      </c>
      <c r="CV169">
        <f t="shared" si="216"/>
        <v>66.306700000000006</v>
      </c>
      <c r="CW169">
        <f t="shared" si="217"/>
        <v>0.87</v>
      </c>
      <c r="CX169">
        <f t="shared" si="218"/>
        <v>0</v>
      </c>
      <c r="CY169">
        <f t="shared" si="219"/>
        <v>7184.19</v>
      </c>
      <c r="CZ169">
        <f t="shared" si="220"/>
        <v>3756.87</v>
      </c>
      <c r="DC169" t="s">
        <v>6</v>
      </c>
      <c r="DD169" t="s">
        <v>6</v>
      </c>
      <c r="DE169" t="s">
        <v>6</v>
      </c>
      <c r="DF169" t="s">
        <v>6</v>
      </c>
      <c r="DG169" t="s">
        <v>325</v>
      </c>
      <c r="DH169" t="s">
        <v>6</v>
      </c>
      <c r="DI169" t="s">
        <v>325</v>
      </c>
      <c r="DJ169" t="s">
        <v>6</v>
      </c>
      <c r="DK169" t="s">
        <v>6</v>
      </c>
      <c r="DL169" t="s">
        <v>6</v>
      </c>
      <c r="DM169" t="s">
        <v>6</v>
      </c>
      <c r="DN169">
        <v>0</v>
      </c>
      <c r="DO169">
        <v>0</v>
      </c>
      <c r="DP169">
        <v>1</v>
      </c>
      <c r="DQ169">
        <v>1</v>
      </c>
      <c r="DU169">
        <v>1003</v>
      </c>
      <c r="DV169" t="s">
        <v>140</v>
      </c>
      <c r="DW169" t="s">
        <v>140</v>
      </c>
      <c r="DX169">
        <v>100</v>
      </c>
      <c r="DZ169" t="s">
        <v>6</v>
      </c>
      <c r="EA169" t="s">
        <v>6</v>
      </c>
      <c r="EB169" t="s">
        <v>6</v>
      </c>
      <c r="EC169" t="s">
        <v>6</v>
      </c>
      <c r="EE169">
        <v>66696407</v>
      </c>
      <c r="EF169">
        <v>2</v>
      </c>
      <c r="EG169" t="s">
        <v>26</v>
      </c>
      <c r="EH169">
        <v>12</v>
      </c>
      <c r="EI169" t="s">
        <v>45</v>
      </c>
      <c r="EJ169">
        <v>1</v>
      </c>
      <c r="EK169">
        <v>12001</v>
      </c>
      <c r="EL169" t="s">
        <v>45</v>
      </c>
      <c r="EM169" t="s">
        <v>46</v>
      </c>
      <c r="EO169" t="s">
        <v>6</v>
      </c>
      <c r="EQ169">
        <v>131072</v>
      </c>
      <c r="ER169">
        <v>3856.54</v>
      </c>
      <c r="ES169">
        <v>3302.45</v>
      </c>
      <c r="ET169">
        <v>74.8</v>
      </c>
      <c r="EU169">
        <v>11.37</v>
      </c>
      <c r="EV169">
        <v>479.29</v>
      </c>
      <c r="EW169">
        <v>52.21</v>
      </c>
      <c r="EX169">
        <v>0.87</v>
      </c>
      <c r="EY169">
        <v>0</v>
      </c>
      <c r="FQ169">
        <v>0</v>
      </c>
      <c r="FR169">
        <v>0</v>
      </c>
      <c r="FS169">
        <v>0</v>
      </c>
      <c r="FX169">
        <v>109</v>
      </c>
      <c r="FY169">
        <v>57</v>
      </c>
      <c r="GA169" t="s">
        <v>6</v>
      </c>
      <c r="GD169">
        <v>1</v>
      </c>
      <c r="GF169">
        <v>-263424767</v>
      </c>
      <c r="GG169">
        <v>2</v>
      </c>
      <c r="GH169">
        <v>1</v>
      </c>
      <c r="GI169">
        <v>4</v>
      </c>
      <c r="GJ169">
        <v>0</v>
      </c>
      <c r="GK169">
        <v>0</v>
      </c>
      <c r="GL169">
        <f t="shared" si="221"/>
        <v>0</v>
      </c>
      <c r="GM169">
        <f t="shared" si="222"/>
        <v>25454</v>
      </c>
      <c r="GN169">
        <f t="shared" si="223"/>
        <v>25454</v>
      </c>
      <c r="GO169">
        <f t="shared" si="224"/>
        <v>0</v>
      </c>
      <c r="GP169">
        <f t="shared" si="225"/>
        <v>0</v>
      </c>
      <c r="GR169">
        <v>0</v>
      </c>
      <c r="GS169">
        <v>3</v>
      </c>
      <c r="GT169">
        <v>0</v>
      </c>
      <c r="GU169" t="s">
        <v>6</v>
      </c>
      <c r="GV169">
        <f t="shared" si="226"/>
        <v>0</v>
      </c>
      <c r="GW169">
        <v>1</v>
      </c>
      <c r="GX169">
        <f t="shared" si="227"/>
        <v>0</v>
      </c>
      <c r="HA169">
        <v>0</v>
      </c>
      <c r="HB169">
        <v>0</v>
      </c>
      <c r="HC169">
        <f t="shared" si="228"/>
        <v>0</v>
      </c>
      <c r="HE169" t="s">
        <v>6</v>
      </c>
      <c r="HF169" t="s">
        <v>6</v>
      </c>
      <c r="HM169" t="s">
        <v>6</v>
      </c>
      <c r="HN169" t="s">
        <v>47</v>
      </c>
      <c r="HO169" t="s">
        <v>48</v>
      </c>
      <c r="HP169" t="s">
        <v>45</v>
      </c>
      <c r="HQ169" t="s">
        <v>45</v>
      </c>
      <c r="HS169">
        <v>0</v>
      </c>
      <c r="IK169">
        <v>0</v>
      </c>
    </row>
    <row r="170" spans="1:245" x14ac:dyDescent="0.2">
      <c r="A170">
        <v>18</v>
      </c>
      <c r="B170">
        <v>1</v>
      </c>
      <c r="C170">
        <v>288</v>
      </c>
      <c r="E170" t="s">
        <v>347</v>
      </c>
      <c r="F170" t="s">
        <v>124</v>
      </c>
      <c r="G170" t="s">
        <v>125</v>
      </c>
      <c r="H170" t="str">
        <f>'1.Ведомость'!C141</f>
        <v>м2</v>
      </c>
      <c r="I170">
        <f>I169*J170</f>
        <v>22.3965</v>
      </c>
      <c r="J170">
        <v>94.5</v>
      </c>
      <c r="K170">
        <v>94.5</v>
      </c>
      <c r="O170">
        <f t="shared" si="192"/>
        <v>7829</v>
      </c>
      <c r="P170">
        <f t="shared" si="193"/>
        <v>7829</v>
      </c>
      <c r="Q170">
        <f t="shared" si="194"/>
        <v>0</v>
      </c>
      <c r="R170">
        <f t="shared" si="195"/>
        <v>0</v>
      </c>
      <c r="S170">
        <f t="shared" si="196"/>
        <v>0</v>
      </c>
      <c r="T170">
        <f t="shared" si="197"/>
        <v>0</v>
      </c>
      <c r="U170">
        <f t="shared" si="198"/>
        <v>0</v>
      </c>
      <c r="V170">
        <f t="shared" si="199"/>
        <v>0</v>
      </c>
      <c r="W170">
        <f t="shared" si="200"/>
        <v>0</v>
      </c>
      <c r="X170">
        <f t="shared" si="201"/>
        <v>0</v>
      </c>
      <c r="Y170">
        <f t="shared" si="202"/>
        <v>0</v>
      </c>
      <c r="AA170">
        <v>92818266</v>
      </c>
      <c r="AB170">
        <f t="shared" si="203"/>
        <v>35.24</v>
      </c>
      <c r="AC170">
        <f t="shared" si="231"/>
        <v>35.24</v>
      </c>
      <c r="AD170">
        <f t="shared" si="232"/>
        <v>0</v>
      </c>
      <c r="AE170">
        <f t="shared" si="235"/>
        <v>0</v>
      </c>
      <c r="AF170">
        <f>ROUND((EV170),2)</f>
        <v>0</v>
      </c>
      <c r="AG170">
        <f t="shared" si="207"/>
        <v>0</v>
      </c>
      <c r="AH170">
        <f>(EW170)</f>
        <v>0</v>
      </c>
      <c r="AI170">
        <f t="shared" si="236"/>
        <v>0</v>
      </c>
      <c r="AJ170">
        <f t="shared" si="209"/>
        <v>0</v>
      </c>
      <c r="AK170">
        <v>35.24</v>
      </c>
      <c r="AL170">
        <v>35.24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109</v>
      </c>
      <c r="AU170">
        <v>57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9.92</v>
      </c>
      <c r="BD170" t="s">
        <v>6</v>
      </c>
      <c r="BE170" t="s">
        <v>6</v>
      </c>
      <c r="BF170" t="s">
        <v>6</v>
      </c>
      <c r="BG170" t="s">
        <v>6</v>
      </c>
      <c r="BH170">
        <v>3</v>
      </c>
      <c r="BI170">
        <v>1</v>
      </c>
      <c r="BJ170" t="s">
        <v>126</v>
      </c>
      <c r="BM170">
        <v>12001</v>
      </c>
      <c r="BN170">
        <v>0</v>
      </c>
      <c r="BO170" t="s">
        <v>6</v>
      </c>
      <c r="BP170">
        <v>0</v>
      </c>
      <c r="BQ170">
        <v>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6</v>
      </c>
      <c r="BZ170">
        <v>109</v>
      </c>
      <c r="CA170">
        <v>57</v>
      </c>
      <c r="CB170" t="s">
        <v>6</v>
      </c>
      <c r="CE170">
        <v>0</v>
      </c>
      <c r="CF170">
        <v>0</v>
      </c>
      <c r="CG170">
        <v>0</v>
      </c>
      <c r="CM170">
        <v>0</v>
      </c>
      <c r="CN170" t="s">
        <v>6</v>
      </c>
      <c r="CO170">
        <v>0</v>
      </c>
      <c r="CP170">
        <f t="shared" si="210"/>
        <v>7829</v>
      </c>
      <c r="CQ170">
        <f t="shared" si="237"/>
        <v>349.58080000000001</v>
      </c>
      <c r="CR170">
        <f t="shared" si="238"/>
        <v>0</v>
      </c>
      <c r="CS170">
        <f t="shared" si="213"/>
        <v>0</v>
      </c>
      <c r="CT170">
        <f t="shared" si="214"/>
        <v>0</v>
      </c>
      <c r="CU170">
        <f t="shared" si="215"/>
        <v>0</v>
      </c>
      <c r="CV170">
        <f t="shared" si="216"/>
        <v>0</v>
      </c>
      <c r="CW170">
        <f t="shared" si="217"/>
        <v>0</v>
      </c>
      <c r="CX170">
        <f t="shared" si="218"/>
        <v>0</v>
      </c>
      <c r="CY170">
        <f t="shared" si="219"/>
        <v>0</v>
      </c>
      <c r="CZ170">
        <f t="shared" si="220"/>
        <v>0</v>
      </c>
      <c r="DC170" t="s">
        <v>6</v>
      </c>
      <c r="DD170" t="s">
        <v>6</v>
      </c>
      <c r="DE170" t="s">
        <v>6</v>
      </c>
      <c r="DF170" t="s">
        <v>6</v>
      </c>
      <c r="DG170" t="s">
        <v>6</v>
      </c>
      <c r="DH170" t="s">
        <v>6</v>
      </c>
      <c r="DI170" t="s">
        <v>6</v>
      </c>
      <c r="DJ170" t="s">
        <v>6</v>
      </c>
      <c r="DK170" t="s">
        <v>6</v>
      </c>
      <c r="DL170" t="s">
        <v>6</v>
      </c>
      <c r="DM170" t="s">
        <v>6</v>
      </c>
      <c r="DN170">
        <v>0</v>
      </c>
      <c r="DO170">
        <v>0</v>
      </c>
      <c r="DP170">
        <v>1</v>
      </c>
      <c r="DQ170">
        <v>1</v>
      </c>
      <c r="DU170">
        <v>1005</v>
      </c>
      <c r="DV170" t="s">
        <v>34</v>
      </c>
      <c r="DW170" t="s">
        <v>34</v>
      </c>
      <c r="DX170">
        <v>1</v>
      </c>
      <c r="DZ170" t="s">
        <v>6</v>
      </c>
      <c r="EA170" t="s">
        <v>6</v>
      </c>
      <c r="EB170" t="s">
        <v>6</v>
      </c>
      <c r="EC170" t="s">
        <v>6</v>
      </c>
      <c r="EE170">
        <v>66696407</v>
      </c>
      <c r="EF170">
        <v>2</v>
      </c>
      <c r="EG170" t="s">
        <v>26</v>
      </c>
      <c r="EH170">
        <v>12</v>
      </c>
      <c r="EI170" t="s">
        <v>45</v>
      </c>
      <c r="EJ170">
        <v>1</v>
      </c>
      <c r="EK170">
        <v>12001</v>
      </c>
      <c r="EL170" t="s">
        <v>45</v>
      </c>
      <c r="EM170" t="s">
        <v>46</v>
      </c>
      <c r="EO170" t="s">
        <v>6</v>
      </c>
      <c r="EQ170">
        <v>0</v>
      </c>
      <c r="ER170">
        <v>35.24</v>
      </c>
      <c r="ES170">
        <v>35.24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X170">
        <v>109</v>
      </c>
      <c r="FY170">
        <v>57</v>
      </c>
      <c r="GA170" t="s">
        <v>6</v>
      </c>
      <c r="GD170">
        <v>1</v>
      </c>
      <c r="GF170">
        <v>-259330870</v>
      </c>
      <c r="GG170">
        <v>2</v>
      </c>
      <c r="GH170">
        <v>1</v>
      </c>
      <c r="GI170">
        <v>4</v>
      </c>
      <c r="GJ170">
        <v>0</v>
      </c>
      <c r="GK170">
        <v>0</v>
      </c>
      <c r="GL170">
        <f t="shared" si="221"/>
        <v>0</v>
      </c>
      <c r="GM170">
        <f t="shared" si="222"/>
        <v>7829</v>
      </c>
      <c r="GN170">
        <f t="shared" si="223"/>
        <v>7829</v>
      </c>
      <c r="GO170">
        <f t="shared" si="224"/>
        <v>0</v>
      </c>
      <c r="GP170">
        <f t="shared" si="225"/>
        <v>0</v>
      </c>
      <c r="GR170">
        <v>0</v>
      </c>
      <c r="GS170">
        <v>3</v>
      </c>
      <c r="GT170">
        <v>0</v>
      </c>
      <c r="GU170" t="s">
        <v>6</v>
      </c>
      <c r="GV170">
        <f t="shared" si="226"/>
        <v>0</v>
      </c>
      <c r="GW170">
        <v>1</v>
      </c>
      <c r="GX170">
        <f t="shared" si="227"/>
        <v>0</v>
      </c>
      <c r="HA170">
        <v>0</v>
      </c>
      <c r="HB170">
        <v>0</v>
      </c>
      <c r="HC170">
        <f t="shared" si="228"/>
        <v>0</v>
      </c>
      <c r="HE170" t="s">
        <v>6</v>
      </c>
      <c r="HF170" t="s">
        <v>6</v>
      </c>
      <c r="HM170" t="s">
        <v>6</v>
      </c>
      <c r="HN170" t="s">
        <v>47</v>
      </c>
      <c r="HO170" t="s">
        <v>48</v>
      </c>
      <c r="HP170" t="s">
        <v>45</v>
      </c>
      <c r="HQ170" t="s">
        <v>45</v>
      </c>
      <c r="HS170">
        <v>0</v>
      </c>
      <c r="IK170">
        <v>0</v>
      </c>
    </row>
    <row r="171" spans="1:245" x14ac:dyDescent="0.2">
      <c r="A171">
        <v>18</v>
      </c>
      <c r="B171">
        <v>1</v>
      </c>
      <c r="C171">
        <v>287</v>
      </c>
      <c r="E171" t="s">
        <v>348</v>
      </c>
      <c r="F171" t="s">
        <v>128</v>
      </c>
      <c r="G171" t="s">
        <v>129</v>
      </c>
      <c r="H171" t="str">
        <f>'1.Ведомость'!C142</f>
        <v>м2</v>
      </c>
      <c r="I171">
        <f>I169*J171</f>
        <v>22.3965</v>
      </c>
      <c r="J171">
        <v>94.5</v>
      </c>
      <c r="K171">
        <v>94.5</v>
      </c>
      <c r="O171">
        <f t="shared" si="192"/>
        <v>7154</v>
      </c>
      <c r="P171">
        <f t="shared" si="193"/>
        <v>7154</v>
      </c>
      <c r="Q171">
        <f t="shared" si="194"/>
        <v>0</v>
      </c>
      <c r="R171">
        <f t="shared" si="195"/>
        <v>0</v>
      </c>
      <c r="S171">
        <f t="shared" si="196"/>
        <v>0</v>
      </c>
      <c r="T171">
        <f t="shared" si="197"/>
        <v>0</v>
      </c>
      <c r="U171">
        <f t="shared" si="198"/>
        <v>0</v>
      </c>
      <c r="V171">
        <f t="shared" si="199"/>
        <v>0</v>
      </c>
      <c r="W171">
        <f t="shared" si="200"/>
        <v>0</v>
      </c>
      <c r="X171">
        <f t="shared" si="201"/>
        <v>0</v>
      </c>
      <c r="Y171">
        <f t="shared" si="202"/>
        <v>0</v>
      </c>
      <c r="AA171">
        <v>92818266</v>
      </c>
      <c r="AB171">
        <f t="shared" si="203"/>
        <v>32.200000000000003</v>
      </c>
      <c r="AC171">
        <f t="shared" si="231"/>
        <v>32.200000000000003</v>
      </c>
      <c r="AD171">
        <f t="shared" si="232"/>
        <v>0</v>
      </c>
      <c r="AE171">
        <f t="shared" si="235"/>
        <v>0</v>
      </c>
      <c r="AF171">
        <f>ROUND((EV171),2)</f>
        <v>0</v>
      </c>
      <c r="AG171">
        <f t="shared" si="207"/>
        <v>0</v>
      </c>
      <c r="AH171">
        <f>(EW171)</f>
        <v>0</v>
      </c>
      <c r="AI171">
        <f t="shared" si="236"/>
        <v>0</v>
      </c>
      <c r="AJ171">
        <f t="shared" si="209"/>
        <v>0</v>
      </c>
      <c r="AK171">
        <v>32.200000000000003</v>
      </c>
      <c r="AL171">
        <v>32.200000000000003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109</v>
      </c>
      <c r="AU171">
        <v>57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9.92</v>
      </c>
      <c r="BD171" t="s">
        <v>6</v>
      </c>
      <c r="BE171" t="s">
        <v>6</v>
      </c>
      <c r="BF171" t="s">
        <v>6</v>
      </c>
      <c r="BG171" t="s">
        <v>6</v>
      </c>
      <c r="BH171">
        <v>3</v>
      </c>
      <c r="BI171">
        <v>1</v>
      </c>
      <c r="BJ171" t="s">
        <v>130</v>
      </c>
      <c r="BM171">
        <v>12001</v>
      </c>
      <c r="BN171">
        <v>0</v>
      </c>
      <c r="BO171" t="s">
        <v>6</v>
      </c>
      <c r="BP171">
        <v>0</v>
      </c>
      <c r="BQ171">
        <v>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6</v>
      </c>
      <c r="BZ171">
        <v>109</v>
      </c>
      <c r="CA171">
        <v>57</v>
      </c>
      <c r="CB171" t="s">
        <v>6</v>
      </c>
      <c r="CE171">
        <v>0</v>
      </c>
      <c r="CF171">
        <v>0</v>
      </c>
      <c r="CG171">
        <v>0</v>
      </c>
      <c r="CM171">
        <v>0</v>
      </c>
      <c r="CN171" t="s">
        <v>6</v>
      </c>
      <c r="CO171">
        <v>0</v>
      </c>
      <c r="CP171">
        <f t="shared" si="210"/>
        <v>7154</v>
      </c>
      <c r="CQ171">
        <f t="shared" si="237"/>
        <v>319.42400000000004</v>
      </c>
      <c r="CR171">
        <f t="shared" si="238"/>
        <v>0</v>
      </c>
      <c r="CS171">
        <f t="shared" si="213"/>
        <v>0</v>
      </c>
      <c r="CT171">
        <f t="shared" si="214"/>
        <v>0</v>
      </c>
      <c r="CU171">
        <f t="shared" si="215"/>
        <v>0</v>
      </c>
      <c r="CV171">
        <f t="shared" si="216"/>
        <v>0</v>
      </c>
      <c r="CW171">
        <f t="shared" si="217"/>
        <v>0</v>
      </c>
      <c r="CX171">
        <f t="shared" si="218"/>
        <v>0</v>
      </c>
      <c r="CY171">
        <f t="shared" si="219"/>
        <v>0</v>
      </c>
      <c r="CZ171">
        <f t="shared" si="220"/>
        <v>0</v>
      </c>
      <c r="DC171" t="s">
        <v>6</v>
      </c>
      <c r="DD171" t="s">
        <v>6</v>
      </c>
      <c r="DE171" t="s">
        <v>6</v>
      </c>
      <c r="DF171" t="s">
        <v>6</v>
      </c>
      <c r="DG171" t="s">
        <v>6</v>
      </c>
      <c r="DH171" t="s">
        <v>6</v>
      </c>
      <c r="DI171" t="s">
        <v>6</v>
      </c>
      <c r="DJ171" t="s">
        <v>6</v>
      </c>
      <c r="DK171" t="s">
        <v>6</v>
      </c>
      <c r="DL171" t="s">
        <v>6</v>
      </c>
      <c r="DM171" t="s">
        <v>6</v>
      </c>
      <c r="DN171">
        <v>0</v>
      </c>
      <c r="DO171">
        <v>0</v>
      </c>
      <c r="DP171">
        <v>1</v>
      </c>
      <c r="DQ171">
        <v>1</v>
      </c>
      <c r="DU171">
        <v>1005</v>
      </c>
      <c r="DV171" t="s">
        <v>34</v>
      </c>
      <c r="DW171" t="s">
        <v>34</v>
      </c>
      <c r="DX171">
        <v>1</v>
      </c>
      <c r="DZ171" t="s">
        <v>6</v>
      </c>
      <c r="EA171" t="s">
        <v>6</v>
      </c>
      <c r="EB171" t="s">
        <v>6</v>
      </c>
      <c r="EC171" t="s">
        <v>6</v>
      </c>
      <c r="EE171">
        <v>66696407</v>
      </c>
      <c r="EF171">
        <v>2</v>
      </c>
      <c r="EG171" t="s">
        <v>26</v>
      </c>
      <c r="EH171">
        <v>12</v>
      </c>
      <c r="EI171" t="s">
        <v>45</v>
      </c>
      <c r="EJ171">
        <v>1</v>
      </c>
      <c r="EK171">
        <v>12001</v>
      </c>
      <c r="EL171" t="s">
        <v>45</v>
      </c>
      <c r="EM171" t="s">
        <v>46</v>
      </c>
      <c r="EO171" t="s">
        <v>6</v>
      </c>
      <c r="EQ171">
        <v>0</v>
      </c>
      <c r="ER171">
        <v>32.200000000000003</v>
      </c>
      <c r="ES171">
        <v>32.200000000000003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v>0</v>
      </c>
      <c r="FS171">
        <v>0</v>
      </c>
      <c r="FX171">
        <v>109</v>
      </c>
      <c r="FY171">
        <v>57</v>
      </c>
      <c r="GA171" t="s">
        <v>6</v>
      </c>
      <c r="GD171">
        <v>1</v>
      </c>
      <c r="GF171">
        <v>167614738</v>
      </c>
      <c r="GG171">
        <v>2</v>
      </c>
      <c r="GH171">
        <v>1</v>
      </c>
      <c r="GI171">
        <v>4</v>
      </c>
      <c r="GJ171">
        <v>0</v>
      </c>
      <c r="GK171">
        <v>0</v>
      </c>
      <c r="GL171">
        <f t="shared" si="221"/>
        <v>0</v>
      </c>
      <c r="GM171">
        <f t="shared" si="222"/>
        <v>7154</v>
      </c>
      <c r="GN171">
        <f t="shared" si="223"/>
        <v>7154</v>
      </c>
      <c r="GO171">
        <f t="shared" si="224"/>
        <v>0</v>
      </c>
      <c r="GP171">
        <f t="shared" si="225"/>
        <v>0</v>
      </c>
      <c r="GR171">
        <v>0</v>
      </c>
      <c r="GS171">
        <v>3</v>
      </c>
      <c r="GT171">
        <v>0</v>
      </c>
      <c r="GU171" t="s">
        <v>6</v>
      </c>
      <c r="GV171">
        <f t="shared" si="226"/>
        <v>0</v>
      </c>
      <c r="GW171">
        <v>1</v>
      </c>
      <c r="GX171">
        <f t="shared" si="227"/>
        <v>0</v>
      </c>
      <c r="HA171">
        <v>0</v>
      </c>
      <c r="HB171">
        <v>0</v>
      </c>
      <c r="HC171">
        <f t="shared" si="228"/>
        <v>0</v>
      </c>
      <c r="HE171" t="s">
        <v>6</v>
      </c>
      <c r="HF171" t="s">
        <v>6</v>
      </c>
      <c r="HM171" t="s">
        <v>6</v>
      </c>
      <c r="HN171" t="s">
        <v>47</v>
      </c>
      <c r="HO171" t="s">
        <v>48</v>
      </c>
      <c r="HP171" t="s">
        <v>45</v>
      </c>
      <c r="HQ171" t="s">
        <v>45</v>
      </c>
      <c r="HS171">
        <v>0</v>
      </c>
      <c r="IK171">
        <v>0</v>
      </c>
    </row>
    <row r="172" spans="1:245" x14ac:dyDescent="0.2">
      <c r="A172">
        <v>18</v>
      </c>
      <c r="B172">
        <v>1</v>
      </c>
      <c r="C172">
        <v>284</v>
      </c>
      <c r="E172" t="s">
        <v>349</v>
      </c>
      <c r="F172" t="s">
        <v>145</v>
      </c>
      <c r="G172" t="s">
        <v>146</v>
      </c>
      <c r="H172" t="str">
        <f>'1.Ведомость'!C143</f>
        <v>м3</v>
      </c>
      <c r="I172">
        <f>I169*J172</f>
        <v>-0.12086999999999999</v>
      </c>
      <c r="J172">
        <v>-0.51</v>
      </c>
      <c r="K172">
        <v>-0.51</v>
      </c>
      <c r="O172">
        <f t="shared" si="192"/>
        <v>-623</v>
      </c>
      <c r="P172">
        <f t="shared" si="193"/>
        <v>-623</v>
      </c>
      <c r="Q172">
        <f t="shared" si="194"/>
        <v>0</v>
      </c>
      <c r="R172">
        <f t="shared" si="195"/>
        <v>0</v>
      </c>
      <c r="S172">
        <f t="shared" si="196"/>
        <v>0</v>
      </c>
      <c r="T172">
        <f t="shared" si="197"/>
        <v>0</v>
      </c>
      <c r="U172">
        <f t="shared" si="198"/>
        <v>0</v>
      </c>
      <c r="V172">
        <f t="shared" si="199"/>
        <v>0</v>
      </c>
      <c r="W172">
        <f t="shared" si="200"/>
        <v>0</v>
      </c>
      <c r="X172">
        <f t="shared" si="201"/>
        <v>0</v>
      </c>
      <c r="Y172">
        <f t="shared" si="202"/>
        <v>0</v>
      </c>
      <c r="AA172">
        <v>92818266</v>
      </c>
      <c r="AB172">
        <f t="shared" si="203"/>
        <v>519.79999999999995</v>
      </c>
      <c r="AC172">
        <f t="shared" si="231"/>
        <v>519.79999999999995</v>
      </c>
      <c r="AD172">
        <f t="shared" si="232"/>
        <v>0</v>
      </c>
      <c r="AE172">
        <f t="shared" si="235"/>
        <v>0</v>
      </c>
      <c r="AF172">
        <f>ROUND((EV172),2)</f>
        <v>0</v>
      </c>
      <c r="AG172">
        <f t="shared" si="207"/>
        <v>0</v>
      </c>
      <c r="AH172">
        <f>(EW172)</f>
        <v>0</v>
      </c>
      <c r="AI172">
        <f t="shared" si="236"/>
        <v>0</v>
      </c>
      <c r="AJ172">
        <f t="shared" si="209"/>
        <v>0</v>
      </c>
      <c r="AK172">
        <v>519.79999999999995</v>
      </c>
      <c r="AL172">
        <v>519.79999999999995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109</v>
      </c>
      <c r="AU172">
        <v>57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9.92</v>
      </c>
      <c r="BD172" t="s">
        <v>6</v>
      </c>
      <c r="BE172" t="s">
        <v>6</v>
      </c>
      <c r="BF172" t="s">
        <v>6</v>
      </c>
      <c r="BG172" t="s">
        <v>6</v>
      </c>
      <c r="BH172">
        <v>3</v>
      </c>
      <c r="BI172">
        <v>1</v>
      </c>
      <c r="BJ172" t="s">
        <v>147</v>
      </c>
      <c r="BM172">
        <v>12001</v>
      </c>
      <c r="BN172">
        <v>0</v>
      </c>
      <c r="BO172" t="s">
        <v>6</v>
      </c>
      <c r="BP172">
        <v>0</v>
      </c>
      <c r="BQ172">
        <v>2</v>
      </c>
      <c r="BR172">
        <v>1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6</v>
      </c>
      <c r="BZ172">
        <v>109</v>
      </c>
      <c r="CA172">
        <v>57</v>
      </c>
      <c r="CB172" t="s">
        <v>6</v>
      </c>
      <c r="CE172">
        <v>0</v>
      </c>
      <c r="CF172">
        <v>0</v>
      </c>
      <c r="CG172">
        <v>0</v>
      </c>
      <c r="CM172">
        <v>0</v>
      </c>
      <c r="CN172" t="s">
        <v>6</v>
      </c>
      <c r="CO172">
        <v>0</v>
      </c>
      <c r="CP172">
        <f t="shared" si="210"/>
        <v>-623</v>
      </c>
      <c r="CQ172">
        <f t="shared" si="237"/>
        <v>5156.4159999999993</v>
      </c>
      <c r="CR172">
        <f t="shared" si="238"/>
        <v>0</v>
      </c>
      <c r="CS172">
        <f t="shared" si="213"/>
        <v>0</v>
      </c>
      <c r="CT172">
        <f t="shared" si="214"/>
        <v>0</v>
      </c>
      <c r="CU172">
        <f t="shared" si="215"/>
        <v>0</v>
      </c>
      <c r="CV172">
        <f t="shared" si="216"/>
        <v>0</v>
      </c>
      <c r="CW172">
        <f t="shared" si="217"/>
        <v>0</v>
      </c>
      <c r="CX172">
        <f t="shared" si="218"/>
        <v>0</v>
      </c>
      <c r="CY172">
        <f t="shared" si="219"/>
        <v>0</v>
      </c>
      <c r="CZ172">
        <f t="shared" si="220"/>
        <v>0</v>
      </c>
      <c r="DC172" t="s">
        <v>6</v>
      </c>
      <c r="DD172" t="s">
        <v>6</v>
      </c>
      <c r="DE172" t="s">
        <v>6</v>
      </c>
      <c r="DF172" t="s">
        <v>6</v>
      </c>
      <c r="DG172" t="s">
        <v>6</v>
      </c>
      <c r="DH172" t="s">
        <v>6</v>
      </c>
      <c r="DI172" t="s">
        <v>6</v>
      </c>
      <c r="DJ172" t="s">
        <v>6</v>
      </c>
      <c r="DK172" t="s">
        <v>6</v>
      </c>
      <c r="DL172" t="s">
        <v>6</v>
      </c>
      <c r="DM172" t="s">
        <v>6</v>
      </c>
      <c r="DN172">
        <v>0</v>
      </c>
      <c r="DO172">
        <v>0</v>
      </c>
      <c r="DP172">
        <v>1</v>
      </c>
      <c r="DQ172">
        <v>1</v>
      </c>
      <c r="DU172">
        <v>1007</v>
      </c>
      <c r="DV172" t="s">
        <v>52</v>
      </c>
      <c r="DW172" t="s">
        <v>52</v>
      </c>
      <c r="DX172">
        <v>1</v>
      </c>
      <c r="DZ172" t="s">
        <v>6</v>
      </c>
      <c r="EA172" t="s">
        <v>6</v>
      </c>
      <c r="EB172" t="s">
        <v>6</v>
      </c>
      <c r="EC172" t="s">
        <v>6</v>
      </c>
      <c r="EE172">
        <v>66696407</v>
      </c>
      <c r="EF172">
        <v>2</v>
      </c>
      <c r="EG172" t="s">
        <v>26</v>
      </c>
      <c r="EH172">
        <v>12</v>
      </c>
      <c r="EI172" t="s">
        <v>45</v>
      </c>
      <c r="EJ172">
        <v>1</v>
      </c>
      <c r="EK172">
        <v>12001</v>
      </c>
      <c r="EL172" t="s">
        <v>45</v>
      </c>
      <c r="EM172" t="s">
        <v>46</v>
      </c>
      <c r="EO172" t="s">
        <v>6</v>
      </c>
      <c r="EQ172">
        <v>32768</v>
      </c>
      <c r="ER172">
        <v>519.79999999999995</v>
      </c>
      <c r="ES172">
        <v>519.79999999999995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109</v>
      </c>
      <c r="FY172">
        <v>57</v>
      </c>
      <c r="GA172" t="s">
        <v>6</v>
      </c>
      <c r="GD172">
        <v>1</v>
      </c>
      <c r="GF172">
        <v>461598558</v>
      </c>
      <c r="GG172">
        <v>2</v>
      </c>
      <c r="GH172">
        <v>1</v>
      </c>
      <c r="GI172">
        <v>4</v>
      </c>
      <c r="GJ172">
        <v>0</v>
      </c>
      <c r="GK172">
        <v>0</v>
      </c>
      <c r="GL172">
        <f t="shared" si="221"/>
        <v>0</v>
      </c>
      <c r="GM172">
        <f t="shared" si="222"/>
        <v>-623</v>
      </c>
      <c r="GN172">
        <f t="shared" si="223"/>
        <v>-623</v>
      </c>
      <c r="GO172">
        <f t="shared" si="224"/>
        <v>0</v>
      </c>
      <c r="GP172">
        <f t="shared" si="225"/>
        <v>0</v>
      </c>
      <c r="GR172">
        <v>0</v>
      </c>
      <c r="GS172">
        <v>3</v>
      </c>
      <c r="GT172">
        <v>0</v>
      </c>
      <c r="GU172" t="s">
        <v>6</v>
      </c>
      <c r="GV172">
        <f t="shared" si="226"/>
        <v>0</v>
      </c>
      <c r="GW172">
        <v>1</v>
      </c>
      <c r="GX172">
        <f t="shared" si="227"/>
        <v>0</v>
      </c>
      <c r="HA172">
        <v>0</v>
      </c>
      <c r="HB172">
        <v>0</v>
      </c>
      <c r="HC172">
        <f t="shared" si="228"/>
        <v>0</v>
      </c>
      <c r="HE172" t="s">
        <v>6</v>
      </c>
      <c r="HF172" t="s">
        <v>6</v>
      </c>
      <c r="HM172" t="s">
        <v>6</v>
      </c>
      <c r="HN172" t="s">
        <v>47</v>
      </c>
      <c r="HO172" t="s">
        <v>48</v>
      </c>
      <c r="HP172" t="s">
        <v>45</v>
      </c>
      <c r="HQ172" t="s">
        <v>45</v>
      </c>
      <c r="HS172">
        <v>0</v>
      </c>
      <c r="IK172">
        <v>0</v>
      </c>
    </row>
    <row r="173" spans="1:245" x14ac:dyDescent="0.2">
      <c r="A173">
        <v>18</v>
      </c>
      <c r="B173">
        <v>1</v>
      </c>
      <c r="C173">
        <v>290</v>
      </c>
      <c r="E173" t="s">
        <v>350</v>
      </c>
      <c r="F173" t="s">
        <v>76</v>
      </c>
      <c r="G173" t="s">
        <v>146</v>
      </c>
      <c r="H173" t="str">
        <f>'1.Ведомость'!C144</f>
        <v>м3</v>
      </c>
      <c r="I173">
        <f>I169*J173</f>
        <v>0.12086999999999999</v>
      </c>
      <c r="J173">
        <v>0.51</v>
      </c>
      <c r="K173">
        <v>0.51</v>
      </c>
      <c r="O173">
        <f t="shared" si="192"/>
        <v>556</v>
      </c>
      <c r="P173">
        <f t="shared" si="193"/>
        <v>556</v>
      </c>
      <c r="Q173">
        <f t="shared" si="194"/>
        <v>0</v>
      </c>
      <c r="R173">
        <f t="shared" si="195"/>
        <v>0</v>
      </c>
      <c r="S173">
        <f t="shared" si="196"/>
        <v>0</v>
      </c>
      <c r="T173">
        <f t="shared" si="197"/>
        <v>0</v>
      </c>
      <c r="U173">
        <f t="shared" si="198"/>
        <v>0</v>
      </c>
      <c r="V173">
        <f t="shared" si="199"/>
        <v>0</v>
      </c>
      <c r="W173">
        <f t="shared" si="200"/>
        <v>0</v>
      </c>
      <c r="X173">
        <f t="shared" si="201"/>
        <v>0</v>
      </c>
      <c r="Y173">
        <f t="shared" si="202"/>
        <v>0</v>
      </c>
      <c r="AA173">
        <v>92818266</v>
      </c>
      <c r="AB173">
        <f t="shared" si="203"/>
        <v>4598.3599999999997</v>
      </c>
      <c r="AC173">
        <f t="shared" si="231"/>
        <v>4598.3599999999997</v>
      </c>
      <c r="AD173">
        <f t="shared" si="232"/>
        <v>0</v>
      </c>
      <c r="AE173">
        <f t="shared" si="235"/>
        <v>0</v>
      </c>
      <c r="AF173">
        <f>ROUND((EV173),2)</f>
        <v>0</v>
      </c>
      <c r="AG173">
        <f t="shared" si="207"/>
        <v>0</v>
      </c>
      <c r="AH173">
        <f>(EW173)</f>
        <v>0</v>
      </c>
      <c r="AI173">
        <f t="shared" si="236"/>
        <v>0</v>
      </c>
      <c r="AJ173">
        <f t="shared" si="209"/>
        <v>0</v>
      </c>
      <c r="AK173">
        <v>4598.3599999999997</v>
      </c>
      <c r="AL173">
        <v>4598.3599999999997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109</v>
      </c>
      <c r="AU173">
        <v>57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9.92</v>
      </c>
      <c r="BD173" t="s">
        <v>6</v>
      </c>
      <c r="BE173" t="s">
        <v>6</v>
      </c>
      <c r="BF173" t="s">
        <v>6</v>
      </c>
      <c r="BG173" t="s">
        <v>6</v>
      </c>
      <c r="BH173">
        <v>3</v>
      </c>
      <c r="BI173">
        <v>1</v>
      </c>
      <c r="BJ173" t="s">
        <v>6</v>
      </c>
      <c r="BM173">
        <v>12001</v>
      </c>
      <c r="BN173">
        <v>0</v>
      </c>
      <c r="BO173" t="s">
        <v>6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6</v>
      </c>
      <c r="BZ173">
        <v>109</v>
      </c>
      <c r="CA173">
        <v>57</v>
      </c>
      <c r="CB173" t="s">
        <v>6</v>
      </c>
      <c r="CE173">
        <v>0</v>
      </c>
      <c r="CF173">
        <v>0</v>
      </c>
      <c r="CG173">
        <v>0</v>
      </c>
      <c r="CM173">
        <v>0</v>
      </c>
      <c r="CN173" t="s">
        <v>6</v>
      </c>
      <c r="CO173">
        <v>0</v>
      </c>
      <c r="CP173">
        <f t="shared" si="210"/>
        <v>556</v>
      </c>
      <c r="CQ173">
        <f>AC173</f>
        <v>4598.3599999999997</v>
      </c>
      <c r="CR173">
        <f>AD173</f>
        <v>0</v>
      </c>
      <c r="CS173">
        <f t="shared" si="213"/>
        <v>0</v>
      </c>
      <c r="CT173">
        <f t="shared" si="214"/>
        <v>0</v>
      </c>
      <c r="CU173">
        <f t="shared" si="215"/>
        <v>0</v>
      </c>
      <c r="CV173">
        <f t="shared" si="216"/>
        <v>0</v>
      </c>
      <c r="CW173">
        <f t="shared" si="217"/>
        <v>0</v>
      </c>
      <c r="CX173">
        <f t="shared" si="218"/>
        <v>0</v>
      </c>
      <c r="CY173">
        <f t="shared" si="219"/>
        <v>0</v>
      </c>
      <c r="CZ173">
        <f t="shared" si="220"/>
        <v>0</v>
      </c>
      <c r="DC173" t="s">
        <v>6</v>
      </c>
      <c r="DD173" t="s">
        <v>6</v>
      </c>
      <c r="DE173" t="s">
        <v>6</v>
      </c>
      <c r="DF173" t="s">
        <v>6</v>
      </c>
      <c r="DG173" t="s">
        <v>6</v>
      </c>
      <c r="DH173" t="s">
        <v>6</v>
      </c>
      <c r="DI173" t="s">
        <v>6</v>
      </c>
      <c r="DJ173" t="s">
        <v>6</v>
      </c>
      <c r="DK173" t="s">
        <v>6</v>
      </c>
      <c r="DL173" t="s">
        <v>6</v>
      </c>
      <c r="DM173" t="s">
        <v>6</v>
      </c>
      <c r="DN173">
        <v>0</v>
      </c>
      <c r="DO173">
        <v>0</v>
      </c>
      <c r="DP173">
        <v>1</v>
      </c>
      <c r="DQ173">
        <v>1</v>
      </c>
      <c r="DU173">
        <v>1007</v>
      </c>
      <c r="DV173" t="s">
        <v>52</v>
      </c>
      <c r="DW173" t="s">
        <v>52</v>
      </c>
      <c r="DX173">
        <v>1</v>
      </c>
      <c r="DZ173" t="s">
        <v>6</v>
      </c>
      <c r="EA173" t="s">
        <v>6</v>
      </c>
      <c r="EB173" t="s">
        <v>6</v>
      </c>
      <c r="EC173" t="s">
        <v>6</v>
      </c>
      <c r="EE173">
        <v>66696407</v>
      </c>
      <c r="EF173">
        <v>2</v>
      </c>
      <c r="EG173" t="s">
        <v>26</v>
      </c>
      <c r="EH173">
        <v>12</v>
      </c>
      <c r="EI173" t="s">
        <v>45</v>
      </c>
      <c r="EJ173">
        <v>1</v>
      </c>
      <c r="EK173">
        <v>12001</v>
      </c>
      <c r="EL173" t="s">
        <v>45</v>
      </c>
      <c r="EM173" t="s">
        <v>46</v>
      </c>
      <c r="EO173" t="s">
        <v>6</v>
      </c>
      <c r="EQ173">
        <v>0</v>
      </c>
      <c r="ER173">
        <v>4598.3599999999997</v>
      </c>
      <c r="ES173">
        <v>4598.3599999999997</v>
      </c>
      <c r="ET173">
        <v>0</v>
      </c>
      <c r="EU173">
        <v>0</v>
      </c>
      <c r="EV173">
        <v>0</v>
      </c>
      <c r="EW173">
        <v>0</v>
      </c>
      <c r="EX173">
        <v>0</v>
      </c>
      <c r="EZ173">
        <v>5</v>
      </c>
      <c r="FC173">
        <v>0</v>
      </c>
      <c r="FD173">
        <v>18</v>
      </c>
      <c r="FF173">
        <v>4508.2</v>
      </c>
      <c r="FQ173">
        <v>0</v>
      </c>
      <c r="FR173">
        <v>0</v>
      </c>
      <c r="FS173">
        <v>0</v>
      </c>
      <c r="FX173">
        <v>109</v>
      </c>
      <c r="FY173">
        <v>57</v>
      </c>
      <c r="GA173" t="s">
        <v>149</v>
      </c>
      <c r="GD173">
        <v>1</v>
      </c>
      <c r="GF173">
        <v>-1070956157</v>
      </c>
      <c r="GG173">
        <v>2</v>
      </c>
      <c r="GH173">
        <v>3</v>
      </c>
      <c r="GI173">
        <v>4</v>
      </c>
      <c r="GJ173">
        <v>0</v>
      </c>
      <c r="GK173">
        <v>0</v>
      </c>
      <c r="GL173">
        <f t="shared" si="221"/>
        <v>0</v>
      </c>
      <c r="GM173">
        <f t="shared" si="222"/>
        <v>556</v>
      </c>
      <c r="GN173">
        <f t="shared" si="223"/>
        <v>556</v>
      </c>
      <c r="GO173">
        <f t="shared" si="224"/>
        <v>0</v>
      </c>
      <c r="GP173">
        <f t="shared" si="225"/>
        <v>0</v>
      </c>
      <c r="GR173">
        <v>1</v>
      </c>
      <c r="GS173">
        <v>1</v>
      </c>
      <c r="GT173">
        <v>0</v>
      </c>
      <c r="GU173" t="s">
        <v>6</v>
      </c>
      <c r="GV173">
        <f t="shared" si="226"/>
        <v>0</v>
      </c>
      <c r="GW173">
        <v>1</v>
      </c>
      <c r="GX173">
        <f t="shared" si="227"/>
        <v>0</v>
      </c>
      <c r="HA173">
        <v>0</v>
      </c>
      <c r="HB173">
        <v>0</v>
      </c>
      <c r="HC173">
        <f t="shared" si="228"/>
        <v>0</v>
      </c>
      <c r="HE173" t="s">
        <v>79</v>
      </c>
      <c r="HF173" t="s">
        <v>40</v>
      </c>
      <c r="HG173">
        <f>ROUND(AC173*I173,0)</f>
        <v>556</v>
      </c>
      <c r="HM173" t="s">
        <v>6</v>
      </c>
      <c r="HN173" t="s">
        <v>47</v>
      </c>
      <c r="HO173" t="s">
        <v>48</v>
      </c>
      <c r="HP173" t="s">
        <v>45</v>
      </c>
      <c r="HQ173" t="s">
        <v>45</v>
      </c>
      <c r="HS173">
        <v>0</v>
      </c>
      <c r="IK173">
        <v>0</v>
      </c>
    </row>
    <row r="174" spans="1:245" x14ac:dyDescent="0.2">
      <c r="A174">
        <v>17</v>
      </c>
      <c r="B174">
        <v>1</v>
      </c>
      <c r="C174">
        <f>ROW(SmtRes!A296)</f>
        <v>296</v>
      </c>
      <c r="D174">
        <f>ROW(EtalonRes!A283)</f>
        <v>283</v>
      </c>
      <c r="E174" t="s">
        <v>351</v>
      </c>
      <c r="F174" t="s">
        <v>151</v>
      </c>
      <c r="G174" t="s">
        <v>152</v>
      </c>
      <c r="H174" t="s">
        <v>140</v>
      </c>
      <c r="I174">
        <v>0.23699999999999999</v>
      </c>
      <c r="J174">
        <v>0</v>
      </c>
      <c r="K174">
        <v>0.23699999999999999</v>
      </c>
      <c r="O174">
        <f t="shared" si="192"/>
        <v>6832</v>
      </c>
      <c r="P174">
        <f t="shared" si="193"/>
        <v>2350</v>
      </c>
      <c r="Q174">
        <f t="shared" si="194"/>
        <v>3007</v>
      </c>
      <c r="R174">
        <f t="shared" si="195"/>
        <v>452</v>
      </c>
      <c r="S174">
        <f t="shared" si="196"/>
        <v>1475</v>
      </c>
      <c r="T174">
        <f t="shared" si="197"/>
        <v>0</v>
      </c>
      <c r="U174">
        <f t="shared" si="198"/>
        <v>3.6261000000000001</v>
      </c>
      <c r="V174">
        <f t="shared" si="199"/>
        <v>0.99777000000000005</v>
      </c>
      <c r="W174">
        <f t="shared" si="200"/>
        <v>0</v>
      </c>
      <c r="X174">
        <f t="shared" si="201"/>
        <v>2235</v>
      </c>
      <c r="Y174">
        <f t="shared" si="202"/>
        <v>1542</v>
      </c>
      <c r="AA174">
        <v>92818266</v>
      </c>
      <c r="AB174">
        <f t="shared" si="203"/>
        <v>1945.27</v>
      </c>
      <c r="AC174">
        <f t="shared" si="231"/>
        <v>999.37</v>
      </c>
      <c r="AD174">
        <f t="shared" si="232"/>
        <v>807.13</v>
      </c>
      <c r="AE174">
        <f t="shared" si="235"/>
        <v>42.49</v>
      </c>
      <c r="AF174">
        <f>ROUND((EV174),2)</f>
        <v>138.77000000000001</v>
      </c>
      <c r="AG174">
        <f t="shared" si="207"/>
        <v>0</v>
      </c>
      <c r="AH174">
        <f>(EW174)</f>
        <v>15.3</v>
      </c>
      <c r="AI174">
        <f t="shared" si="236"/>
        <v>4.21</v>
      </c>
      <c r="AJ174">
        <f t="shared" si="209"/>
        <v>0</v>
      </c>
      <c r="AK174">
        <v>1945.27</v>
      </c>
      <c r="AL174">
        <v>999.37</v>
      </c>
      <c r="AM174">
        <v>807.13</v>
      </c>
      <c r="AN174">
        <v>42.49</v>
      </c>
      <c r="AO174">
        <v>138.77000000000001</v>
      </c>
      <c r="AP174">
        <v>0</v>
      </c>
      <c r="AQ174">
        <v>15.3</v>
      </c>
      <c r="AR174">
        <v>4.21</v>
      </c>
      <c r="AS174">
        <v>0</v>
      </c>
      <c r="AT174">
        <v>116</v>
      </c>
      <c r="AU174">
        <v>80</v>
      </c>
      <c r="AV174">
        <v>1</v>
      </c>
      <c r="AW174">
        <v>1</v>
      </c>
      <c r="AZ174">
        <v>1</v>
      </c>
      <c r="BA174">
        <v>44.85</v>
      </c>
      <c r="BB174">
        <v>15.72</v>
      </c>
      <c r="BC174">
        <v>9.92</v>
      </c>
      <c r="BD174" t="s">
        <v>6</v>
      </c>
      <c r="BE174" t="s">
        <v>6</v>
      </c>
      <c r="BF174" t="s">
        <v>6</v>
      </c>
      <c r="BG174" t="s">
        <v>6</v>
      </c>
      <c r="BH174">
        <v>0</v>
      </c>
      <c r="BI174">
        <v>1</v>
      </c>
      <c r="BJ174" t="s">
        <v>153</v>
      </c>
      <c r="BM174">
        <v>7005</v>
      </c>
      <c r="BN174">
        <v>0</v>
      </c>
      <c r="BO174" t="s">
        <v>6</v>
      </c>
      <c r="BP174">
        <v>0</v>
      </c>
      <c r="BQ174">
        <v>2</v>
      </c>
      <c r="BR174">
        <v>0</v>
      </c>
      <c r="BS174">
        <v>44.85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6</v>
      </c>
      <c r="BZ174">
        <v>116</v>
      </c>
      <c r="CA174">
        <v>80</v>
      </c>
      <c r="CB174" t="s">
        <v>6</v>
      </c>
      <c r="CE174">
        <v>0</v>
      </c>
      <c r="CF174">
        <v>0</v>
      </c>
      <c r="CG174">
        <v>0</v>
      </c>
      <c r="CM174">
        <v>0</v>
      </c>
      <c r="CN174" t="s">
        <v>6</v>
      </c>
      <c r="CO174">
        <v>0</v>
      </c>
      <c r="CP174">
        <f t="shared" si="210"/>
        <v>6832</v>
      </c>
      <c r="CQ174">
        <f>AC174*BC174</f>
        <v>9913.7504000000008</v>
      </c>
      <c r="CR174">
        <f>AD174*BB174</f>
        <v>12688.0836</v>
      </c>
      <c r="CS174">
        <f t="shared" si="213"/>
        <v>1905.6765000000003</v>
      </c>
      <c r="CT174">
        <f t="shared" si="214"/>
        <v>6223.8345000000008</v>
      </c>
      <c r="CU174">
        <f t="shared" si="215"/>
        <v>0</v>
      </c>
      <c r="CV174">
        <f t="shared" si="216"/>
        <v>15.3</v>
      </c>
      <c r="CW174">
        <f t="shared" si="217"/>
        <v>4.21</v>
      </c>
      <c r="CX174">
        <f t="shared" si="218"/>
        <v>0</v>
      </c>
      <c r="CY174">
        <f t="shared" si="219"/>
        <v>2235.3200000000002</v>
      </c>
      <c r="CZ174">
        <f t="shared" si="220"/>
        <v>1541.6</v>
      </c>
      <c r="DC174" t="s">
        <v>6</v>
      </c>
      <c r="DD174" t="s">
        <v>6</v>
      </c>
      <c r="DE174" t="s">
        <v>6</v>
      </c>
      <c r="DF174" t="s">
        <v>6</v>
      </c>
      <c r="DG174" t="s">
        <v>6</v>
      </c>
      <c r="DH174" t="s">
        <v>6</v>
      </c>
      <c r="DI174" t="s">
        <v>6</v>
      </c>
      <c r="DJ174" t="s">
        <v>6</v>
      </c>
      <c r="DK174" t="s">
        <v>6</v>
      </c>
      <c r="DL174" t="s">
        <v>6</v>
      </c>
      <c r="DM174" t="s">
        <v>6</v>
      </c>
      <c r="DN174">
        <v>0</v>
      </c>
      <c r="DO174">
        <v>0</v>
      </c>
      <c r="DP174">
        <v>1</v>
      </c>
      <c r="DQ174">
        <v>1</v>
      </c>
      <c r="DU174">
        <v>1003</v>
      </c>
      <c r="DV174" t="s">
        <v>140</v>
      </c>
      <c r="DW174" t="s">
        <v>140</v>
      </c>
      <c r="DX174">
        <v>100</v>
      </c>
      <c r="DZ174" t="s">
        <v>6</v>
      </c>
      <c r="EA174" t="s">
        <v>6</v>
      </c>
      <c r="EB174" t="s">
        <v>6</v>
      </c>
      <c r="EC174" t="s">
        <v>6</v>
      </c>
      <c r="EE174">
        <v>66696387</v>
      </c>
      <c r="EF174">
        <v>2</v>
      </c>
      <c r="EG174" t="s">
        <v>26</v>
      </c>
      <c r="EH174">
        <v>7</v>
      </c>
      <c r="EI174" t="s">
        <v>154</v>
      </c>
      <c r="EJ174">
        <v>1</v>
      </c>
      <c r="EK174">
        <v>7005</v>
      </c>
      <c r="EL174" t="s">
        <v>155</v>
      </c>
      <c r="EM174" t="s">
        <v>156</v>
      </c>
      <c r="EO174" t="s">
        <v>6</v>
      </c>
      <c r="EQ174">
        <v>131072</v>
      </c>
      <c r="ER174">
        <v>1945.27</v>
      </c>
      <c r="ES174">
        <v>999.37</v>
      </c>
      <c r="ET174">
        <v>807.13</v>
      </c>
      <c r="EU174">
        <v>42.49</v>
      </c>
      <c r="EV174">
        <v>138.77000000000001</v>
      </c>
      <c r="EW174">
        <v>15.3</v>
      </c>
      <c r="EX174">
        <v>4.21</v>
      </c>
      <c r="EY174">
        <v>0</v>
      </c>
      <c r="FQ174">
        <v>0</v>
      </c>
      <c r="FR174">
        <v>0</v>
      </c>
      <c r="FS174">
        <v>0</v>
      </c>
      <c r="FX174">
        <v>116</v>
      </c>
      <c r="FY174">
        <v>80</v>
      </c>
      <c r="GA174" t="s">
        <v>6</v>
      </c>
      <c r="GD174">
        <v>1</v>
      </c>
      <c r="GF174">
        <v>-1979477663</v>
      </c>
      <c r="GG174">
        <v>2</v>
      </c>
      <c r="GH174">
        <v>1</v>
      </c>
      <c r="GI174">
        <v>4</v>
      </c>
      <c r="GJ174">
        <v>0</v>
      </c>
      <c r="GK174">
        <v>0</v>
      </c>
      <c r="GL174">
        <f t="shared" si="221"/>
        <v>0</v>
      </c>
      <c r="GM174">
        <f t="shared" si="222"/>
        <v>10609</v>
      </c>
      <c r="GN174">
        <f t="shared" si="223"/>
        <v>10609</v>
      </c>
      <c r="GO174">
        <f t="shared" si="224"/>
        <v>0</v>
      </c>
      <c r="GP174">
        <f t="shared" si="225"/>
        <v>0</v>
      </c>
      <c r="GR174">
        <v>0</v>
      </c>
      <c r="GS174">
        <v>3</v>
      </c>
      <c r="GT174">
        <v>0</v>
      </c>
      <c r="GU174" t="s">
        <v>6</v>
      </c>
      <c r="GV174">
        <f t="shared" si="226"/>
        <v>0</v>
      </c>
      <c r="GW174">
        <v>1</v>
      </c>
      <c r="GX174">
        <f t="shared" si="227"/>
        <v>0</v>
      </c>
      <c r="HA174">
        <v>0</v>
      </c>
      <c r="HB174">
        <v>0</v>
      </c>
      <c r="HC174">
        <f t="shared" si="228"/>
        <v>0</v>
      </c>
      <c r="HE174" t="s">
        <v>6</v>
      </c>
      <c r="HF174" t="s">
        <v>6</v>
      </c>
      <c r="HM174" t="s">
        <v>6</v>
      </c>
      <c r="HN174" t="s">
        <v>157</v>
      </c>
      <c r="HO174" t="s">
        <v>158</v>
      </c>
      <c r="HP174" t="s">
        <v>155</v>
      </c>
      <c r="HQ174" t="s">
        <v>155</v>
      </c>
      <c r="HS174">
        <v>0</v>
      </c>
      <c r="IK174">
        <v>0</v>
      </c>
    </row>
    <row r="175" spans="1:245" x14ac:dyDescent="0.2">
      <c r="A175">
        <v>19</v>
      </c>
      <c r="B175">
        <v>1</v>
      </c>
      <c r="F175" t="s">
        <v>6</v>
      </c>
      <c r="G175" t="s">
        <v>352</v>
      </c>
      <c r="H175" t="s">
        <v>6</v>
      </c>
      <c r="AA175">
        <v>1</v>
      </c>
      <c r="IK175">
        <v>0</v>
      </c>
    </row>
    <row r="176" spans="1:245" x14ac:dyDescent="0.2">
      <c r="A176">
        <v>17</v>
      </c>
      <c r="B176">
        <v>1</v>
      </c>
      <c r="C176">
        <f>ROW(SmtRes!A303)</f>
        <v>303</v>
      </c>
      <c r="D176">
        <f>ROW(EtalonRes!A290)</f>
        <v>290</v>
      </c>
      <c r="E176" t="s">
        <v>353</v>
      </c>
      <c r="F176" t="s">
        <v>160</v>
      </c>
      <c r="G176" t="s">
        <v>218</v>
      </c>
      <c r="H176" t="s">
        <v>24</v>
      </c>
      <c r="I176">
        <v>2.4E-2</v>
      </c>
      <c r="J176">
        <v>0</v>
      </c>
      <c r="K176">
        <v>2.4E-2</v>
      </c>
      <c r="O176">
        <f t="shared" ref="O176:O200" si="239">ROUND(CP176,0)</f>
        <v>135</v>
      </c>
      <c r="P176">
        <f t="shared" ref="P176:P200" si="240">ROUND(CQ176*I176,0)</f>
        <v>22</v>
      </c>
      <c r="Q176">
        <f t="shared" ref="Q176:Q200" si="241">ROUND(CR176*I176,0)</f>
        <v>5</v>
      </c>
      <c r="R176">
        <f t="shared" ref="R176:R200" si="242">ROUND(CS176*I176,0)</f>
        <v>2</v>
      </c>
      <c r="S176">
        <f t="shared" ref="S176:S200" si="243">ROUND(CT176*I176,0)</f>
        <v>108</v>
      </c>
      <c r="T176">
        <f t="shared" ref="T176:T200" si="244">ROUND(CU176*I176,0)</f>
        <v>0</v>
      </c>
      <c r="U176">
        <f t="shared" ref="U176:U200" si="245">ROUND(CV176*I176,7)</f>
        <v>0.25725120000000001</v>
      </c>
      <c r="V176">
        <f t="shared" ref="V176:V200" si="246">ROUND(CW176*I176,7)</f>
        <v>3.8400000000000001E-3</v>
      </c>
      <c r="W176">
        <f t="shared" ref="W176:W200" si="247">ROUND(CX176*I176,0)</f>
        <v>0</v>
      </c>
      <c r="X176">
        <f t="shared" ref="X176:X200" si="248">ROUND(CY176,0)</f>
        <v>120</v>
      </c>
      <c r="Y176">
        <f t="shared" ref="Y176:Y200" si="249">ROUND(CZ176,0)</f>
        <v>63</v>
      </c>
      <c r="AA176">
        <v>92818266</v>
      </c>
      <c r="AB176">
        <f t="shared" ref="AB176:AB200" si="250">ROUND((AC176+AD176+AF176),2)</f>
        <v>205.89</v>
      </c>
      <c r="AC176">
        <f t="shared" ref="AC176:AC200" si="251">ROUND((ES176),2)</f>
        <v>91.47</v>
      </c>
      <c r="AD176">
        <f t="shared" ref="AD176:AD200" si="252">ROUND((((ET176)-(EU176))+AE176),2)</f>
        <v>13.66</v>
      </c>
      <c r="AE176">
        <f t="shared" ref="AE176:AE200" si="253">ROUND((EU176),2)</f>
        <v>2.0699999999999998</v>
      </c>
      <c r="AF176">
        <f>ROUND(((EV176*ROUND(1.27,7))),2)</f>
        <v>100.76</v>
      </c>
      <c r="AG176">
        <f t="shared" ref="AG176:AG200" si="254">ROUND((AP176),2)</f>
        <v>0</v>
      </c>
      <c r="AH176">
        <f>((EW176*ROUND(1.27,7)))</f>
        <v>10.7188</v>
      </c>
      <c r="AI176">
        <f t="shared" ref="AI176:AI200" si="255">(EX176)</f>
        <v>0.16</v>
      </c>
      <c r="AJ176">
        <f t="shared" ref="AJ176:AJ200" si="256">(AS176)</f>
        <v>0</v>
      </c>
      <c r="AK176">
        <v>184.47</v>
      </c>
      <c r="AL176">
        <v>91.47</v>
      </c>
      <c r="AM176">
        <v>13.66</v>
      </c>
      <c r="AN176">
        <v>2.0699999999999998</v>
      </c>
      <c r="AO176">
        <v>79.34</v>
      </c>
      <c r="AP176">
        <v>0</v>
      </c>
      <c r="AQ176">
        <v>8.44</v>
      </c>
      <c r="AR176">
        <v>0.16</v>
      </c>
      <c r="AS176">
        <v>0</v>
      </c>
      <c r="AT176">
        <v>109</v>
      </c>
      <c r="AU176">
        <v>57</v>
      </c>
      <c r="AV176">
        <v>1</v>
      </c>
      <c r="AW176">
        <v>1</v>
      </c>
      <c r="AZ176">
        <v>1</v>
      </c>
      <c r="BA176">
        <v>44.85</v>
      </c>
      <c r="BB176">
        <v>15.72</v>
      </c>
      <c r="BC176">
        <v>9.92</v>
      </c>
      <c r="BD176" t="s">
        <v>6</v>
      </c>
      <c r="BE176" t="s">
        <v>6</v>
      </c>
      <c r="BF176" t="s">
        <v>6</v>
      </c>
      <c r="BG176" t="s">
        <v>6</v>
      </c>
      <c r="BH176">
        <v>0</v>
      </c>
      <c r="BI176">
        <v>1</v>
      </c>
      <c r="BJ176" t="s">
        <v>162</v>
      </c>
      <c r="BM176">
        <v>12001</v>
      </c>
      <c r="BN176">
        <v>0</v>
      </c>
      <c r="BO176" t="s">
        <v>6</v>
      </c>
      <c r="BP176">
        <v>0</v>
      </c>
      <c r="BQ176">
        <v>2</v>
      </c>
      <c r="BR176">
        <v>0</v>
      </c>
      <c r="BS176">
        <v>44.85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6</v>
      </c>
      <c r="BZ176">
        <v>109</v>
      </c>
      <c r="CA176">
        <v>57</v>
      </c>
      <c r="CB176" t="s">
        <v>6</v>
      </c>
      <c r="CE176">
        <v>0</v>
      </c>
      <c r="CF176">
        <v>0</v>
      </c>
      <c r="CG176">
        <v>0</v>
      </c>
      <c r="CM176">
        <v>0</v>
      </c>
      <c r="CN176" t="s">
        <v>6</v>
      </c>
      <c r="CO176">
        <v>0</v>
      </c>
      <c r="CP176">
        <f t="shared" ref="CP176:CP200" si="257">(P176+Q176+S176)</f>
        <v>135</v>
      </c>
      <c r="CQ176">
        <f>AC176*BC176</f>
        <v>907.38239999999996</v>
      </c>
      <c r="CR176">
        <f>AD176*BB176</f>
        <v>214.73520000000002</v>
      </c>
      <c r="CS176">
        <f t="shared" ref="CS176:CS200" si="258">AE176*BS176</f>
        <v>92.839500000000001</v>
      </c>
      <c r="CT176">
        <f t="shared" ref="CT176:CT200" si="259">AF176*BA176</f>
        <v>4519.0860000000002</v>
      </c>
      <c r="CU176">
        <f t="shared" ref="CU176:CU200" si="260">AG176</f>
        <v>0</v>
      </c>
      <c r="CV176">
        <f t="shared" ref="CV176:CV200" si="261">AH176</f>
        <v>10.7188</v>
      </c>
      <c r="CW176">
        <f t="shared" ref="CW176:CW200" si="262">AI176</f>
        <v>0.16</v>
      </c>
      <c r="CX176">
        <f t="shared" ref="CX176:CX200" si="263">AJ176</f>
        <v>0</v>
      </c>
      <c r="CY176">
        <f t="shared" ref="CY176:CY200" si="264">(((S176+R176)*AT176)/100)</f>
        <v>119.9</v>
      </c>
      <c r="CZ176">
        <f t="shared" ref="CZ176:CZ200" si="265">(((S176+R176)*AU176)/100)</f>
        <v>62.7</v>
      </c>
      <c r="DC176" t="s">
        <v>6</v>
      </c>
      <c r="DD176" t="s">
        <v>6</v>
      </c>
      <c r="DE176" t="s">
        <v>6</v>
      </c>
      <c r="DF176" t="s">
        <v>6</v>
      </c>
      <c r="DG176" t="s">
        <v>325</v>
      </c>
      <c r="DH176" t="s">
        <v>6</v>
      </c>
      <c r="DI176" t="s">
        <v>325</v>
      </c>
      <c r="DJ176" t="s">
        <v>6</v>
      </c>
      <c r="DK176" t="s">
        <v>6</v>
      </c>
      <c r="DL176" t="s">
        <v>6</v>
      </c>
      <c r="DM176" t="s">
        <v>6</v>
      </c>
      <c r="DN176">
        <v>0</v>
      </c>
      <c r="DO176">
        <v>0</v>
      </c>
      <c r="DP176">
        <v>1</v>
      </c>
      <c r="DQ176">
        <v>1</v>
      </c>
      <c r="DU176">
        <v>1005</v>
      </c>
      <c r="DV176" t="s">
        <v>24</v>
      </c>
      <c r="DW176" t="s">
        <v>24</v>
      </c>
      <c r="DX176">
        <v>100</v>
      </c>
      <c r="DZ176" t="s">
        <v>6</v>
      </c>
      <c r="EA176" t="s">
        <v>6</v>
      </c>
      <c r="EB176" t="s">
        <v>6</v>
      </c>
      <c r="EC176" t="s">
        <v>6</v>
      </c>
      <c r="EE176">
        <v>66696407</v>
      </c>
      <c r="EF176">
        <v>2</v>
      </c>
      <c r="EG176" t="s">
        <v>26</v>
      </c>
      <c r="EH176">
        <v>12</v>
      </c>
      <c r="EI176" t="s">
        <v>45</v>
      </c>
      <c r="EJ176">
        <v>1</v>
      </c>
      <c r="EK176">
        <v>12001</v>
      </c>
      <c r="EL176" t="s">
        <v>45</v>
      </c>
      <c r="EM176" t="s">
        <v>46</v>
      </c>
      <c r="EO176" t="s">
        <v>6</v>
      </c>
      <c r="EQ176">
        <v>131072</v>
      </c>
      <c r="ER176">
        <v>184.47</v>
      </c>
      <c r="ES176">
        <v>91.47</v>
      </c>
      <c r="ET176">
        <v>13.66</v>
      </c>
      <c r="EU176">
        <v>2.0699999999999998</v>
      </c>
      <c r="EV176">
        <v>79.34</v>
      </c>
      <c r="EW176">
        <v>8.44</v>
      </c>
      <c r="EX176">
        <v>0.16</v>
      </c>
      <c r="EY176">
        <v>0</v>
      </c>
      <c r="FQ176">
        <v>0</v>
      </c>
      <c r="FR176">
        <v>0</v>
      </c>
      <c r="FS176">
        <v>0</v>
      </c>
      <c r="FX176">
        <v>109</v>
      </c>
      <c r="FY176">
        <v>57</v>
      </c>
      <c r="GA176" t="s">
        <v>6</v>
      </c>
      <c r="GD176">
        <v>1</v>
      </c>
      <c r="GF176">
        <v>-6572068</v>
      </c>
      <c r="GG176">
        <v>2</v>
      </c>
      <c r="GH176">
        <v>1</v>
      </c>
      <c r="GI176">
        <v>4</v>
      </c>
      <c r="GJ176">
        <v>0</v>
      </c>
      <c r="GK176">
        <v>0</v>
      </c>
      <c r="GL176">
        <f t="shared" ref="GL176:GL200" si="266">ROUND(IF(AND(BH176=3,BI176=3,FS176&lt;&gt;0),P176,0),0)</f>
        <v>0</v>
      </c>
      <c r="GM176">
        <f t="shared" ref="GM176:GM200" si="267">ROUND(O176+X176+Y176,0)+GX176</f>
        <v>318</v>
      </c>
      <c r="GN176">
        <f t="shared" ref="GN176:GN200" si="268">IF(OR(BI176=0,BI176=1),GM176-GX176,0)</f>
        <v>318</v>
      </c>
      <c r="GO176">
        <f t="shared" ref="GO176:GO200" si="269">IF(BI176=2,GM176-GX176,0)</f>
        <v>0</v>
      </c>
      <c r="GP176">
        <f t="shared" ref="GP176:GP200" si="270">IF(BI176=4,GM176-GX176,0)</f>
        <v>0</v>
      </c>
      <c r="GR176">
        <v>0</v>
      </c>
      <c r="GS176">
        <v>3</v>
      </c>
      <c r="GT176">
        <v>0</v>
      </c>
      <c r="GU176" t="s">
        <v>6</v>
      </c>
      <c r="GV176">
        <f t="shared" ref="GV176:GV200" si="271">ROUND((GT176),2)</f>
        <v>0</v>
      </c>
      <c r="GW176">
        <v>1</v>
      </c>
      <c r="GX176">
        <f t="shared" ref="GX176:GX200" si="272">ROUND(HC176*I176,0)</f>
        <v>0</v>
      </c>
      <c r="HA176">
        <v>0</v>
      </c>
      <c r="HB176">
        <v>0</v>
      </c>
      <c r="HC176">
        <f t="shared" ref="HC176:HC200" si="273">GV176*GW176</f>
        <v>0</v>
      </c>
      <c r="HE176" t="s">
        <v>6</v>
      </c>
      <c r="HF176" t="s">
        <v>6</v>
      </c>
      <c r="HM176" t="s">
        <v>6</v>
      </c>
      <c r="HN176" t="s">
        <v>47</v>
      </c>
      <c r="HO176" t="s">
        <v>48</v>
      </c>
      <c r="HP176" t="s">
        <v>45</v>
      </c>
      <c r="HQ176" t="s">
        <v>45</v>
      </c>
      <c r="HS176">
        <v>0</v>
      </c>
      <c r="IK176">
        <v>0</v>
      </c>
    </row>
    <row r="177" spans="1:245" x14ac:dyDescent="0.2">
      <c r="A177">
        <v>18</v>
      </c>
      <c r="B177">
        <v>1</v>
      </c>
      <c r="C177">
        <v>303</v>
      </c>
      <c r="E177" t="s">
        <v>354</v>
      </c>
      <c r="F177" t="s">
        <v>128</v>
      </c>
      <c r="G177" t="s">
        <v>129</v>
      </c>
      <c r="H177" t="str">
        <f>'1.Ведомость'!C150</f>
        <v>м2</v>
      </c>
      <c r="I177">
        <f>I176*J177</f>
        <v>2.7839999999999998</v>
      </c>
      <c r="J177">
        <v>115.99999999999999</v>
      </c>
      <c r="K177">
        <v>116</v>
      </c>
      <c r="O177">
        <f t="shared" si="239"/>
        <v>889</v>
      </c>
      <c r="P177">
        <f t="shared" si="240"/>
        <v>889</v>
      </c>
      <c r="Q177">
        <f t="shared" si="241"/>
        <v>0</v>
      </c>
      <c r="R177">
        <f t="shared" si="242"/>
        <v>0</v>
      </c>
      <c r="S177">
        <f t="shared" si="243"/>
        <v>0</v>
      </c>
      <c r="T177">
        <f t="shared" si="244"/>
        <v>0</v>
      </c>
      <c r="U177">
        <f t="shared" si="245"/>
        <v>0</v>
      </c>
      <c r="V177">
        <f t="shared" si="246"/>
        <v>0</v>
      </c>
      <c r="W177">
        <f t="shared" si="247"/>
        <v>0</v>
      </c>
      <c r="X177">
        <f t="shared" si="248"/>
        <v>0</v>
      </c>
      <c r="Y177">
        <f t="shared" si="249"/>
        <v>0</v>
      </c>
      <c r="AA177">
        <v>92818266</v>
      </c>
      <c r="AB177">
        <f t="shared" si="250"/>
        <v>32.200000000000003</v>
      </c>
      <c r="AC177">
        <f t="shared" si="251"/>
        <v>32.200000000000003</v>
      </c>
      <c r="AD177">
        <f t="shared" si="252"/>
        <v>0</v>
      </c>
      <c r="AE177">
        <f t="shared" si="253"/>
        <v>0</v>
      </c>
      <c r="AF177">
        <f t="shared" ref="AF177:AF185" si="274">ROUND((EV177),2)</f>
        <v>0</v>
      </c>
      <c r="AG177">
        <f t="shared" si="254"/>
        <v>0</v>
      </c>
      <c r="AH177">
        <f t="shared" ref="AH177:AH185" si="275">(EW177)</f>
        <v>0</v>
      </c>
      <c r="AI177">
        <f t="shared" si="255"/>
        <v>0</v>
      </c>
      <c r="AJ177">
        <f t="shared" si="256"/>
        <v>0</v>
      </c>
      <c r="AK177">
        <v>32.200000000000003</v>
      </c>
      <c r="AL177">
        <v>32.200000000000003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109</v>
      </c>
      <c r="AU177">
        <v>57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9.92</v>
      </c>
      <c r="BD177" t="s">
        <v>6</v>
      </c>
      <c r="BE177" t="s">
        <v>6</v>
      </c>
      <c r="BF177" t="s">
        <v>6</v>
      </c>
      <c r="BG177" t="s">
        <v>6</v>
      </c>
      <c r="BH177">
        <v>3</v>
      </c>
      <c r="BI177">
        <v>1</v>
      </c>
      <c r="BJ177" t="s">
        <v>130</v>
      </c>
      <c r="BM177">
        <v>12001</v>
      </c>
      <c r="BN177">
        <v>0</v>
      </c>
      <c r="BO177" t="s">
        <v>6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6</v>
      </c>
      <c r="BZ177">
        <v>109</v>
      </c>
      <c r="CA177">
        <v>57</v>
      </c>
      <c r="CB177" t="s">
        <v>6</v>
      </c>
      <c r="CE177">
        <v>0</v>
      </c>
      <c r="CF177">
        <v>0</v>
      </c>
      <c r="CG177">
        <v>0</v>
      </c>
      <c r="CM177">
        <v>0</v>
      </c>
      <c r="CN177" t="s">
        <v>6</v>
      </c>
      <c r="CO177">
        <v>0</v>
      </c>
      <c r="CP177">
        <f t="shared" si="257"/>
        <v>889</v>
      </c>
      <c r="CQ177">
        <f>AC177*BC177</f>
        <v>319.42400000000004</v>
      </c>
      <c r="CR177">
        <f>AD177*BB177</f>
        <v>0</v>
      </c>
      <c r="CS177">
        <f t="shared" si="258"/>
        <v>0</v>
      </c>
      <c r="CT177">
        <f t="shared" si="259"/>
        <v>0</v>
      </c>
      <c r="CU177">
        <f t="shared" si="260"/>
        <v>0</v>
      </c>
      <c r="CV177">
        <f t="shared" si="261"/>
        <v>0</v>
      </c>
      <c r="CW177">
        <f t="shared" si="262"/>
        <v>0</v>
      </c>
      <c r="CX177">
        <f t="shared" si="263"/>
        <v>0</v>
      </c>
      <c r="CY177">
        <f t="shared" si="264"/>
        <v>0</v>
      </c>
      <c r="CZ177">
        <f t="shared" si="265"/>
        <v>0</v>
      </c>
      <c r="DC177" t="s">
        <v>6</v>
      </c>
      <c r="DD177" t="s">
        <v>6</v>
      </c>
      <c r="DE177" t="s">
        <v>6</v>
      </c>
      <c r="DF177" t="s">
        <v>6</v>
      </c>
      <c r="DG177" t="s">
        <v>6</v>
      </c>
      <c r="DH177" t="s">
        <v>6</v>
      </c>
      <c r="DI177" t="s">
        <v>6</v>
      </c>
      <c r="DJ177" t="s">
        <v>6</v>
      </c>
      <c r="DK177" t="s">
        <v>6</v>
      </c>
      <c r="DL177" t="s">
        <v>6</v>
      </c>
      <c r="DM177" t="s">
        <v>6</v>
      </c>
      <c r="DN177">
        <v>0</v>
      </c>
      <c r="DO177">
        <v>0</v>
      </c>
      <c r="DP177">
        <v>1</v>
      </c>
      <c r="DQ177">
        <v>1</v>
      </c>
      <c r="DU177">
        <v>1005</v>
      </c>
      <c r="DV177" t="s">
        <v>34</v>
      </c>
      <c r="DW177" t="s">
        <v>34</v>
      </c>
      <c r="DX177">
        <v>1</v>
      </c>
      <c r="DZ177" t="s">
        <v>6</v>
      </c>
      <c r="EA177" t="s">
        <v>6</v>
      </c>
      <c r="EB177" t="s">
        <v>6</v>
      </c>
      <c r="EC177" t="s">
        <v>6</v>
      </c>
      <c r="EE177">
        <v>66696407</v>
      </c>
      <c r="EF177">
        <v>2</v>
      </c>
      <c r="EG177" t="s">
        <v>26</v>
      </c>
      <c r="EH177">
        <v>12</v>
      </c>
      <c r="EI177" t="s">
        <v>45</v>
      </c>
      <c r="EJ177">
        <v>1</v>
      </c>
      <c r="EK177">
        <v>12001</v>
      </c>
      <c r="EL177" t="s">
        <v>45</v>
      </c>
      <c r="EM177" t="s">
        <v>46</v>
      </c>
      <c r="EO177" t="s">
        <v>6</v>
      </c>
      <c r="EQ177">
        <v>0</v>
      </c>
      <c r="ER177">
        <v>32.200000000000003</v>
      </c>
      <c r="ES177">
        <v>32.200000000000003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v>0</v>
      </c>
      <c r="FS177">
        <v>0</v>
      </c>
      <c r="FX177">
        <v>109</v>
      </c>
      <c r="FY177">
        <v>57</v>
      </c>
      <c r="GA177" t="s">
        <v>6</v>
      </c>
      <c r="GD177">
        <v>1</v>
      </c>
      <c r="GF177">
        <v>167614738</v>
      </c>
      <c r="GG177">
        <v>2</v>
      </c>
      <c r="GH177">
        <v>1</v>
      </c>
      <c r="GI177">
        <v>4</v>
      </c>
      <c r="GJ177">
        <v>0</v>
      </c>
      <c r="GK177">
        <v>0</v>
      </c>
      <c r="GL177">
        <f t="shared" si="266"/>
        <v>0</v>
      </c>
      <c r="GM177">
        <f t="shared" si="267"/>
        <v>889</v>
      </c>
      <c r="GN177">
        <f t="shared" si="268"/>
        <v>889</v>
      </c>
      <c r="GO177">
        <f t="shared" si="269"/>
        <v>0</v>
      </c>
      <c r="GP177">
        <f t="shared" si="270"/>
        <v>0</v>
      </c>
      <c r="GR177">
        <v>0</v>
      </c>
      <c r="GS177">
        <v>3</v>
      </c>
      <c r="GT177">
        <v>0</v>
      </c>
      <c r="GU177" t="s">
        <v>6</v>
      </c>
      <c r="GV177">
        <f t="shared" si="271"/>
        <v>0</v>
      </c>
      <c r="GW177">
        <v>1</v>
      </c>
      <c r="GX177">
        <f t="shared" si="272"/>
        <v>0</v>
      </c>
      <c r="HA177">
        <v>0</v>
      </c>
      <c r="HB177">
        <v>0</v>
      </c>
      <c r="HC177">
        <f t="shared" si="273"/>
        <v>0</v>
      </c>
      <c r="HE177" t="s">
        <v>6</v>
      </c>
      <c r="HF177" t="s">
        <v>6</v>
      </c>
      <c r="HM177" t="s">
        <v>6</v>
      </c>
      <c r="HN177" t="s">
        <v>47</v>
      </c>
      <c r="HO177" t="s">
        <v>48</v>
      </c>
      <c r="HP177" t="s">
        <v>45</v>
      </c>
      <c r="HQ177" t="s">
        <v>45</v>
      </c>
      <c r="HS177">
        <v>0</v>
      </c>
      <c r="IK177">
        <v>0</v>
      </c>
    </row>
    <row r="178" spans="1:245" x14ac:dyDescent="0.2">
      <c r="A178">
        <v>17</v>
      </c>
      <c r="B178">
        <v>1</v>
      </c>
      <c r="C178">
        <f>ROW(SmtRes!A318)</f>
        <v>318</v>
      </c>
      <c r="D178">
        <f>ROW(EtalonRes!A305)</f>
        <v>305</v>
      </c>
      <c r="E178" t="s">
        <v>355</v>
      </c>
      <c r="F178" t="s">
        <v>221</v>
      </c>
      <c r="G178" t="s">
        <v>222</v>
      </c>
      <c r="H178" t="s">
        <v>94</v>
      </c>
      <c r="I178">
        <v>2.3E-3</v>
      </c>
      <c r="J178">
        <v>0</v>
      </c>
      <c r="K178">
        <v>2.3E-3</v>
      </c>
      <c r="O178">
        <f t="shared" si="239"/>
        <v>85</v>
      </c>
      <c r="P178">
        <f t="shared" si="240"/>
        <v>4</v>
      </c>
      <c r="Q178">
        <f t="shared" si="241"/>
        <v>2</v>
      </c>
      <c r="R178">
        <f t="shared" si="242"/>
        <v>0</v>
      </c>
      <c r="S178">
        <f t="shared" si="243"/>
        <v>79</v>
      </c>
      <c r="T178">
        <f t="shared" si="244"/>
        <v>0</v>
      </c>
      <c r="U178">
        <f t="shared" si="245"/>
        <v>0.19894999999999999</v>
      </c>
      <c r="V178">
        <f t="shared" si="246"/>
        <v>7.1299999999999998E-4</v>
      </c>
      <c r="W178">
        <f t="shared" si="247"/>
        <v>0</v>
      </c>
      <c r="X178">
        <f t="shared" si="248"/>
        <v>73</v>
      </c>
      <c r="Y178">
        <f t="shared" si="249"/>
        <v>49</v>
      </c>
      <c r="AA178">
        <v>92818266</v>
      </c>
      <c r="AB178">
        <f t="shared" si="250"/>
        <v>994.62</v>
      </c>
      <c r="AC178">
        <f t="shared" si="251"/>
        <v>171.4</v>
      </c>
      <c r="AD178">
        <f t="shared" si="252"/>
        <v>56.83</v>
      </c>
      <c r="AE178">
        <f t="shared" si="253"/>
        <v>3.82</v>
      </c>
      <c r="AF178">
        <f t="shared" si="274"/>
        <v>766.39</v>
      </c>
      <c r="AG178">
        <f t="shared" si="254"/>
        <v>0</v>
      </c>
      <c r="AH178">
        <f t="shared" si="275"/>
        <v>86.5</v>
      </c>
      <c r="AI178">
        <f t="shared" si="255"/>
        <v>0.31</v>
      </c>
      <c r="AJ178">
        <f t="shared" si="256"/>
        <v>0</v>
      </c>
      <c r="AK178">
        <v>994.62</v>
      </c>
      <c r="AL178">
        <v>171.4</v>
      </c>
      <c r="AM178">
        <v>56.83</v>
      </c>
      <c r="AN178">
        <v>3.82</v>
      </c>
      <c r="AO178">
        <v>766.39</v>
      </c>
      <c r="AP178">
        <v>0</v>
      </c>
      <c r="AQ178">
        <v>86.5</v>
      </c>
      <c r="AR178">
        <v>0.31</v>
      </c>
      <c r="AS178">
        <v>0</v>
      </c>
      <c r="AT178">
        <v>93</v>
      </c>
      <c r="AU178">
        <v>62</v>
      </c>
      <c r="AV178">
        <v>1</v>
      </c>
      <c r="AW178">
        <v>1</v>
      </c>
      <c r="AZ178">
        <v>1</v>
      </c>
      <c r="BA178">
        <v>44.85</v>
      </c>
      <c r="BB178">
        <v>15.72</v>
      </c>
      <c r="BC178">
        <v>9.92</v>
      </c>
      <c r="BD178" t="s">
        <v>6</v>
      </c>
      <c r="BE178" t="s">
        <v>6</v>
      </c>
      <c r="BF178" t="s">
        <v>6</v>
      </c>
      <c r="BG178" t="s">
        <v>6</v>
      </c>
      <c r="BH178">
        <v>0</v>
      </c>
      <c r="BI178">
        <v>1</v>
      </c>
      <c r="BJ178" t="s">
        <v>223</v>
      </c>
      <c r="BM178">
        <v>9001</v>
      </c>
      <c r="BN178">
        <v>0</v>
      </c>
      <c r="BO178" t="s">
        <v>6</v>
      </c>
      <c r="BP178">
        <v>0</v>
      </c>
      <c r="BQ178">
        <v>2</v>
      </c>
      <c r="BR178">
        <v>0</v>
      </c>
      <c r="BS178">
        <v>44.85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6</v>
      </c>
      <c r="BZ178">
        <v>93</v>
      </c>
      <c r="CA178">
        <v>62</v>
      </c>
      <c r="CB178" t="s">
        <v>6</v>
      </c>
      <c r="CE178">
        <v>0</v>
      </c>
      <c r="CF178">
        <v>0</v>
      </c>
      <c r="CG178">
        <v>0</v>
      </c>
      <c r="CM178">
        <v>0</v>
      </c>
      <c r="CN178" t="s">
        <v>6</v>
      </c>
      <c r="CO178">
        <v>0</v>
      </c>
      <c r="CP178">
        <f t="shared" si="257"/>
        <v>85</v>
      </c>
      <c r="CQ178">
        <f>AC178*BC178</f>
        <v>1700.288</v>
      </c>
      <c r="CR178">
        <f>AD178*BB178</f>
        <v>893.36760000000004</v>
      </c>
      <c r="CS178">
        <f t="shared" si="258"/>
        <v>171.327</v>
      </c>
      <c r="CT178">
        <f t="shared" si="259"/>
        <v>34372.591500000002</v>
      </c>
      <c r="CU178">
        <f t="shared" si="260"/>
        <v>0</v>
      </c>
      <c r="CV178">
        <f t="shared" si="261"/>
        <v>86.5</v>
      </c>
      <c r="CW178">
        <f t="shared" si="262"/>
        <v>0.31</v>
      </c>
      <c r="CX178">
        <f t="shared" si="263"/>
        <v>0</v>
      </c>
      <c r="CY178">
        <f t="shared" si="264"/>
        <v>73.47</v>
      </c>
      <c r="CZ178">
        <f t="shared" si="265"/>
        <v>48.98</v>
      </c>
      <c r="DC178" t="s">
        <v>6</v>
      </c>
      <c r="DD178" t="s">
        <v>6</v>
      </c>
      <c r="DE178" t="s">
        <v>6</v>
      </c>
      <c r="DF178" t="s">
        <v>6</v>
      </c>
      <c r="DG178" t="s">
        <v>6</v>
      </c>
      <c r="DH178" t="s">
        <v>6</v>
      </c>
      <c r="DI178" t="s">
        <v>6</v>
      </c>
      <c r="DJ178" t="s">
        <v>6</v>
      </c>
      <c r="DK178" t="s">
        <v>6</v>
      </c>
      <c r="DL178" t="s">
        <v>6</v>
      </c>
      <c r="DM178" t="s">
        <v>6</v>
      </c>
      <c r="DN178">
        <v>0</v>
      </c>
      <c r="DO178">
        <v>0</v>
      </c>
      <c r="DP178">
        <v>1</v>
      </c>
      <c r="DQ178">
        <v>1</v>
      </c>
      <c r="DU178">
        <v>1009</v>
      </c>
      <c r="DV178" t="s">
        <v>94</v>
      </c>
      <c r="DW178" t="s">
        <v>94</v>
      </c>
      <c r="DX178">
        <v>1000</v>
      </c>
      <c r="DZ178" t="s">
        <v>6</v>
      </c>
      <c r="EA178" t="s">
        <v>6</v>
      </c>
      <c r="EB178" t="s">
        <v>6</v>
      </c>
      <c r="EC178" t="s">
        <v>6</v>
      </c>
      <c r="EE178">
        <v>66696403</v>
      </c>
      <c r="EF178">
        <v>2</v>
      </c>
      <c r="EG178" t="s">
        <v>26</v>
      </c>
      <c r="EH178">
        <v>9</v>
      </c>
      <c r="EI178" t="s">
        <v>224</v>
      </c>
      <c r="EJ178">
        <v>1</v>
      </c>
      <c r="EK178">
        <v>9001</v>
      </c>
      <c r="EL178" t="s">
        <v>224</v>
      </c>
      <c r="EM178" t="s">
        <v>225</v>
      </c>
      <c r="EO178" t="s">
        <v>6</v>
      </c>
      <c r="EQ178">
        <v>131072</v>
      </c>
      <c r="ER178">
        <v>994.62</v>
      </c>
      <c r="ES178">
        <v>171.4</v>
      </c>
      <c r="ET178">
        <v>56.83</v>
      </c>
      <c r="EU178">
        <v>3.82</v>
      </c>
      <c r="EV178">
        <v>766.39</v>
      </c>
      <c r="EW178">
        <v>86.5</v>
      </c>
      <c r="EX178">
        <v>0.31</v>
      </c>
      <c r="EY178">
        <v>0</v>
      </c>
      <c r="FQ178">
        <v>0</v>
      </c>
      <c r="FR178">
        <v>0</v>
      </c>
      <c r="FS178">
        <v>0</v>
      </c>
      <c r="FX178">
        <v>93</v>
      </c>
      <c r="FY178">
        <v>62</v>
      </c>
      <c r="GA178" t="s">
        <v>6</v>
      </c>
      <c r="GD178">
        <v>1</v>
      </c>
      <c r="GF178">
        <v>589870423</v>
      </c>
      <c r="GG178">
        <v>2</v>
      </c>
      <c r="GH178">
        <v>1</v>
      </c>
      <c r="GI178">
        <v>4</v>
      </c>
      <c r="GJ178">
        <v>0</v>
      </c>
      <c r="GK178">
        <v>0</v>
      </c>
      <c r="GL178">
        <f t="shared" si="266"/>
        <v>0</v>
      </c>
      <c r="GM178">
        <f t="shared" si="267"/>
        <v>207</v>
      </c>
      <c r="GN178">
        <f t="shared" si="268"/>
        <v>207</v>
      </c>
      <c r="GO178">
        <f t="shared" si="269"/>
        <v>0</v>
      </c>
      <c r="GP178">
        <f t="shared" si="270"/>
        <v>0</v>
      </c>
      <c r="GR178">
        <v>0</v>
      </c>
      <c r="GS178">
        <v>3</v>
      </c>
      <c r="GT178">
        <v>0</v>
      </c>
      <c r="GU178" t="s">
        <v>6</v>
      </c>
      <c r="GV178">
        <f t="shared" si="271"/>
        <v>0</v>
      </c>
      <c r="GW178">
        <v>1</v>
      </c>
      <c r="GX178">
        <f t="shared" si="272"/>
        <v>0</v>
      </c>
      <c r="HA178">
        <v>0</v>
      </c>
      <c r="HB178">
        <v>0</v>
      </c>
      <c r="HC178">
        <f t="shared" si="273"/>
        <v>0</v>
      </c>
      <c r="HE178" t="s">
        <v>6</v>
      </c>
      <c r="HF178" t="s">
        <v>6</v>
      </c>
      <c r="HM178" t="s">
        <v>6</v>
      </c>
      <c r="HN178" t="s">
        <v>226</v>
      </c>
      <c r="HO178" t="s">
        <v>227</v>
      </c>
      <c r="HP178" t="s">
        <v>224</v>
      </c>
      <c r="HQ178" t="s">
        <v>224</v>
      </c>
      <c r="HS178">
        <v>0</v>
      </c>
      <c r="IK178">
        <v>0</v>
      </c>
    </row>
    <row r="179" spans="1:245" x14ac:dyDescent="0.2">
      <c r="A179">
        <v>18</v>
      </c>
      <c r="B179">
        <v>1</v>
      </c>
      <c r="C179">
        <v>318</v>
      </c>
      <c r="E179" t="s">
        <v>356</v>
      </c>
      <c r="F179" t="s">
        <v>101</v>
      </c>
      <c r="G179" t="s">
        <v>229</v>
      </c>
      <c r="H179" t="str">
        <f>'1.Ведомость'!C152</f>
        <v>т</v>
      </c>
      <c r="I179">
        <f>I178*J179</f>
        <v>2.3E-3</v>
      </c>
      <c r="J179">
        <v>1</v>
      </c>
      <c r="K179">
        <v>1</v>
      </c>
      <c r="O179">
        <f t="shared" si="239"/>
        <v>335</v>
      </c>
      <c r="P179">
        <f t="shared" si="240"/>
        <v>335</v>
      </c>
      <c r="Q179">
        <f t="shared" si="241"/>
        <v>0</v>
      </c>
      <c r="R179">
        <f t="shared" si="242"/>
        <v>0</v>
      </c>
      <c r="S179">
        <f t="shared" si="243"/>
        <v>0</v>
      </c>
      <c r="T179">
        <f t="shared" si="244"/>
        <v>0</v>
      </c>
      <c r="U179">
        <f t="shared" si="245"/>
        <v>0</v>
      </c>
      <c r="V179">
        <f t="shared" si="246"/>
        <v>0</v>
      </c>
      <c r="W179">
        <f t="shared" si="247"/>
        <v>0</v>
      </c>
      <c r="X179">
        <f t="shared" si="248"/>
        <v>0</v>
      </c>
      <c r="Y179">
        <f t="shared" si="249"/>
        <v>0</v>
      </c>
      <c r="AA179">
        <v>92818266</v>
      </c>
      <c r="AB179">
        <f t="shared" si="250"/>
        <v>145743.88</v>
      </c>
      <c r="AC179">
        <f t="shared" si="251"/>
        <v>145743.88</v>
      </c>
      <c r="AD179">
        <f t="shared" si="252"/>
        <v>0</v>
      </c>
      <c r="AE179">
        <f t="shared" si="253"/>
        <v>0</v>
      </c>
      <c r="AF179">
        <f t="shared" si="274"/>
        <v>0</v>
      </c>
      <c r="AG179">
        <f t="shared" si="254"/>
        <v>0</v>
      </c>
      <c r="AH179">
        <f t="shared" si="275"/>
        <v>0</v>
      </c>
      <c r="AI179">
        <f t="shared" si="255"/>
        <v>0</v>
      </c>
      <c r="AJ179">
        <f t="shared" si="256"/>
        <v>0</v>
      </c>
      <c r="AK179">
        <v>145743.88</v>
      </c>
      <c r="AL179">
        <v>145743.88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93</v>
      </c>
      <c r="AU179">
        <v>62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9.92</v>
      </c>
      <c r="BD179" t="s">
        <v>6</v>
      </c>
      <c r="BE179" t="s">
        <v>6</v>
      </c>
      <c r="BF179" t="s">
        <v>6</v>
      </c>
      <c r="BG179" t="s">
        <v>6</v>
      </c>
      <c r="BH179">
        <v>3</v>
      </c>
      <c r="BI179">
        <v>1</v>
      </c>
      <c r="BJ179" t="s">
        <v>230</v>
      </c>
      <c r="BM179">
        <v>9001</v>
      </c>
      <c r="BN179">
        <v>0</v>
      </c>
      <c r="BO179" t="s">
        <v>6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6</v>
      </c>
      <c r="BZ179">
        <v>93</v>
      </c>
      <c r="CA179">
        <v>62</v>
      </c>
      <c r="CB179" t="s">
        <v>6</v>
      </c>
      <c r="CE179">
        <v>0</v>
      </c>
      <c r="CF179">
        <v>0</v>
      </c>
      <c r="CG179">
        <v>0</v>
      </c>
      <c r="CM179">
        <v>0</v>
      </c>
      <c r="CN179" t="s">
        <v>6</v>
      </c>
      <c r="CO179">
        <v>0</v>
      </c>
      <c r="CP179">
        <f t="shared" si="257"/>
        <v>335</v>
      </c>
      <c r="CQ179">
        <f>AC179</f>
        <v>145743.88</v>
      </c>
      <c r="CR179">
        <f>AD179</f>
        <v>0</v>
      </c>
      <c r="CS179">
        <f t="shared" si="258"/>
        <v>0</v>
      </c>
      <c r="CT179">
        <f t="shared" si="259"/>
        <v>0</v>
      </c>
      <c r="CU179">
        <f t="shared" si="260"/>
        <v>0</v>
      </c>
      <c r="CV179">
        <f t="shared" si="261"/>
        <v>0</v>
      </c>
      <c r="CW179">
        <f t="shared" si="262"/>
        <v>0</v>
      </c>
      <c r="CX179">
        <f t="shared" si="263"/>
        <v>0</v>
      </c>
      <c r="CY179">
        <f t="shared" si="264"/>
        <v>0</v>
      </c>
      <c r="CZ179">
        <f t="shared" si="265"/>
        <v>0</v>
      </c>
      <c r="DC179" t="s">
        <v>6</v>
      </c>
      <c r="DD179" t="s">
        <v>6</v>
      </c>
      <c r="DE179" t="s">
        <v>6</v>
      </c>
      <c r="DF179" t="s">
        <v>6</v>
      </c>
      <c r="DG179" t="s">
        <v>6</v>
      </c>
      <c r="DH179" t="s">
        <v>6</v>
      </c>
      <c r="DI179" t="s">
        <v>6</v>
      </c>
      <c r="DJ179" t="s">
        <v>6</v>
      </c>
      <c r="DK179" t="s">
        <v>6</v>
      </c>
      <c r="DL179" t="s">
        <v>6</v>
      </c>
      <c r="DM179" t="s">
        <v>6</v>
      </c>
      <c r="DN179">
        <v>0</v>
      </c>
      <c r="DO179">
        <v>0</v>
      </c>
      <c r="DP179">
        <v>1</v>
      </c>
      <c r="DQ179">
        <v>1</v>
      </c>
      <c r="DU179">
        <v>1009</v>
      </c>
      <c r="DV179" t="s">
        <v>94</v>
      </c>
      <c r="DW179" t="s">
        <v>94</v>
      </c>
      <c r="DX179">
        <v>1000</v>
      </c>
      <c r="DZ179" t="s">
        <v>6</v>
      </c>
      <c r="EA179" t="s">
        <v>6</v>
      </c>
      <c r="EB179" t="s">
        <v>6</v>
      </c>
      <c r="EC179" t="s">
        <v>6</v>
      </c>
      <c r="EE179">
        <v>66696403</v>
      </c>
      <c r="EF179">
        <v>2</v>
      </c>
      <c r="EG179" t="s">
        <v>26</v>
      </c>
      <c r="EH179">
        <v>9</v>
      </c>
      <c r="EI179" t="s">
        <v>224</v>
      </c>
      <c r="EJ179">
        <v>1</v>
      </c>
      <c r="EK179">
        <v>9001</v>
      </c>
      <c r="EL179" t="s">
        <v>224</v>
      </c>
      <c r="EM179" t="s">
        <v>225</v>
      </c>
      <c r="EO179" t="s">
        <v>6</v>
      </c>
      <c r="EQ179">
        <v>1048576</v>
      </c>
      <c r="ER179">
        <v>145743.88</v>
      </c>
      <c r="ES179">
        <v>145743.88</v>
      </c>
      <c r="ET179">
        <v>0</v>
      </c>
      <c r="EU179">
        <v>0</v>
      </c>
      <c r="EV179">
        <v>0</v>
      </c>
      <c r="EW179">
        <v>0</v>
      </c>
      <c r="EX179">
        <v>0</v>
      </c>
      <c r="EZ179">
        <v>5</v>
      </c>
      <c r="FC179">
        <v>0</v>
      </c>
      <c r="FD179">
        <v>18</v>
      </c>
      <c r="FF179">
        <v>141130.67000000001</v>
      </c>
      <c r="FQ179">
        <v>0</v>
      </c>
      <c r="FR179">
        <v>0</v>
      </c>
      <c r="FS179">
        <v>0</v>
      </c>
      <c r="FX179">
        <v>93</v>
      </c>
      <c r="FY179">
        <v>62</v>
      </c>
      <c r="GA179" t="s">
        <v>231</v>
      </c>
      <c r="GD179">
        <v>1</v>
      </c>
      <c r="GF179">
        <v>237576520</v>
      </c>
      <c r="GG179">
        <v>2</v>
      </c>
      <c r="GH179">
        <v>3</v>
      </c>
      <c r="GI179">
        <v>4</v>
      </c>
      <c r="GJ179">
        <v>0</v>
      </c>
      <c r="GK179">
        <v>0</v>
      </c>
      <c r="GL179">
        <f t="shared" si="266"/>
        <v>0</v>
      </c>
      <c r="GM179">
        <f t="shared" si="267"/>
        <v>335</v>
      </c>
      <c r="GN179">
        <f t="shared" si="268"/>
        <v>335</v>
      </c>
      <c r="GO179">
        <f t="shared" si="269"/>
        <v>0</v>
      </c>
      <c r="GP179">
        <f t="shared" si="270"/>
        <v>0</v>
      </c>
      <c r="GR179">
        <v>1</v>
      </c>
      <c r="GS179">
        <v>1</v>
      </c>
      <c r="GT179">
        <v>0</v>
      </c>
      <c r="GU179" t="s">
        <v>6</v>
      </c>
      <c r="GV179">
        <f t="shared" si="271"/>
        <v>0</v>
      </c>
      <c r="GW179">
        <v>1</v>
      </c>
      <c r="GX179">
        <f t="shared" si="272"/>
        <v>0</v>
      </c>
      <c r="HA179">
        <v>0</v>
      </c>
      <c r="HB179">
        <v>0</v>
      </c>
      <c r="HC179">
        <f t="shared" si="273"/>
        <v>0</v>
      </c>
      <c r="HE179" t="s">
        <v>104</v>
      </c>
      <c r="HF179" t="s">
        <v>105</v>
      </c>
      <c r="HG179">
        <f>ROUND(AC179*I179,0)</f>
        <v>335</v>
      </c>
      <c r="HM179" t="s">
        <v>6</v>
      </c>
      <c r="HN179" t="s">
        <v>226</v>
      </c>
      <c r="HO179" t="s">
        <v>227</v>
      </c>
      <c r="HP179" t="s">
        <v>224</v>
      </c>
      <c r="HQ179" t="s">
        <v>224</v>
      </c>
      <c r="HS179">
        <v>0</v>
      </c>
      <c r="IK179">
        <v>0</v>
      </c>
    </row>
    <row r="180" spans="1:245" x14ac:dyDescent="0.2">
      <c r="A180">
        <v>18</v>
      </c>
      <c r="B180">
        <v>1</v>
      </c>
      <c r="C180">
        <v>311</v>
      </c>
      <c r="E180" t="s">
        <v>357</v>
      </c>
      <c r="F180" t="s">
        <v>233</v>
      </c>
      <c r="G180" t="s">
        <v>234</v>
      </c>
      <c r="H180" t="str">
        <f>'1.Ведомость'!C153</f>
        <v>т</v>
      </c>
      <c r="I180">
        <f>I178*J180</f>
        <v>-1.9999999999999999E-7</v>
      </c>
      <c r="J180">
        <v>-8.6956521739130427E-5</v>
      </c>
      <c r="K180">
        <v>-1E-4</v>
      </c>
      <c r="O180">
        <f t="shared" si="239"/>
        <v>0</v>
      </c>
      <c r="P180">
        <f t="shared" si="240"/>
        <v>0</v>
      </c>
      <c r="Q180">
        <f t="shared" si="241"/>
        <v>0</v>
      </c>
      <c r="R180">
        <f t="shared" si="242"/>
        <v>0</v>
      </c>
      <c r="S180">
        <f t="shared" si="243"/>
        <v>0</v>
      </c>
      <c r="T180">
        <f t="shared" si="244"/>
        <v>0</v>
      </c>
      <c r="U180">
        <f t="shared" si="245"/>
        <v>0</v>
      </c>
      <c r="V180">
        <f t="shared" si="246"/>
        <v>0</v>
      </c>
      <c r="W180">
        <f t="shared" si="247"/>
        <v>0</v>
      </c>
      <c r="X180">
        <f t="shared" si="248"/>
        <v>0</v>
      </c>
      <c r="Y180">
        <f t="shared" si="249"/>
        <v>0</v>
      </c>
      <c r="AA180">
        <v>92818266</v>
      </c>
      <c r="AB180">
        <f t="shared" si="250"/>
        <v>37900</v>
      </c>
      <c r="AC180">
        <f t="shared" si="251"/>
        <v>37900</v>
      </c>
      <c r="AD180">
        <f t="shared" si="252"/>
        <v>0</v>
      </c>
      <c r="AE180">
        <f t="shared" si="253"/>
        <v>0</v>
      </c>
      <c r="AF180">
        <f t="shared" si="274"/>
        <v>0</v>
      </c>
      <c r="AG180">
        <f t="shared" si="254"/>
        <v>0</v>
      </c>
      <c r="AH180">
        <f t="shared" si="275"/>
        <v>0</v>
      </c>
      <c r="AI180">
        <f t="shared" si="255"/>
        <v>0</v>
      </c>
      <c r="AJ180">
        <f t="shared" si="256"/>
        <v>0</v>
      </c>
      <c r="AK180">
        <v>37900</v>
      </c>
      <c r="AL180">
        <v>37900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93</v>
      </c>
      <c r="AU180">
        <v>62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9.92</v>
      </c>
      <c r="BD180" t="s">
        <v>6</v>
      </c>
      <c r="BE180" t="s">
        <v>6</v>
      </c>
      <c r="BF180" t="s">
        <v>6</v>
      </c>
      <c r="BG180" t="s">
        <v>6</v>
      </c>
      <c r="BH180">
        <v>3</v>
      </c>
      <c r="BI180">
        <v>1</v>
      </c>
      <c r="BJ180" t="s">
        <v>235</v>
      </c>
      <c r="BM180">
        <v>9001</v>
      </c>
      <c r="BN180">
        <v>0</v>
      </c>
      <c r="BO180" t="s">
        <v>6</v>
      </c>
      <c r="BP180">
        <v>0</v>
      </c>
      <c r="BQ180">
        <v>2</v>
      </c>
      <c r="BR180">
        <v>1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6</v>
      </c>
      <c r="BZ180">
        <v>93</v>
      </c>
      <c r="CA180">
        <v>62</v>
      </c>
      <c r="CB180" t="s">
        <v>6</v>
      </c>
      <c r="CE180">
        <v>0</v>
      </c>
      <c r="CF180">
        <v>0</v>
      </c>
      <c r="CG180">
        <v>0</v>
      </c>
      <c r="CM180">
        <v>0</v>
      </c>
      <c r="CN180" t="s">
        <v>6</v>
      </c>
      <c r="CO180">
        <v>0</v>
      </c>
      <c r="CP180">
        <f t="shared" si="257"/>
        <v>0</v>
      </c>
      <c r="CQ180">
        <f t="shared" ref="CQ180:CQ200" si="276">AC180*BC180</f>
        <v>375968</v>
      </c>
      <c r="CR180">
        <f t="shared" ref="CR180:CR200" si="277">AD180*BB180</f>
        <v>0</v>
      </c>
      <c r="CS180">
        <f t="shared" si="258"/>
        <v>0</v>
      </c>
      <c r="CT180">
        <f t="shared" si="259"/>
        <v>0</v>
      </c>
      <c r="CU180">
        <f t="shared" si="260"/>
        <v>0</v>
      </c>
      <c r="CV180">
        <f t="shared" si="261"/>
        <v>0</v>
      </c>
      <c r="CW180">
        <f t="shared" si="262"/>
        <v>0</v>
      </c>
      <c r="CX180">
        <f t="shared" si="263"/>
        <v>0</v>
      </c>
      <c r="CY180">
        <f t="shared" si="264"/>
        <v>0</v>
      </c>
      <c r="CZ180">
        <f t="shared" si="265"/>
        <v>0</v>
      </c>
      <c r="DC180" t="s">
        <v>6</v>
      </c>
      <c r="DD180" t="s">
        <v>6</v>
      </c>
      <c r="DE180" t="s">
        <v>6</v>
      </c>
      <c r="DF180" t="s">
        <v>6</v>
      </c>
      <c r="DG180" t="s">
        <v>6</v>
      </c>
      <c r="DH180" t="s">
        <v>6</v>
      </c>
      <c r="DI180" t="s">
        <v>6</v>
      </c>
      <c r="DJ180" t="s">
        <v>6</v>
      </c>
      <c r="DK180" t="s">
        <v>6</v>
      </c>
      <c r="DL180" t="s">
        <v>6</v>
      </c>
      <c r="DM180" t="s">
        <v>6</v>
      </c>
      <c r="DN180">
        <v>0</v>
      </c>
      <c r="DO180">
        <v>0</v>
      </c>
      <c r="DP180">
        <v>1</v>
      </c>
      <c r="DQ180">
        <v>1</v>
      </c>
      <c r="DU180">
        <v>1009</v>
      </c>
      <c r="DV180" t="s">
        <v>94</v>
      </c>
      <c r="DW180" t="s">
        <v>94</v>
      </c>
      <c r="DX180">
        <v>1000</v>
      </c>
      <c r="DZ180" t="s">
        <v>6</v>
      </c>
      <c r="EA180" t="s">
        <v>6</v>
      </c>
      <c r="EB180" t="s">
        <v>6</v>
      </c>
      <c r="EC180" t="s">
        <v>6</v>
      </c>
      <c r="EE180">
        <v>66696403</v>
      </c>
      <c r="EF180">
        <v>2</v>
      </c>
      <c r="EG180" t="s">
        <v>26</v>
      </c>
      <c r="EH180">
        <v>9</v>
      </c>
      <c r="EI180" t="s">
        <v>224</v>
      </c>
      <c r="EJ180">
        <v>1</v>
      </c>
      <c r="EK180">
        <v>9001</v>
      </c>
      <c r="EL180" t="s">
        <v>224</v>
      </c>
      <c r="EM180" t="s">
        <v>225</v>
      </c>
      <c r="EO180" t="s">
        <v>6</v>
      </c>
      <c r="EQ180">
        <v>0</v>
      </c>
      <c r="ER180">
        <v>37900</v>
      </c>
      <c r="ES180">
        <v>37900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93</v>
      </c>
      <c r="FY180">
        <v>62</v>
      </c>
      <c r="GA180" t="s">
        <v>6</v>
      </c>
      <c r="GD180">
        <v>1</v>
      </c>
      <c r="GF180">
        <v>-1671348935</v>
      </c>
      <c r="GG180">
        <v>2</v>
      </c>
      <c r="GH180">
        <v>1</v>
      </c>
      <c r="GI180">
        <v>4</v>
      </c>
      <c r="GJ180">
        <v>0</v>
      </c>
      <c r="GK180">
        <v>0</v>
      </c>
      <c r="GL180">
        <f t="shared" si="266"/>
        <v>0</v>
      </c>
      <c r="GM180">
        <f t="shared" si="267"/>
        <v>0</v>
      </c>
      <c r="GN180">
        <f t="shared" si="268"/>
        <v>0</v>
      </c>
      <c r="GO180">
        <f t="shared" si="269"/>
        <v>0</v>
      </c>
      <c r="GP180">
        <f t="shared" si="270"/>
        <v>0</v>
      </c>
      <c r="GR180">
        <v>0</v>
      </c>
      <c r="GS180">
        <v>3</v>
      </c>
      <c r="GT180">
        <v>0</v>
      </c>
      <c r="GU180" t="s">
        <v>6</v>
      </c>
      <c r="GV180">
        <f t="shared" si="271"/>
        <v>0</v>
      </c>
      <c r="GW180">
        <v>1</v>
      </c>
      <c r="GX180">
        <f t="shared" si="272"/>
        <v>0</v>
      </c>
      <c r="HA180">
        <v>0</v>
      </c>
      <c r="HB180">
        <v>0</v>
      </c>
      <c r="HC180">
        <f t="shared" si="273"/>
        <v>0</v>
      </c>
      <c r="HE180" t="s">
        <v>6</v>
      </c>
      <c r="HF180" t="s">
        <v>6</v>
      </c>
      <c r="HM180" t="s">
        <v>6</v>
      </c>
      <c r="HN180" t="s">
        <v>226</v>
      </c>
      <c r="HO180" t="s">
        <v>227</v>
      </c>
      <c r="HP180" t="s">
        <v>224</v>
      </c>
      <c r="HQ180" t="s">
        <v>224</v>
      </c>
      <c r="HS180">
        <v>0</v>
      </c>
      <c r="IK180">
        <v>0</v>
      </c>
    </row>
    <row r="181" spans="1:245" x14ac:dyDescent="0.2">
      <c r="A181">
        <v>18</v>
      </c>
      <c r="B181">
        <v>1</v>
      </c>
      <c r="C181">
        <v>312</v>
      </c>
      <c r="E181" t="s">
        <v>358</v>
      </c>
      <c r="F181" t="s">
        <v>237</v>
      </c>
      <c r="G181" t="s">
        <v>238</v>
      </c>
      <c r="H181" t="str">
        <f>'1.Ведомость'!C154</f>
        <v>10 м</v>
      </c>
      <c r="I181">
        <f>I178*J181</f>
        <v>-4.3000000000000002E-5</v>
      </c>
      <c r="J181">
        <v>-1.8695652173913044E-2</v>
      </c>
      <c r="K181">
        <v>-1.8700000000000001E-2</v>
      </c>
      <c r="O181">
        <f t="shared" si="239"/>
        <v>0</v>
      </c>
      <c r="P181">
        <f t="shared" si="240"/>
        <v>0</v>
      </c>
      <c r="Q181">
        <f t="shared" si="241"/>
        <v>0</v>
      </c>
      <c r="R181">
        <f t="shared" si="242"/>
        <v>0</v>
      </c>
      <c r="S181">
        <f t="shared" si="243"/>
        <v>0</v>
      </c>
      <c r="T181">
        <f t="shared" si="244"/>
        <v>0</v>
      </c>
      <c r="U181">
        <f t="shared" si="245"/>
        <v>0</v>
      </c>
      <c r="V181">
        <f t="shared" si="246"/>
        <v>0</v>
      </c>
      <c r="W181">
        <f t="shared" si="247"/>
        <v>0</v>
      </c>
      <c r="X181">
        <f t="shared" si="248"/>
        <v>0</v>
      </c>
      <c r="Y181">
        <f t="shared" si="249"/>
        <v>0</v>
      </c>
      <c r="AA181">
        <v>92818266</v>
      </c>
      <c r="AB181">
        <f t="shared" si="250"/>
        <v>50.24</v>
      </c>
      <c r="AC181">
        <f t="shared" si="251"/>
        <v>50.24</v>
      </c>
      <c r="AD181">
        <f t="shared" si="252"/>
        <v>0</v>
      </c>
      <c r="AE181">
        <f t="shared" si="253"/>
        <v>0</v>
      </c>
      <c r="AF181">
        <f t="shared" si="274"/>
        <v>0</v>
      </c>
      <c r="AG181">
        <f t="shared" si="254"/>
        <v>0</v>
      </c>
      <c r="AH181">
        <f t="shared" si="275"/>
        <v>0</v>
      </c>
      <c r="AI181">
        <f t="shared" si="255"/>
        <v>0</v>
      </c>
      <c r="AJ181">
        <f t="shared" si="256"/>
        <v>0</v>
      </c>
      <c r="AK181">
        <v>50.24</v>
      </c>
      <c r="AL181">
        <v>50.24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93</v>
      </c>
      <c r="AU181">
        <v>62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9.92</v>
      </c>
      <c r="BD181" t="s">
        <v>6</v>
      </c>
      <c r="BE181" t="s">
        <v>6</v>
      </c>
      <c r="BF181" t="s">
        <v>6</v>
      </c>
      <c r="BG181" t="s">
        <v>6</v>
      </c>
      <c r="BH181">
        <v>3</v>
      </c>
      <c r="BI181">
        <v>1</v>
      </c>
      <c r="BJ181" t="s">
        <v>240</v>
      </c>
      <c r="BM181">
        <v>9001</v>
      </c>
      <c r="BN181">
        <v>0</v>
      </c>
      <c r="BO181" t="s">
        <v>6</v>
      </c>
      <c r="BP181">
        <v>0</v>
      </c>
      <c r="BQ181">
        <v>2</v>
      </c>
      <c r="BR181">
        <v>1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6</v>
      </c>
      <c r="BZ181">
        <v>93</v>
      </c>
      <c r="CA181">
        <v>62</v>
      </c>
      <c r="CB181" t="s">
        <v>6</v>
      </c>
      <c r="CE181">
        <v>0</v>
      </c>
      <c r="CF181">
        <v>0</v>
      </c>
      <c r="CG181">
        <v>0</v>
      </c>
      <c r="CM181">
        <v>0</v>
      </c>
      <c r="CN181" t="s">
        <v>6</v>
      </c>
      <c r="CO181">
        <v>0</v>
      </c>
      <c r="CP181">
        <f t="shared" si="257"/>
        <v>0</v>
      </c>
      <c r="CQ181">
        <f t="shared" si="276"/>
        <v>498.38080000000002</v>
      </c>
      <c r="CR181">
        <f t="shared" si="277"/>
        <v>0</v>
      </c>
      <c r="CS181">
        <f t="shared" si="258"/>
        <v>0</v>
      </c>
      <c r="CT181">
        <f t="shared" si="259"/>
        <v>0</v>
      </c>
      <c r="CU181">
        <f t="shared" si="260"/>
        <v>0</v>
      </c>
      <c r="CV181">
        <f t="shared" si="261"/>
        <v>0</v>
      </c>
      <c r="CW181">
        <f t="shared" si="262"/>
        <v>0</v>
      </c>
      <c r="CX181">
        <f t="shared" si="263"/>
        <v>0</v>
      </c>
      <c r="CY181">
        <f t="shared" si="264"/>
        <v>0</v>
      </c>
      <c r="CZ181">
        <f t="shared" si="265"/>
        <v>0</v>
      </c>
      <c r="DC181" t="s">
        <v>6</v>
      </c>
      <c r="DD181" t="s">
        <v>6</v>
      </c>
      <c r="DE181" t="s">
        <v>6</v>
      </c>
      <c r="DF181" t="s">
        <v>6</v>
      </c>
      <c r="DG181" t="s">
        <v>6</v>
      </c>
      <c r="DH181" t="s">
        <v>6</v>
      </c>
      <c r="DI181" t="s">
        <v>6</v>
      </c>
      <c r="DJ181" t="s">
        <v>6</v>
      </c>
      <c r="DK181" t="s">
        <v>6</v>
      </c>
      <c r="DL181" t="s">
        <v>6</v>
      </c>
      <c r="DM181" t="s">
        <v>6</v>
      </c>
      <c r="DN181">
        <v>0</v>
      </c>
      <c r="DO181">
        <v>0</v>
      </c>
      <c r="DP181">
        <v>1</v>
      </c>
      <c r="DQ181">
        <v>1</v>
      </c>
      <c r="DU181">
        <v>1003</v>
      </c>
      <c r="DV181" t="s">
        <v>239</v>
      </c>
      <c r="DW181" t="s">
        <v>239</v>
      </c>
      <c r="DX181">
        <v>10</v>
      </c>
      <c r="DZ181" t="s">
        <v>6</v>
      </c>
      <c r="EA181" t="s">
        <v>6</v>
      </c>
      <c r="EB181" t="s">
        <v>6</v>
      </c>
      <c r="EC181" t="s">
        <v>6</v>
      </c>
      <c r="EE181">
        <v>66696403</v>
      </c>
      <c r="EF181">
        <v>2</v>
      </c>
      <c r="EG181" t="s">
        <v>26</v>
      </c>
      <c r="EH181">
        <v>9</v>
      </c>
      <c r="EI181" t="s">
        <v>224</v>
      </c>
      <c r="EJ181">
        <v>1</v>
      </c>
      <c r="EK181">
        <v>9001</v>
      </c>
      <c r="EL181" t="s">
        <v>224</v>
      </c>
      <c r="EM181" t="s">
        <v>225</v>
      </c>
      <c r="EO181" t="s">
        <v>6</v>
      </c>
      <c r="EQ181">
        <v>0</v>
      </c>
      <c r="ER181">
        <v>50.24</v>
      </c>
      <c r="ES181">
        <v>50.24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v>0</v>
      </c>
      <c r="FS181">
        <v>0</v>
      </c>
      <c r="FX181">
        <v>93</v>
      </c>
      <c r="FY181">
        <v>62</v>
      </c>
      <c r="GA181" t="s">
        <v>6</v>
      </c>
      <c r="GD181">
        <v>1</v>
      </c>
      <c r="GF181">
        <v>581091037</v>
      </c>
      <c r="GG181">
        <v>2</v>
      </c>
      <c r="GH181">
        <v>1</v>
      </c>
      <c r="GI181">
        <v>4</v>
      </c>
      <c r="GJ181">
        <v>0</v>
      </c>
      <c r="GK181">
        <v>0</v>
      </c>
      <c r="GL181">
        <f t="shared" si="266"/>
        <v>0</v>
      </c>
      <c r="GM181">
        <f t="shared" si="267"/>
        <v>0</v>
      </c>
      <c r="GN181">
        <f t="shared" si="268"/>
        <v>0</v>
      </c>
      <c r="GO181">
        <f t="shared" si="269"/>
        <v>0</v>
      </c>
      <c r="GP181">
        <f t="shared" si="270"/>
        <v>0</v>
      </c>
      <c r="GR181">
        <v>0</v>
      </c>
      <c r="GS181">
        <v>3</v>
      </c>
      <c r="GT181">
        <v>0</v>
      </c>
      <c r="GU181" t="s">
        <v>6</v>
      </c>
      <c r="GV181">
        <f t="shared" si="271"/>
        <v>0</v>
      </c>
      <c r="GW181">
        <v>1</v>
      </c>
      <c r="GX181">
        <f t="shared" si="272"/>
        <v>0</v>
      </c>
      <c r="HA181">
        <v>0</v>
      </c>
      <c r="HB181">
        <v>0</v>
      </c>
      <c r="HC181">
        <f t="shared" si="273"/>
        <v>0</v>
      </c>
      <c r="HE181" t="s">
        <v>6</v>
      </c>
      <c r="HF181" t="s">
        <v>6</v>
      </c>
      <c r="HM181" t="s">
        <v>6</v>
      </c>
      <c r="HN181" t="s">
        <v>226</v>
      </c>
      <c r="HO181" t="s">
        <v>227</v>
      </c>
      <c r="HP181" t="s">
        <v>224</v>
      </c>
      <c r="HQ181" t="s">
        <v>224</v>
      </c>
      <c r="HS181">
        <v>0</v>
      </c>
      <c r="IK181">
        <v>0</v>
      </c>
    </row>
    <row r="182" spans="1:245" x14ac:dyDescent="0.2">
      <c r="A182">
        <v>18</v>
      </c>
      <c r="B182">
        <v>1</v>
      </c>
      <c r="C182">
        <v>314</v>
      </c>
      <c r="E182" t="s">
        <v>359</v>
      </c>
      <c r="F182" t="s">
        <v>242</v>
      </c>
      <c r="G182" t="s">
        <v>243</v>
      </c>
      <c r="H182" t="str">
        <f>'1.Ведомость'!C155</f>
        <v>т</v>
      </c>
      <c r="I182">
        <f>I178*J182</f>
        <v>-4.5000000000000001E-6</v>
      </c>
      <c r="J182">
        <v>-1.9565217391304349E-3</v>
      </c>
      <c r="K182">
        <v>-1.9400000000000001E-3</v>
      </c>
      <c r="O182">
        <f t="shared" si="239"/>
        <v>0</v>
      </c>
      <c r="P182">
        <f t="shared" si="240"/>
        <v>0</v>
      </c>
      <c r="Q182">
        <f t="shared" si="241"/>
        <v>0</v>
      </c>
      <c r="R182">
        <f t="shared" si="242"/>
        <v>0</v>
      </c>
      <c r="S182">
        <f t="shared" si="243"/>
        <v>0</v>
      </c>
      <c r="T182">
        <f t="shared" si="244"/>
        <v>0</v>
      </c>
      <c r="U182">
        <f t="shared" si="245"/>
        <v>0</v>
      </c>
      <c r="V182">
        <f t="shared" si="246"/>
        <v>0</v>
      </c>
      <c r="W182">
        <f t="shared" si="247"/>
        <v>0</v>
      </c>
      <c r="X182">
        <f t="shared" si="248"/>
        <v>0</v>
      </c>
      <c r="Y182">
        <f t="shared" si="249"/>
        <v>0</v>
      </c>
      <c r="AA182">
        <v>92818266</v>
      </c>
      <c r="AB182">
        <f t="shared" si="250"/>
        <v>4920</v>
      </c>
      <c r="AC182">
        <f t="shared" si="251"/>
        <v>4920</v>
      </c>
      <c r="AD182">
        <f t="shared" si="252"/>
        <v>0</v>
      </c>
      <c r="AE182">
        <f t="shared" si="253"/>
        <v>0</v>
      </c>
      <c r="AF182">
        <f t="shared" si="274"/>
        <v>0</v>
      </c>
      <c r="AG182">
        <f t="shared" si="254"/>
        <v>0</v>
      </c>
      <c r="AH182">
        <f t="shared" si="275"/>
        <v>0</v>
      </c>
      <c r="AI182">
        <f t="shared" si="255"/>
        <v>0</v>
      </c>
      <c r="AJ182">
        <f t="shared" si="256"/>
        <v>0</v>
      </c>
      <c r="AK182">
        <v>4920</v>
      </c>
      <c r="AL182">
        <v>4920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93</v>
      </c>
      <c r="AU182">
        <v>62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9.92</v>
      </c>
      <c r="BD182" t="s">
        <v>6</v>
      </c>
      <c r="BE182" t="s">
        <v>6</v>
      </c>
      <c r="BF182" t="s">
        <v>6</v>
      </c>
      <c r="BG182" t="s">
        <v>6</v>
      </c>
      <c r="BH182">
        <v>3</v>
      </c>
      <c r="BI182">
        <v>1</v>
      </c>
      <c r="BJ182" t="s">
        <v>244</v>
      </c>
      <c r="BM182">
        <v>9001</v>
      </c>
      <c r="BN182">
        <v>0</v>
      </c>
      <c r="BO182" t="s">
        <v>6</v>
      </c>
      <c r="BP182">
        <v>0</v>
      </c>
      <c r="BQ182">
        <v>2</v>
      </c>
      <c r="BR182">
        <v>1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6</v>
      </c>
      <c r="BZ182">
        <v>93</v>
      </c>
      <c r="CA182">
        <v>62</v>
      </c>
      <c r="CB182" t="s">
        <v>6</v>
      </c>
      <c r="CE182">
        <v>0</v>
      </c>
      <c r="CF182">
        <v>0</v>
      </c>
      <c r="CG182">
        <v>0</v>
      </c>
      <c r="CM182">
        <v>0</v>
      </c>
      <c r="CN182" t="s">
        <v>6</v>
      </c>
      <c r="CO182">
        <v>0</v>
      </c>
      <c r="CP182">
        <f t="shared" si="257"/>
        <v>0</v>
      </c>
      <c r="CQ182">
        <f t="shared" si="276"/>
        <v>48806.400000000001</v>
      </c>
      <c r="CR182">
        <f t="shared" si="277"/>
        <v>0</v>
      </c>
      <c r="CS182">
        <f t="shared" si="258"/>
        <v>0</v>
      </c>
      <c r="CT182">
        <f t="shared" si="259"/>
        <v>0</v>
      </c>
      <c r="CU182">
        <f t="shared" si="260"/>
        <v>0</v>
      </c>
      <c r="CV182">
        <f t="shared" si="261"/>
        <v>0</v>
      </c>
      <c r="CW182">
        <f t="shared" si="262"/>
        <v>0</v>
      </c>
      <c r="CX182">
        <f t="shared" si="263"/>
        <v>0</v>
      </c>
      <c r="CY182">
        <f t="shared" si="264"/>
        <v>0</v>
      </c>
      <c r="CZ182">
        <f t="shared" si="265"/>
        <v>0</v>
      </c>
      <c r="DC182" t="s">
        <v>6</v>
      </c>
      <c r="DD182" t="s">
        <v>6</v>
      </c>
      <c r="DE182" t="s">
        <v>6</v>
      </c>
      <c r="DF182" t="s">
        <v>6</v>
      </c>
      <c r="DG182" t="s">
        <v>6</v>
      </c>
      <c r="DH182" t="s">
        <v>6</v>
      </c>
      <c r="DI182" t="s">
        <v>6</v>
      </c>
      <c r="DJ182" t="s">
        <v>6</v>
      </c>
      <c r="DK182" t="s">
        <v>6</v>
      </c>
      <c r="DL182" t="s">
        <v>6</v>
      </c>
      <c r="DM182" t="s">
        <v>6</v>
      </c>
      <c r="DN182">
        <v>0</v>
      </c>
      <c r="DO182">
        <v>0</v>
      </c>
      <c r="DP182">
        <v>1</v>
      </c>
      <c r="DQ182">
        <v>1</v>
      </c>
      <c r="DU182">
        <v>1009</v>
      </c>
      <c r="DV182" t="s">
        <v>94</v>
      </c>
      <c r="DW182" t="s">
        <v>94</v>
      </c>
      <c r="DX182">
        <v>1000</v>
      </c>
      <c r="DZ182" t="s">
        <v>6</v>
      </c>
      <c r="EA182" t="s">
        <v>6</v>
      </c>
      <c r="EB182" t="s">
        <v>6</v>
      </c>
      <c r="EC182" t="s">
        <v>6</v>
      </c>
      <c r="EE182">
        <v>66696403</v>
      </c>
      <c r="EF182">
        <v>2</v>
      </c>
      <c r="EG182" t="s">
        <v>26</v>
      </c>
      <c r="EH182">
        <v>9</v>
      </c>
      <c r="EI182" t="s">
        <v>224</v>
      </c>
      <c r="EJ182">
        <v>1</v>
      </c>
      <c r="EK182">
        <v>9001</v>
      </c>
      <c r="EL182" t="s">
        <v>224</v>
      </c>
      <c r="EM182" t="s">
        <v>225</v>
      </c>
      <c r="EO182" t="s">
        <v>6</v>
      </c>
      <c r="EQ182">
        <v>0</v>
      </c>
      <c r="ER182">
        <v>4920</v>
      </c>
      <c r="ES182">
        <v>4920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93</v>
      </c>
      <c r="FY182">
        <v>62</v>
      </c>
      <c r="GA182" t="s">
        <v>6</v>
      </c>
      <c r="GD182">
        <v>1</v>
      </c>
      <c r="GF182">
        <v>834877976</v>
      </c>
      <c r="GG182">
        <v>2</v>
      </c>
      <c r="GH182">
        <v>1</v>
      </c>
      <c r="GI182">
        <v>4</v>
      </c>
      <c r="GJ182">
        <v>0</v>
      </c>
      <c r="GK182">
        <v>0</v>
      </c>
      <c r="GL182">
        <f t="shared" si="266"/>
        <v>0</v>
      </c>
      <c r="GM182">
        <f t="shared" si="267"/>
        <v>0</v>
      </c>
      <c r="GN182">
        <f t="shared" si="268"/>
        <v>0</v>
      </c>
      <c r="GO182">
        <f t="shared" si="269"/>
        <v>0</v>
      </c>
      <c r="GP182">
        <f t="shared" si="270"/>
        <v>0</v>
      </c>
      <c r="GR182">
        <v>0</v>
      </c>
      <c r="GS182">
        <v>3</v>
      </c>
      <c r="GT182">
        <v>0</v>
      </c>
      <c r="GU182" t="s">
        <v>6</v>
      </c>
      <c r="GV182">
        <f t="shared" si="271"/>
        <v>0</v>
      </c>
      <c r="GW182">
        <v>1</v>
      </c>
      <c r="GX182">
        <f t="shared" si="272"/>
        <v>0</v>
      </c>
      <c r="HA182">
        <v>0</v>
      </c>
      <c r="HB182">
        <v>0</v>
      </c>
      <c r="HC182">
        <f t="shared" si="273"/>
        <v>0</v>
      </c>
      <c r="HE182" t="s">
        <v>6</v>
      </c>
      <c r="HF182" t="s">
        <v>6</v>
      </c>
      <c r="HM182" t="s">
        <v>6</v>
      </c>
      <c r="HN182" t="s">
        <v>226</v>
      </c>
      <c r="HO182" t="s">
        <v>227</v>
      </c>
      <c r="HP182" t="s">
        <v>224</v>
      </c>
      <c r="HQ182" t="s">
        <v>224</v>
      </c>
      <c r="HS182">
        <v>0</v>
      </c>
      <c r="IK182">
        <v>0</v>
      </c>
    </row>
    <row r="183" spans="1:245" x14ac:dyDescent="0.2">
      <c r="A183">
        <v>18</v>
      </c>
      <c r="B183">
        <v>1</v>
      </c>
      <c r="C183">
        <v>315</v>
      </c>
      <c r="E183" t="s">
        <v>360</v>
      </c>
      <c r="F183" t="s">
        <v>246</v>
      </c>
      <c r="G183" t="s">
        <v>247</v>
      </c>
      <c r="H183" t="str">
        <f>'1.Ведомость'!C156</f>
        <v>м3</v>
      </c>
      <c r="I183">
        <f>I178*J183</f>
        <v>-2.3999999999999999E-6</v>
      </c>
      <c r="J183">
        <v>-1.0434782608695651E-3</v>
      </c>
      <c r="K183">
        <v>-1.0300000000000001E-3</v>
      </c>
      <c r="O183">
        <f t="shared" si="239"/>
        <v>0</v>
      </c>
      <c r="P183">
        <f t="shared" si="240"/>
        <v>0</v>
      </c>
      <c r="Q183">
        <f t="shared" si="241"/>
        <v>0</v>
      </c>
      <c r="R183">
        <f t="shared" si="242"/>
        <v>0</v>
      </c>
      <c r="S183">
        <f t="shared" si="243"/>
        <v>0</v>
      </c>
      <c r="T183">
        <f t="shared" si="244"/>
        <v>0</v>
      </c>
      <c r="U183">
        <f t="shared" si="245"/>
        <v>0</v>
      </c>
      <c r="V183">
        <f t="shared" si="246"/>
        <v>0</v>
      </c>
      <c r="W183">
        <f t="shared" si="247"/>
        <v>0</v>
      </c>
      <c r="X183">
        <f t="shared" si="248"/>
        <v>0</v>
      </c>
      <c r="Y183">
        <f t="shared" si="249"/>
        <v>0</v>
      </c>
      <c r="AA183">
        <v>92818266</v>
      </c>
      <c r="AB183">
        <f t="shared" si="250"/>
        <v>1700</v>
      </c>
      <c r="AC183">
        <f t="shared" si="251"/>
        <v>1700</v>
      </c>
      <c r="AD183">
        <f t="shared" si="252"/>
        <v>0</v>
      </c>
      <c r="AE183">
        <f t="shared" si="253"/>
        <v>0</v>
      </c>
      <c r="AF183">
        <f t="shared" si="274"/>
        <v>0</v>
      </c>
      <c r="AG183">
        <f t="shared" si="254"/>
        <v>0</v>
      </c>
      <c r="AH183">
        <f t="shared" si="275"/>
        <v>0</v>
      </c>
      <c r="AI183">
        <f t="shared" si="255"/>
        <v>0</v>
      </c>
      <c r="AJ183">
        <f t="shared" si="256"/>
        <v>0</v>
      </c>
      <c r="AK183">
        <v>1700</v>
      </c>
      <c r="AL183">
        <v>1700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93</v>
      </c>
      <c r="AU183">
        <v>62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9.92</v>
      </c>
      <c r="BD183" t="s">
        <v>6</v>
      </c>
      <c r="BE183" t="s">
        <v>6</v>
      </c>
      <c r="BF183" t="s">
        <v>6</v>
      </c>
      <c r="BG183" t="s">
        <v>6</v>
      </c>
      <c r="BH183">
        <v>3</v>
      </c>
      <c r="BI183">
        <v>1</v>
      </c>
      <c r="BJ183" t="s">
        <v>248</v>
      </c>
      <c r="BM183">
        <v>9001</v>
      </c>
      <c r="BN183">
        <v>0</v>
      </c>
      <c r="BO183" t="s">
        <v>6</v>
      </c>
      <c r="BP183">
        <v>0</v>
      </c>
      <c r="BQ183">
        <v>2</v>
      </c>
      <c r="BR183">
        <v>1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6</v>
      </c>
      <c r="BZ183">
        <v>93</v>
      </c>
      <c r="CA183">
        <v>62</v>
      </c>
      <c r="CB183" t="s">
        <v>6</v>
      </c>
      <c r="CE183">
        <v>0</v>
      </c>
      <c r="CF183">
        <v>0</v>
      </c>
      <c r="CG183">
        <v>0</v>
      </c>
      <c r="CM183">
        <v>0</v>
      </c>
      <c r="CN183" t="s">
        <v>6</v>
      </c>
      <c r="CO183">
        <v>0</v>
      </c>
      <c r="CP183">
        <f t="shared" si="257"/>
        <v>0</v>
      </c>
      <c r="CQ183">
        <f t="shared" si="276"/>
        <v>16864</v>
      </c>
      <c r="CR183">
        <f t="shared" si="277"/>
        <v>0</v>
      </c>
      <c r="CS183">
        <f t="shared" si="258"/>
        <v>0</v>
      </c>
      <c r="CT183">
        <f t="shared" si="259"/>
        <v>0</v>
      </c>
      <c r="CU183">
        <f t="shared" si="260"/>
        <v>0</v>
      </c>
      <c r="CV183">
        <f t="shared" si="261"/>
        <v>0</v>
      </c>
      <c r="CW183">
        <f t="shared" si="262"/>
        <v>0</v>
      </c>
      <c r="CX183">
        <f t="shared" si="263"/>
        <v>0</v>
      </c>
      <c r="CY183">
        <f t="shared" si="264"/>
        <v>0</v>
      </c>
      <c r="CZ183">
        <f t="shared" si="265"/>
        <v>0</v>
      </c>
      <c r="DC183" t="s">
        <v>6</v>
      </c>
      <c r="DD183" t="s">
        <v>6</v>
      </c>
      <c r="DE183" t="s">
        <v>6</v>
      </c>
      <c r="DF183" t="s">
        <v>6</v>
      </c>
      <c r="DG183" t="s">
        <v>6</v>
      </c>
      <c r="DH183" t="s">
        <v>6</v>
      </c>
      <c r="DI183" t="s">
        <v>6</v>
      </c>
      <c r="DJ183" t="s">
        <v>6</v>
      </c>
      <c r="DK183" t="s">
        <v>6</v>
      </c>
      <c r="DL183" t="s">
        <v>6</v>
      </c>
      <c r="DM183" t="s">
        <v>6</v>
      </c>
      <c r="DN183">
        <v>0</v>
      </c>
      <c r="DO183">
        <v>0</v>
      </c>
      <c r="DP183">
        <v>1</v>
      </c>
      <c r="DQ183">
        <v>1</v>
      </c>
      <c r="DU183">
        <v>1007</v>
      </c>
      <c r="DV183" t="s">
        <v>52</v>
      </c>
      <c r="DW183" t="s">
        <v>52</v>
      </c>
      <c r="DX183">
        <v>1</v>
      </c>
      <c r="DZ183" t="s">
        <v>6</v>
      </c>
      <c r="EA183" t="s">
        <v>6</v>
      </c>
      <c r="EB183" t="s">
        <v>6</v>
      </c>
      <c r="EC183" t="s">
        <v>6</v>
      </c>
      <c r="EE183">
        <v>66696403</v>
      </c>
      <c r="EF183">
        <v>2</v>
      </c>
      <c r="EG183" t="s">
        <v>26</v>
      </c>
      <c r="EH183">
        <v>9</v>
      </c>
      <c r="EI183" t="s">
        <v>224</v>
      </c>
      <c r="EJ183">
        <v>1</v>
      </c>
      <c r="EK183">
        <v>9001</v>
      </c>
      <c r="EL183" t="s">
        <v>224</v>
      </c>
      <c r="EM183" t="s">
        <v>225</v>
      </c>
      <c r="EO183" t="s">
        <v>6</v>
      </c>
      <c r="EQ183">
        <v>0</v>
      </c>
      <c r="ER183">
        <v>1700</v>
      </c>
      <c r="ES183">
        <v>1700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v>0</v>
      </c>
      <c r="FS183">
        <v>0</v>
      </c>
      <c r="FX183">
        <v>93</v>
      </c>
      <c r="FY183">
        <v>62</v>
      </c>
      <c r="GA183" t="s">
        <v>6</v>
      </c>
      <c r="GD183">
        <v>1</v>
      </c>
      <c r="GF183">
        <v>1758287014</v>
      </c>
      <c r="GG183">
        <v>2</v>
      </c>
      <c r="GH183">
        <v>1</v>
      </c>
      <c r="GI183">
        <v>4</v>
      </c>
      <c r="GJ183">
        <v>0</v>
      </c>
      <c r="GK183">
        <v>0</v>
      </c>
      <c r="GL183">
        <f t="shared" si="266"/>
        <v>0</v>
      </c>
      <c r="GM183">
        <f t="shared" si="267"/>
        <v>0</v>
      </c>
      <c r="GN183">
        <f t="shared" si="268"/>
        <v>0</v>
      </c>
      <c r="GO183">
        <f t="shared" si="269"/>
        <v>0</v>
      </c>
      <c r="GP183">
        <f t="shared" si="270"/>
        <v>0</v>
      </c>
      <c r="GR183">
        <v>0</v>
      </c>
      <c r="GS183">
        <v>3</v>
      </c>
      <c r="GT183">
        <v>0</v>
      </c>
      <c r="GU183" t="s">
        <v>6</v>
      </c>
      <c r="GV183">
        <f t="shared" si="271"/>
        <v>0</v>
      </c>
      <c r="GW183">
        <v>1</v>
      </c>
      <c r="GX183">
        <f t="shared" si="272"/>
        <v>0</v>
      </c>
      <c r="HA183">
        <v>0</v>
      </c>
      <c r="HB183">
        <v>0</v>
      </c>
      <c r="HC183">
        <f t="shared" si="273"/>
        <v>0</v>
      </c>
      <c r="HE183" t="s">
        <v>6</v>
      </c>
      <c r="HF183" t="s">
        <v>6</v>
      </c>
      <c r="HM183" t="s">
        <v>6</v>
      </c>
      <c r="HN183" t="s">
        <v>226</v>
      </c>
      <c r="HO183" t="s">
        <v>227</v>
      </c>
      <c r="HP183" t="s">
        <v>224</v>
      </c>
      <c r="HQ183" t="s">
        <v>224</v>
      </c>
      <c r="HS183">
        <v>0</v>
      </c>
      <c r="IK183">
        <v>0</v>
      </c>
    </row>
    <row r="184" spans="1:245" x14ac:dyDescent="0.2">
      <c r="A184">
        <v>17</v>
      </c>
      <c r="B184">
        <v>1</v>
      </c>
      <c r="C184">
        <f>ROW(SmtRes!A325)</f>
        <v>325</v>
      </c>
      <c r="D184">
        <f>ROW(EtalonRes!A312)</f>
        <v>312</v>
      </c>
      <c r="E184" t="s">
        <v>361</v>
      </c>
      <c r="F184" t="s">
        <v>250</v>
      </c>
      <c r="G184" t="s">
        <v>251</v>
      </c>
      <c r="H184" t="s">
        <v>24</v>
      </c>
      <c r="I184">
        <v>1.5E-3</v>
      </c>
      <c r="J184">
        <v>0</v>
      </c>
      <c r="K184">
        <v>1.5E-3</v>
      </c>
      <c r="O184">
        <f t="shared" si="239"/>
        <v>40</v>
      </c>
      <c r="P184">
        <f t="shared" si="240"/>
        <v>1</v>
      </c>
      <c r="Q184">
        <f t="shared" si="241"/>
        <v>0</v>
      </c>
      <c r="R184">
        <f t="shared" si="242"/>
        <v>0</v>
      </c>
      <c r="S184">
        <f t="shared" si="243"/>
        <v>39</v>
      </c>
      <c r="T184">
        <f t="shared" si="244"/>
        <v>0</v>
      </c>
      <c r="U184">
        <f t="shared" si="245"/>
        <v>9.69E-2</v>
      </c>
      <c r="V184">
        <f t="shared" si="246"/>
        <v>6.0000000000000002E-5</v>
      </c>
      <c r="W184">
        <f t="shared" si="247"/>
        <v>0</v>
      </c>
      <c r="X184">
        <f t="shared" si="248"/>
        <v>39</v>
      </c>
      <c r="Y184">
        <f t="shared" si="249"/>
        <v>19</v>
      </c>
      <c r="AA184">
        <v>92818266</v>
      </c>
      <c r="AB184">
        <f t="shared" si="250"/>
        <v>663.21</v>
      </c>
      <c r="AC184">
        <f t="shared" si="251"/>
        <v>88.57</v>
      </c>
      <c r="AD184">
        <f t="shared" si="252"/>
        <v>2.2799999999999998</v>
      </c>
      <c r="AE184">
        <f t="shared" si="253"/>
        <v>0.49</v>
      </c>
      <c r="AF184">
        <f t="shared" si="274"/>
        <v>572.36</v>
      </c>
      <c r="AG184">
        <f t="shared" si="254"/>
        <v>0</v>
      </c>
      <c r="AH184">
        <f t="shared" si="275"/>
        <v>64.599999999999994</v>
      </c>
      <c r="AI184">
        <f t="shared" si="255"/>
        <v>0.04</v>
      </c>
      <c r="AJ184">
        <f t="shared" si="256"/>
        <v>0</v>
      </c>
      <c r="AK184">
        <v>663.21</v>
      </c>
      <c r="AL184">
        <v>88.57</v>
      </c>
      <c r="AM184">
        <v>2.2799999999999998</v>
      </c>
      <c r="AN184">
        <v>0.49</v>
      </c>
      <c r="AO184">
        <v>572.36</v>
      </c>
      <c r="AP184">
        <v>0</v>
      </c>
      <c r="AQ184">
        <v>64.599999999999994</v>
      </c>
      <c r="AR184">
        <v>0.04</v>
      </c>
      <c r="AS184">
        <v>0</v>
      </c>
      <c r="AT184">
        <v>100</v>
      </c>
      <c r="AU184">
        <v>49</v>
      </c>
      <c r="AV184">
        <v>1</v>
      </c>
      <c r="AW184">
        <v>1</v>
      </c>
      <c r="AZ184">
        <v>1</v>
      </c>
      <c r="BA184">
        <v>44.85</v>
      </c>
      <c r="BB184">
        <v>15.72</v>
      </c>
      <c r="BC184">
        <v>9.92</v>
      </c>
      <c r="BD184" t="s">
        <v>6</v>
      </c>
      <c r="BE184" t="s">
        <v>6</v>
      </c>
      <c r="BF184" t="s">
        <v>6</v>
      </c>
      <c r="BG184" t="s">
        <v>6</v>
      </c>
      <c r="BH184">
        <v>0</v>
      </c>
      <c r="BI184">
        <v>1</v>
      </c>
      <c r="BJ184" t="s">
        <v>252</v>
      </c>
      <c r="BM184">
        <v>15001</v>
      </c>
      <c r="BN184">
        <v>0</v>
      </c>
      <c r="BO184" t="s">
        <v>6</v>
      </c>
      <c r="BP184">
        <v>0</v>
      </c>
      <c r="BQ184">
        <v>2</v>
      </c>
      <c r="BR184">
        <v>0</v>
      </c>
      <c r="BS184">
        <v>44.85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6</v>
      </c>
      <c r="BZ184">
        <v>100</v>
      </c>
      <c r="CA184">
        <v>49</v>
      </c>
      <c r="CB184" t="s">
        <v>6</v>
      </c>
      <c r="CE184">
        <v>0</v>
      </c>
      <c r="CF184">
        <v>0</v>
      </c>
      <c r="CG184">
        <v>0</v>
      </c>
      <c r="CM184">
        <v>0</v>
      </c>
      <c r="CN184" t="s">
        <v>6</v>
      </c>
      <c r="CO184">
        <v>0</v>
      </c>
      <c r="CP184">
        <f t="shared" si="257"/>
        <v>40</v>
      </c>
      <c r="CQ184">
        <f t="shared" si="276"/>
        <v>878.61439999999993</v>
      </c>
      <c r="CR184">
        <f t="shared" si="277"/>
        <v>35.8416</v>
      </c>
      <c r="CS184">
        <f t="shared" si="258"/>
        <v>21.976500000000001</v>
      </c>
      <c r="CT184">
        <f t="shared" si="259"/>
        <v>25670.346000000001</v>
      </c>
      <c r="CU184">
        <f t="shared" si="260"/>
        <v>0</v>
      </c>
      <c r="CV184">
        <f t="shared" si="261"/>
        <v>64.599999999999994</v>
      </c>
      <c r="CW184">
        <f t="shared" si="262"/>
        <v>0.04</v>
      </c>
      <c r="CX184">
        <f t="shared" si="263"/>
        <v>0</v>
      </c>
      <c r="CY184">
        <f t="shared" si="264"/>
        <v>39</v>
      </c>
      <c r="CZ184">
        <f t="shared" si="265"/>
        <v>19.11</v>
      </c>
      <c r="DC184" t="s">
        <v>6</v>
      </c>
      <c r="DD184" t="s">
        <v>6</v>
      </c>
      <c r="DE184" t="s">
        <v>6</v>
      </c>
      <c r="DF184" t="s">
        <v>6</v>
      </c>
      <c r="DG184" t="s">
        <v>6</v>
      </c>
      <c r="DH184" t="s">
        <v>6</v>
      </c>
      <c r="DI184" t="s">
        <v>6</v>
      </c>
      <c r="DJ184" t="s">
        <v>6</v>
      </c>
      <c r="DK184" t="s">
        <v>6</v>
      </c>
      <c r="DL184" t="s">
        <v>6</v>
      </c>
      <c r="DM184" t="s">
        <v>6</v>
      </c>
      <c r="DN184">
        <v>0</v>
      </c>
      <c r="DO184">
        <v>0</v>
      </c>
      <c r="DP184">
        <v>1</v>
      </c>
      <c r="DQ184">
        <v>1</v>
      </c>
      <c r="DU184">
        <v>1005</v>
      </c>
      <c r="DV184" t="s">
        <v>24</v>
      </c>
      <c r="DW184" t="s">
        <v>24</v>
      </c>
      <c r="DX184">
        <v>100</v>
      </c>
      <c r="DZ184" t="s">
        <v>6</v>
      </c>
      <c r="EA184" t="s">
        <v>6</v>
      </c>
      <c r="EB184" t="s">
        <v>6</v>
      </c>
      <c r="EC184" t="s">
        <v>6</v>
      </c>
      <c r="EE184">
        <v>66696432</v>
      </c>
      <c r="EF184">
        <v>2</v>
      </c>
      <c r="EG184" t="s">
        <v>26</v>
      </c>
      <c r="EH184">
        <v>15</v>
      </c>
      <c r="EI184" t="s">
        <v>253</v>
      </c>
      <c r="EJ184">
        <v>1</v>
      </c>
      <c r="EK184">
        <v>15001</v>
      </c>
      <c r="EL184" t="s">
        <v>253</v>
      </c>
      <c r="EM184" t="s">
        <v>254</v>
      </c>
      <c r="EO184" t="s">
        <v>6</v>
      </c>
      <c r="EQ184">
        <v>0</v>
      </c>
      <c r="ER184">
        <v>663.21</v>
      </c>
      <c r="ES184">
        <v>88.57</v>
      </c>
      <c r="ET184">
        <v>2.2799999999999998</v>
      </c>
      <c r="EU184">
        <v>0.49</v>
      </c>
      <c r="EV184">
        <v>572.36</v>
      </c>
      <c r="EW184">
        <v>64.599999999999994</v>
      </c>
      <c r="EX184">
        <v>0.04</v>
      </c>
      <c r="EY184">
        <v>0</v>
      </c>
      <c r="FQ184">
        <v>0</v>
      </c>
      <c r="FR184">
        <v>0</v>
      </c>
      <c r="FS184">
        <v>0</v>
      </c>
      <c r="FX184">
        <v>100</v>
      </c>
      <c r="FY184">
        <v>49</v>
      </c>
      <c r="GA184" t="s">
        <v>6</v>
      </c>
      <c r="GD184">
        <v>1</v>
      </c>
      <c r="GF184">
        <v>1439472789</v>
      </c>
      <c r="GG184">
        <v>2</v>
      </c>
      <c r="GH184">
        <v>1</v>
      </c>
      <c r="GI184">
        <v>4</v>
      </c>
      <c r="GJ184">
        <v>0</v>
      </c>
      <c r="GK184">
        <v>0</v>
      </c>
      <c r="GL184">
        <f t="shared" si="266"/>
        <v>0</v>
      </c>
      <c r="GM184">
        <f t="shared" si="267"/>
        <v>98</v>
      </c>
      <c r="GN184">
        <f t="shared" si="268"/>
        <v>98</v>
      </c>
      <c r="GO184">
        <f t="shared" si="269"/>
        <v>0</v>
      </c>
      <c r="GP184">
        <f t="shared" si="270"/>
        <v>0</v>
      </c>
      <c r="GR184">
        <v>0</v>
      </c>
      <c r="GS184">
        <v>3</v>
      </c>
      <c r="GT184">
        <v>0</v>
      </c>
      <c r="GU184" t="s">
        <v>6</v>
      </c>
      <c r="GV184">
        <f t="shared" si="271"/>
        <v>0</v>
      </c>
      <c r="GW184">
        <v>1</v>
      </c>
      <c r="GX184">
        <f t="shared" si="272"/>
        <v>0</v>
      </c>
      <c r="HA184">
        <v>0</v>
      </c>
      <c r="HB184">
        <v>0</v>
      </c>
      <c r="HC184">
        <f t="shared" si="273"/>
        <v>0</v>
      </c>
      <c r="HE184" t="s">
        <v>6</v>
      </c>
      <c r="HF184" t="s">
        <v>6</v>
      </c>
      <c r="HM184" t="s">
        <v>6</v>
      </c>
      <c r="HN184" t="s">
        <v>255</v>
      </c>
      <c r="HO184" t="s">
        <v>256</v>
      </c>
      <c r="HP184" t="s">
        <v>253</v>
      </c>
      <c r="HQ184" t="s">
        <v>253</v>
      </c>
      <c r="HS184">
        <v>0</v>
      </c>
      <c r="IK184">
        <v>0</v>
      </c>
    </row>
    <row r="185" spans="1:245" x14ac:dyDescent="0.2">
      <c r="A185">
        <v>18</v>
      </c>
      <c r="B185">
        <v>1</v>
      </c>
      <c r="C185">
        <v>324</v>
      </c>
      <c r="E185" t="s">
        <v>362</v>
      </c>
      <c r="F185" t="s">
        <v>258</v>
      </c>
      <c r="G185" t="s">
        <v>259</v>
      </c>
      <c r="H185" t="str">
        <f>'1.Ведомость'!C158</f>
        <v>т</v>
      </c>
      <c r="I185">
        <f>I184*J185</f>
        <v>3.6900000000000002E-5</v>
      </c>
      <c r="J185">
        <v>2.46E-2</v>
      </c>
      <c r="K185">
        <v>2.46E-2</v>
      </c>
      <c r="O185">
        <f t="shared" si="239"/>
        <v>5</v>
      </c>
      <c r="P185">
        <f t="shared" si="240"/>
        <v>5</v>
      </c>
      <c r="Q185">
        <f t="shared" si="241"/>
        <v>0</v>
      </c>
      <c r="R185">
        <f t="shared" si="242"/>
        <v>0</v>
      </c>
      <c r="S185">
        <f t="shared" si="243"/>
        <v>0</v>
      </c>
      <c r="T185">
        <f t="shared" si="244"/>
        <v>0</v>
      </c>
      <c r="U185">
        <f t="shared" si="245"/>
        <v>0</v>
      </c>
      <c r="V185">
        <f t="shared" si="246"/>
        <v>0</v>
      </c>
      <c r="W185">
        <f t="shared" si="247"/>
        <v>0</v>
      </c>
      <c r="X185">
        <f t="shared" si="248"/>
        <v>0</v>
      </c>
      <c r="Y185">
        <f t="shared" si="249"/>
        <v>0</v>
      </c>
      <c r="AA185">
        <v>92818266</v>
      </c>
      <c r="AB185">
        <f t="shared" si="250"/>
        <v>14312.87</v>
      </c>
      <c r="AC185">
        <f t="shared" si="251"/>
        <v>14312.87</v>
      </c>
      <c r="AD185">
        <f t="shared" si="252"/>
        <v>0</v>
      </c>
      <c r="AE185">
        <f t="shared" si="253"/>
        <v>0</v>
      </c>
      <c r="AF185">
        <f t="shared" si="274"/>
        <v>0</v>
      </c>
      <c r="AG185">
        <f t="shared" si="254"/>
        <v>0</v>
      </c>
      <c r="AH185">
        <f t="shared" si="275"/>
        <v>0</v>
      </c>
      <c r="AI185">
        <f t="shared" si="255"/>
        <v>0</v>
      </c>
      <c r="AJ185">
        <f t="shared" si="256"/>
        <v>0</v>
      </c>
      <c r="AK185">
        <v>14312.87</v>
      </c>
      <c r="AL185">
        <v>14312.87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100</v>
      </c>
      <c r="AU185">
        <v>49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9.92</v>
      </c>
      <c r="BD185" t="s">
        <v>6</v>
      </c>
      <c r="BE185" t="s">
        <v>6</v>
      </c>
      <c r="BF185" t="s">
        <v>6</v>
      </c>
      <c r="BG185" t="s">
        <v>6</v>
      </c>
      <c r="BH185">
        <v>3</v>
      </c>
      <c r="BI185">
        <v>1</v>
      </c>
      <c r="BJ185" t="s">
        <v>260</v>
      </c>
      <c r="BM185">
        <v>15001</v>
      </c>
      <c r="BN185">
        <v>0</v>
      </c>
      <c r="BO185" t="s">
        <v>6</v>
      </c>
      <c r="BP185">
        <v>0</v>
      </c>
      <c r="BQ185">
        <v>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6</v>
      </c>
      <c r="BZ185">
        <v>100</v>
      </c>
      <c r="CA185">
        <v>49</v>
      </c>
      <c r="CB185" t="s">
        <v>6</v>
      </c>
      <c r="CE185">
        <v>0</v>
      </c>
      <c r="CF185">
        <v>0</v>
      </c>
      <c r="CG185">
        <v>0</v>
      </c>
      <c r="CM185">
        <v>0</v>
      </c>
      <c r="CN185" t="s">
        <v>6</v>
      </c>
      <c r="CO185">
        <v>0</v>
      </c>
      <c r="CP185">
        <f t="shared" si="257"/>
        <v>5</v>
      </c>
      <c r="CQ185">
        <f t="shared" si="276"/>
        <v>141983.6704</v>
      </c>
      <c r="CR185">
        <f t="shared" si="277"/>
        <v>0</v>
      </c>
      <c r="CS185">
        <f t="shared" si="258"/>
        <v>0</v>
      </c>
      <c r="CT185">
        <f t="shared" si="259"/>
        <v>0</v>
      </c>
      <c r="CU185">
        <f t="shared" si="260"/>
        <v>0</v>
      </c>
      <c r="CV185">
        <f t="shared" si="261"/>
        <v>0</v>
      </c>
      <c r="CW185">
        <f t="shared" si="262"/>
        <v>0</v>
      </c>
      <c r="CX185">
        <f t="shared" si="263"/>
        <v>0</v>
      </c>
      <c r="CY185">
        <f t="shared" si="264"/>
        <v>0</v>
      </c>
      <c r="CZ185">
        <f t="shared" si="265"/>
        <v>0</v>
      </c>
      <c r="DC185" t="s">
        <v>6</v>
      </c>
      <c r="DD185" t="s">
        <v>6</v>
      </c>
      <c r="DE185" t="s">
        <v>6</v>
      </c>
      <c r="DF185" t="s">
        <v>6</v>
      </c>
      <c r="DG185" t="s">
        <v>6</v>
      </c>
      <c r="DH185" t="s">
        <v>6</v>
      </c>
      <c r="DI185" t="s">
        <v>6</v>
      </c>
      <c r="DJ185" t="s">
        <v>6</v>
      </c>
      <c r="DK185" t="s">
        <v>6</v>
      </c>
      <c r="DL185" t="s">
        <v>6</v>
      </c>
      <c r="DM185" t="s">
        <v>6</v>
      </c>
      <c r="DN185">
        <v>0</v>
      </c>
      <c r="DO185">
        <v>0</v>
      </c>
      <c r="DP185">
        <v>1</v>
      </c>
      <c r="DQ185">
        <v>1</v>
      </c>
      <c r="DU185">
        <v>1009</v>
      </c>
      <c r="DV185" t="s">
        <v>94</v>
      </c>
      <c r="DW185" t="s">
        <v>94</v>
      </c>
      <c r="DX185">
        <v>1000</v>
      </c>
      <c r="DZ185" t="s">
        <v>6</v>
      </c>
      <c r="EA185" t="s">
        <v>6</v>
      </c>
      <c r="EB185" t="s">
        <v>6</v>
      </c>
      <c r="EC185" t="s">
        <v>6</v>
      </c>
      <c r="EE185">
        <v>66696432</v>
      </c>
      <c r="EF185">
        <v>2</v>
      </c>
      <c r="EG185" t="s">
        <v>26</v>
      </c>
      <c r="EH185">
        <v>15</v>
      </c>
      <c r="EI185" t="s">
        <v>253</v>
      </c>
      <c r="EJ185">
        <v>1</v>
      </c>
      <c r="EK185">
        <v>15001</v>
      </c>
      <c r="EL185" t="s">
        <v>253</v>
      </c>
      <c r="EM185" t="s">
        <v>254</v>
      </c>
      <c r="EO185" t="s">
        <v>6</v>
      </c>
      <c r="EQ185">
        <v>0</v>
      </c>
      <c r="ER185">
        <v>14312.87</v>
      </c>
      <c r="ES185">
        <v>14312.87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v>0</v>
      </c>
      <c r="FS185">
        <v>0</v>
      </c>
      <c r="FX185">
        <v>100</v>
      </c>
      <c r="FY185">
        <v>49</v>
      </c>
      <c r="GA185" t="s">
        <v>6</v>
      </c>
      <c r="GD185">
        <v>1</v>
      </c>
      <c r="GF185">
        <v>499358224</v>
      </c>
      <c r="GG185">
        <v>2</v>
      </c>
      <c r="GH185">
        <v>1</v>
      </c>
      <c r="GI185">
        <v>4</v>
      </c>
      <c r="GJ185">
        <v>0</v>
      </c>
      <c r="GK185">
        <v>0</v>
      </c>
      <c r="GL185">
        <f t="shared" si="266"/>
        <v>0</v>
      </c>
      <c r="GM185">
        <f t="shared" si="267"/>
        <v>5</v>
      </c>
      <c r="GN185">
        <f t="shared" si="268"/>
        <v>5</v>
      </c>
      <c r="GO185">
        <f t="shared" si="269"/>
        <v>0</v>
      </c>
      <c r="GP185">
        <f t="shared" si="270"/>
        <v>0</v>
      </c>
      <c r="GR185">
        <v>0</v>
      </c>
      <c r="GS185">
        <v>3</v>
      </c>
      <c r="GT185">
        <v>0</v>
      </c>
      <c r="GU185" t="s">
        <v>6</v>
      </c>
      <c r="GV185">
        <f t="shared" si="271"/>
        <v>0</v>
      </c>
      <c r="GW185">
        <v>1</v>
      </c>
      <c r="GX185">
        <f t="shared" si="272"/>
        <v>0</v>
      </c>
      <c r="HA185">
        <v>0</v>
      </c>
      <c r="HB185">
        <v>0</v>
      </c>
      <c r="HC185">
        <f t="shared" si="273"/>
        <v>0</v>
      </c>
      <c r="HE185" t="s">
        <v>6</v>
      </c>
      <c r="HF185" t="s">
        <v>6</v>
      </c>
      <c r="HM185" t="s">
        <v>6</v>
      </c>
      <c r="HN185" t="s">
        <v>255</v>
      </c>
      <c r="HO185" t="s">
        <v>256</v>
      </c>
      <c r="HP185" t="s">
        <v>253</v>
      </c>
      <c r="HQ185" t="s">
        <v>253</v>
      </c>
      <c r="HS185">
        <v>0</v>
      </c>
      <c r="IK185">
        <v>0</v>
      </c>
    </row>
    <row r="186" spans="1:245" x14ac:dyDescent="0.2">
      <c r="A186">
        <v>17</v>
      </c>
      <c r="B186">
        <v>1</v>
      </c>
      <c r="C186">
        <f>ROW(SmtRes!A332)</f>
        <v>332</v>
      </c>
      <c r="D186">
        <f>ROW(EtalonRes!A319)</f>
        <v>319</v>
      </c>
      <c r="E186" t="s">
        <v>363</v>
      </c>
      <c r="F186" t="s">
        <v>262</v>
      </c>
      <c r="G186" t="s">
        <v>263</v>
      </c>
      <c r="H186" t="s">
        <v>24</v>
      </c>
      <c r="I186">
        <v>0.03</v>
      </c>
      <c r="J186">
        <v>0</v>
      </c>
      <c r="K186">
        <v>0.03</v>
      </c>
      <c r="O186">
        <f t="shared" si="239"/>
        <v>3366</v>
      </c>
      <c r="P186">
        <f t="shared" si="240"/>
        <v>1939</v>
      </c>
      <c r="Q186">
        <f t="shared" si="241"/>
        <v>10</v>
      </c>
      <c r="R186">
        <f t="shared" si="242"/>
        <v>5</v>
      </c>
      <c r="S186">
        <f t="shared" si="243"/>
        <v>1417</v>
      </c>
      <c r="T186">
        <f t="shared" si="244"/>
        <v>0</v>
      </c>
      <c r="U186">
        <f t="shared" si="245"/>
        <v>3.7033200000000002</v>
      </c>
      <c r="V186">
        <f t="shared" si="246"/>
        <v>8.0999999999999996E-3</v>
      </c>
      <c r="W186">
        <f t="shared" si="247"/>
        <v>0</v>
      </c>
      <c r="X186">
        <f t="shared" si="248"/>
        <v>1550</v>
      </c>
      <c r="Y186">
        <f t="shared" si="249"/>
        <v>811</v>
      </c>
      <c r="AA186">
        <v>92818266</v>
      </c>
      <c r="AB186">
        <f t="shared" si="250"/>
        <v>7591.04</v>
      </c>
      <c r="AC186">
        <f t="shared" si="251"/>
        <v>6516.18</v>
      </c>
      <c r="AD186">
        <f t="shared" si="252"/>
        <v>21.88</v>
      </c>
      <c r="AE186">
        <f t="shared" si="253"/>
        <v>3.51</v>
      </c>
      <c r="AF186">
        <f>ROUND(((EV186*ROUND(1.27,7))),2)</f>
        <v>1052.98</v>
      </c>
      <c r="AG186">
        <f t="shared" si="254"/>
        <v>0</v>
      </c>
      <c r="AH186">
        <f>((EW186*ROUND(1.27,7)))</f>
        <v>123.444</v>
      </c>
      <c r="AI186">
        <f t="shared" si="255"/>
        <v>0.27</v>
      </c>
      <c r="AJ186">
        <f t="shared" si="256"/>
        <v>0</v>
      </c>
      <c r="AK186">
        <v>7367.18</v>
      </c>
      <c r="AL186">
        <v>6516.18</v>
      </c>
      <c r="AM186">
        <v>21.88</v>
      </c>
      <c r="AN186">
        <v>3.51</v>
      </c>
      <c r="AO186">
        <v>829.12</v>
      </c>
      <c r="AP186">
        <v>0</v>
      </c>
      <c r="AQ186">
        <v>97.2</v>
      </c>
      <c r="AR186">
        <v>0.27</v>
      </c>
      <c r="AS186">
        <v>0</v>
      </c>
      <c r="AT186">
        <v>109</v>
      </c>
      <c r="AU186">
        <v>57</v>
      </c>
      <c r="AV186">
        <v>1</v>
      </c>
      <c r="AW186">
        <v>1</v>
      </c>
      <c r="AZ186">
        <v>1</v>
      </c>
      <c r="BA186">
        <v>44.85</v>
      </c>
      <c r="BB186">
        <v>15.72</v>
      </c>
      <c r="BC186">
        <v>9.92</v>
      </c>
      <c r="BD186" t="s">
        <v>6</v>
      </c>
      <c r="BE186" t="s">
        <v>6</v>
      </c>
      <c r="BF186" t="s">
        <v>6</v>
      </c>
      <c r="BG186" t="s">
        <v>6</v>
      </c>
      <c r="BH186">
        <v>0</v>
      </c>
      <c r="BI186">
        <v>1</v>
      </c>
      <c r="BJ186" t="s">
        <v>264</v>
      </c>
      <c r="BM186">
        <v>12001</v>
      </c>
      <c r="BN186">
        <v>0</v>
      </c>
      <c r="BO186" t="s">
        <v>6</v>
      </c>
      <c r="BP186">
        <v>0</v>
      </c>
      <c r="BQ186">
        <v>2</v>
      </c>
      <c r="BR186">
        <v>0</v>
      </c>
      <c r="BS186">
        <v>44.85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6</v>
      </c>
      <c r="BZ186">
        <v>109</v>
      </c>
      <c r="CA186">
        <v>57</v>
      </c>
      <c r="CB186" t="s">
        <v>6</v>
      </c>
      <c r="CE186">
        <v>0</v>
      </c>
      <c r="CF186">
        <v>0</v>
      </c>
      <c r="CG186">
        <v>0</v>
      </c>
      <c r="CM186">
        <v>0</v>
      </c>
      <c r="CN186" t="s">
        <v>6</v>
      </c>
      <c r="CO186">
        <v>0</v>
      </c>
      <c r="CP186">
        <f t="shared" si="257"/>
        <v>3366</v>
      </c>
      <c r="CQ186">
        <f t="shared" si="276"/>
        <v>64640.505600000004</v>
      </c>
      <c r="CR186">
        <f t="shared" si="277"/>
        <v>343.95359999999999</v>
      </c>
      <c r="CS186">
        <f t="shared" si="258"/>
        <v>157.42349999999999</v>
      </c>
      <c r="CT186">
        <f t="shared" si="259"/>
        <v>47226.153000000006</v>
      </c>
      <c r="CU186">
        <f t="shared" si="260"/>
        <v>0</v>
      </c>
      <c r="CV186">
        <f t="shared" si="261"/>
        <v>123.444</v>
      </c>
      <c r="CW186">
        <f t="shared" si="262"/>
        <v>0.27</v>
      </c>
      <c r="CX186">
        <f t="shared" si="263"/>
        <v>0</v>
      </c>
      <c r="CY186">
        <f t="shared" si="264"/>
        <v>1549.98</v>
      </c>
      <c r="CZ186">
        <f t="shared" si="265"/>
        <v>810.54</v>
      </c>
      <c r="DC186" t="s">
        <v>6</v>
      </c>
      <c r="DD186" t="s">
        <v>6</v>
      </c>
      <c r="DE186" t="s">
        <v>6</v>
      </c>
      <c r="DF186" t="s">
        <v>6</v>
      </c>
      <c r="DG186" t="s">
        <v>325</v>
      </c>
      <c r="DH186" t="s">
        <v>6</v>
      </c>
      <c r="DI186" t="s">
        <v>325</v>
      </c>
      <c r="DJ186" t="s">
        <v>6</v>
      </c>
      <c r="DK186" t="s">
        <v>6</v>
      </c>
      <c r="DL186" t="s">
        <v>6</v>
      </c>
      <c r="DM186" t="s">
        <v>6</v>
      </c>
      <c r="DN186">
        <v>0</v>
      </c>
      <c r="DO186">
        <v>0</v>
      </c>
      <c r="DP186">
        <v>1</v>
      </c>
      <c r="DQ186">
        <v>1</v>
      </c>
      <c r="DU186">
        <v>1005</v>
      </c>
      <c r="DV186" t="s">
        <v>24</v>
      </c>
      <c r="DW186" t="s">
        <v>24</v>
      </c>
      <c r="DX186">
        <v>100</v>
      </c>
      <c r="DZ186" t="s">
        <v>6</v>
      </c>
      <c r="EA186" t="s">
        <v>6</v>
      </c>
      <c r="EB186" t="s">
        <v>6</v>
      </c>
      <c r="EC186" t="s">
        <v>6</v>
      </c>
      <c r="EE186">
        <v>66696407</v>
      </c>
      <c r="EF186">
        <v>2</v>
      </c>
      <c r="EG186" t="s">
        <v>26</v>
      </c>
      <c r="EH186">
        <v>12</v>
      </c>
      <c r="EI186" t="s">
        <v>45</v>
      </c>
      <c r="EJ186">
        <v>1</v>
      </c>
      <c r="EK186">
        <v>12001</v>
      </c>
      <c r="EL186" t="s">
        <v>45</v>
      </c>
      <c r="EM186" t="s">
        <v>46</v>
      </c>
      <c r="EO186" t="s">
        <v>6</v>
      </c>
      <c r="EQ186">
        <v>131072</v>
      </c>
      <c r="ER186">
        <v>7367.18</v>
      </c>
      <c r="ES186">
        <v>6516.18</v>
      </c>
      <c r="ET186">
        <v>21.88</v>
      </c>
      <c r="EU186">
        <v>3.51</v>
      </c>
      <c r="EV186">
        <v>829.12</v>
      </c>
      <c r="EW186">
        <v>97.2</v>
      </c>
      <c r="EX186">
        <v>0.27</v>
      </c>
      <c r="EY186">
        <v>0</v>
      </c>
      <c r="FQ186">
        <v>0</v>
      </c>
      <c r="FR186">
        <v>0</v>
      </c>
      <c r="FS186">
        <v>0</v>
      </c>
      <c r="FX186">
        <v>109</v>
      </c>
      <c r="FY186">
        <v>57</v>
      </c>
      <c r="GA186" t="s">
        <v>6</v>
      </c>
      <c r="GD186">
        <v>1</v>
      </c>
      <c r="GF186">
        <v>-601591418</v>
      </c>
      <c r="GG186">
        <v>2</v>
      </c>
      <c r="GH186">
        <v>1</v>
      </c>
      <c r="GI186">
        <v>4</v>
      </c>
      <c r="GJ186">
        <v>0</v>
      </c>
      <c r="GK186">
        <v>0</v>
      </c>
      <c r="GL186">
        <f t="shared" si="266"/>
        <v>0</v>
      </c>
      <c r="GM186">
        <f t="shared" si="267"/>
        <v>5727</v>
      </c>
      <c r="GN186">
        <f t="shared" si="268"/>
        <v>5727</v>
      </c>
      <c r="GO186">
        <f t="shared" si="269"/>
        <v>0</v>
      </c>
      <c r="GP186">
        <f t="shared" si="270"/>
        <v>0</v>
      </c>
      <c r="GR186">
        <v>0</v>
      </c>
      <c r="GS186">
        <v>3</v>
      </c>
      <c r="GT186">
        <v>0</v>
      </c>
      <c r="GU186" t="s">
        <v>6</v>
      </c>
      <c r="GV186">
        <f t="shared" si="271"/>
        <v>0</v>
      </c>
      <c r="GW186">
        <v>1</v>
      </c>
      <c r="GX186">
        <f t="shared" si="272"/>
        <v>0</v>
      </c>
      <c r="HA186">
        <v>0</v>
      </c>
      <c r="HB186">
        <v>0</v>
      </c>
      <c r="HC186">
        <f t="shared" si="273"/>
        <v>0</v>
      </c>
      <c r="HE186" t="s">
        <v>6</v>
      </c>
      <c r="HF186" t="s">
        <v>6</v>
      </c>
      <c r="HM186" t="s">
        <v>6</v>
      </c>
      <c r="HN186" t="s">
        <v>47</v>
      </c>
      <c r="HO186" t="s">
        <v>48</v>
      </c>
      <c r="HP186" t="s">
        <v>45</v>
      </c>
      <c r="HQ186" t="s">
        <v>45</v>
      </c>
      <c r="HS186">
        <v>0</v>
      </c>
      <c r="IK186">
        <v>0</v>
      </c>
    </row>
    <row r="187" spans="1:245" x14ac:dyDescent="0.2">
      <c r="A187">
        <v>17</v>
      </c>
      <c r="B187">
        <v>1</v>
      </c>
      <c r="C187">
        <f>ROW(SmtRes!A338)</f>
        <v>338</v>
      </c>
      <c r="D187">
        <f>ROW(EtalonRes!A325)</f>
        <v>325</v>
      </c>
      <c r="E187" t="s">
        <v>364</v>
      </c>
      <c r="F187" t="s">
        <v>151</v>
      </c>
      <c r="G187" t="s">
        <v>152</v>
      </c>
      <c r="H187" t="s">
        <v>140</v>
      </c>
      <c r="I187">
        <v>0.108</v>
      </c>
      <c r="J187">
        <v>0</v>
      </c>
      <c r="K187">
        <v>0.108</v>
      </c>
      <c r="O187">
        <f t="shared" si="239"/>
        <v>3113</v>
      </c>
      <c r="P187">
        <f t="shared" si="240"/>
        <v>1071</v>
      </c>
      <c r="Q187">
        <f t="shared" si="241"/>
        <v>1370</v>
      </c>
      <c r="R187">
        <f t="shared" si="242"/>
        <v>206</v>
      </c>
      <c r="S187">
        <f t="shared" si="243"/>
        <v>672</v>
      </c>
      <c r="T187">
        <f t="shared" si="244"/>
        <v>0</v>
      </c>
      <c r="U187">
        <f t="shared" si="245"/>
        <v>1.6524000000000001</v>
      </c>
      <c r="V187">
        <f t="shared" si="246"/>
        <v>0.45467999999999997</v>
      </c>
      <c r="W187">
        <f t="shared" si="247"/>
        <v>0</v>
      </c>
      <c r="X187">
        <f t="shared" si="248"/>
        <v>1018</v>
      </c>
      <c r="Y187">
        <f t="shared" si="249"/>
        <v>702</v>
      </c>
      <c r="AA187">
        <v>92818266</v>
      </c>
      <c r="AB187">
        <f t="shared" si="250"/>
        <v>1945.27</v>
      </c>
      <c r="AC187">
        <f t="shared" si="251"/>
        <v>999.37</v>
      </c>
      <c r="AD187">
        <f t="shared" si="252"/>
        <v>807.13</v>
      </c>
      <c r="AE187">
        <f t="shared" si="253"/>
        <v>42.49</v>
      </c>
      <c r="AF187">
        <f>ROUND((EV187),2)</f>
        <v>138.77000000000001</v>
      </c>
      <c r="AG187">
        <f t="shared" si="254"/>
        <v>0</v>
      </c>
      <c r="AH187">
        <f>(EW187)</f>
        <v>15.3</v>
      </c>
      <c r="AI187">
        <f t="shared" si="255"/>
        <v>4.21</v>
      </c>
      <c r="AJ187">
        <f t="shared" si="256"/>
        <v>0</v>
      </c>
      <c r="AK187">
        <v>1945.27</v>
      </c>
      <c r="AL187">
        <v>999.37</v>
      </c>
      <c r="AM187">
        <v>807.13</v>
      </c>
      <c r="AN187">
        <v>42.49</v>
      </c>
      <c r="AO187">
        <v>138.77000000000001</v>
      </c>
      <c r="AP187">
        <v>0</v>
      </c>
      <c r="AQ187">
        <v>15.3</v>
      </c>
      <c r="AR187">
        <v>4.21</v>
      </c>
      <c r="AS187">
        <v>0</v>
      </c>
      <c r="AT187">
        <v>116</v>
      </c>
      <c r="AU187">
        <v>80</v>
      </c>
      <c r="AV187">
        <v>1</v>
      </c>
      <c r="AW187">
        <v>1</v>
      </c>
      <c r="AZ187">
        <v>1</v>
      </c>
      <c r="BA187">
        <v>44.85</v>
      </c>
      <c r="BB187">
        <v>15.72</v>
      </c>
      <c r="BC187">
        <v>9.92</v>
      </c>
      <c r="BD187" t="s">
        <v>6</v>
      </c>
      <c r="BE187" t="s">
        <v>6</v>
      </c>
      <c r="BF187" t="s">
        <v>6</v>
      </c>
      <c r="BG187" t="s">
        <v>6</v>
      </c>
      <c r="BH187">
        <v>0</v>
      </c>
      <c r="BI187">
        <v>1</v>
      </c>
      <c r="BJ187" t="s">
        <v>153</v>
      </c>
      <c r="BM187">
        <v>7005</v>
      </c>
      <c r="BN187">
        <v>0</v>
      </c>
      <c r="BO187" t="s">
        <v>6</v>
      </c>
      <c r="BP187">
        <v>0</v>
      </c>
      <c r="BQ187">
        <v>2</v>
      </c>
      <c r="BR187">
        <v>0</v>
      </c>
      <c r="BS187">
        <v>44.85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6</v>
      </c>
      <c r="BZ187">
        <v>116</v>
      </c>
      <c r="CA187">
        <v>80</v>
      </c>
      <c r="CB187" t="s">
        <v>6</v>
      </c>
      <c r="CE187">
        <v>0</v>
      </c>
      <c r="CF187">
        <v>0</v>
      </c>
      <c r="CG187">
        <v>0</v>
      </c>
      <c r="CM187">
        <v>0</v>
      </c>
      <c r="CN187" t="s">
        <v>6</v>
      </c>
      <c r="CO187">
        <v>0</v>
      </c>
      <c r="CP187">
        <f t="shared" si="257"/>
        <v>3113</v>
      </c>
      <c r="CQ187">
        <f t="shared" si="276"/>
        <v>9913.7504000000008</v>
      </c>
      <c r="CR187">
        <f t="shared" si="277"/>
        <v>12688.0836</v>
      </c>
      <c r="CS187">
        <f t="shared" si="258"/>
        <v>1905.6765000000003</v>
      </c>
      <c r="CT187">
        <f t="shared" si="259"/>
        <v>6223.8345000000008</v>
      </c>
      <c r="CU187">
        <f t="shared" si="260"/>
        <v>0</v>
      </c>
      <c r="CV187">
        <f t="shared" si="261"/>
        <v>15.3</v>
      </c>
      <c r="CW187">
        <f t="shared" si="262"/>
        <v>4.21</v>
      </c>
      <c r="CX187">
        <f t="shared" si="263"/>
        <v>0</v>
      </c>
      <c r="CY187">
        <f t="shared" si="264"/>
        <v>1018.48</v>
      </c>
      <c r="CZ187">
        <f t="shared" si="265"/>
        <v>702.4</v>
      </c>
      <c r="DC187" t="s">
        <v>6</v>
      </c>
      <c r="DD187" t="s">
        <v>6</v>
      </c>
      <c r="DE187" t="s">
        <v>6</v>
      </c>
      <c r="DF187" t="s">
        <v>6</v>
      </c>
      <c r="DG187" t="s">
        <v>6</v>
      </c>
      <c r="DH187" t="s">
        <v>6</v>
      </c>
      <c r="DI187" t="s">
        <v>6</v>
      </c>
      <c r="DJ187" t="s">
        <v>6</v>
      </c>
      <c r="DK187" t="s">
        <v>6</v>
      </c>
      <c r="DL187" t="s">
        <v>6</v>
      </c>
      <c r="DM187" t="s">
        <v>6</v>
      </c>
      <c r="DN187">
        <v>0</v>
      </c>
      <c r="DO187">
        <v>0</v>
      </c>
      <c r="DP187">
        <v>1</v>
      </c>
      <c r="DQ187">
        <v>1</v>
      </c>
      <c r="DU187">
        <v>1003</v>
      </c>
      <c r="DV187" t="s">
        <v>140</v>
      </c>
      <c r="DW187" t="s">
        <v>140</v>
      </c>
      <c r="DX187">
        <v>100</v>
      </c>
      <c r="DZ187" t="s">
        <v>6</v>
      </c>
      <c r="EA187" t="s">
        <v>6</v>
      </c>
      <c r="EB187" t="s">
        <v>6</v>
      </c>
      <c r="EC187" t="s">
        <v>6</v>
      </c>
      <c r="EE187">
        <v>66696387</v>
      </c>
      <c r="EF187">
        <v>2</v>
      </c>
      <c r="EG187" t="s">
        <v>26</v>
      </c>
      <c r="EH187">
        <v>7</v>
      </c>
      <c r="EI187" t="s">
        <v>154</v>
      </c>
      <c r="EJ187">
        <v>1</v>
      </c>
      <c r="EK187">
        <v>7005</v>
      </c>
      <c r="EL187" t="s">
        <v>155</v>
      </c>
      <c r="EM187" t="s">
        <v>156</v>
      </c>
      <c r="EO187" t="s">
        <v>6</v>
      </c>
      <c r="EQ187">
        <v>131072</v>
      </c>
      <c r="ER187">
        <v>1945.27</v>
      </c>
      <c r="ES187">
        <v>999.37</v>
      </c>
      <c r="ET187">
        <v>807.13</v>
      </c>
      <c r="EU187">
        <v>42.49</v>
      </c>
      <c r="EV187">
        <v>138.77000000000001</v>
      </c>
      <c r="EW187">
        <v>15.3</v>
      </c>
      <c r="EX187">
        <v>4.21</v>
      </c>
      <c r="EY187">
        <v>0</v>
      </c>
      <c r="FQ187">
        <v>0</v>
      </c>
      <c r="FR187">
        <v>0</v>
      </c>
      <c r="FS187">
        <v>0</v>
      </c>
      <c r="FX187">
        <v>116</v>
      </c>
      <c r="FY187">
        <v>80</v>
      </c>
      <c r="GA187" t="s">
        <v>6</v>
      </c>
      <c r="GD187">
        <v>1</v>
      </c>
      <c r="GF187">
        <v>-1979477663</v>
      </c>
      <c r="GG187">
        <v>2</v>
      </c>
      <c r="GH187">
        <v>1</v>
      </c>
      <c r="GI187">
        <v>4</v>
      </c>
      <c r="GJ187">
        <v>0</v>
      </c>
      <c r="GK187">
        <v>0</v>
      </c>
      <c r="GL187">
        <f t="shared" si="266"/>
        <v>0</v>
      </c>
      <c r="GM187">
        <f t="shared" si="267"/>
        <v>4833</v>
      </c>
      <c r="GN187">
        <f t="shared" si="268"/>
        <v>4833</v>
      </c>
      <c r="GO187">
        <f t="shared" si="269"/>
        <v>0</v>
      </c>
      <c r="GP187">
        <f t="shared" si="270"/>
        <v>0</v>
      </c>
      <c r="GR187">
        <v>0</v>
      </c>
      <c r="GS187">
        <v>3</v>
      </c>
      <c r="GT187">
        <v>0</v>
      </c>
      <c r="GU187" t="s">
        <v>6</v>
      </c>
      <c r="GV187">
        <f t="shared" si="271"/>
        <v>0</v>
      </c>
      <c r="GW187">
        <v>1</v>
      </c>
      <c r="GX187">
        <f t="shared" si="272"/>
        <v>0</v>
      </c>
      <c r="HA187">
        <v>0</v>
      </c>
      <c r="HB187">
        <v>0</v>
      </c>
      <c r="HC187">
        <f t="shared" si="273"/>
        <v>0</v>
      </c>
      <c r="HE187" t="s">
        <v>6</v>
      </c>
      <c r="HF187" t="s">
        <v>6</v>
      </c>
      <c r="HM187" t="s">
        <v>6</v>
      </c>
      <c r="HN187" t="s">
        <v>157</v>
      </c>
      <c r="HO187" t="s">
        <v>158</v>
      </c>
      <c r="HP187" t="s">
        <v>155</v>
      </c>
      <c r="HQ187" t="s">
        <v>155</v>
      </c>
      <c r="HS187">
        <v>0</v>
      </c>
      <c r="IK187">
        <v>0</v>
      </c>
    </row>
    <row r="188" spans="1:245" x14ac:dyDescent="0.2">
      <c r="A188">
        <v>17</v>
      </c>
      <c r="B188">
        <v>1</v>
      </c>
      <c r="C188">
        <f>ROW(SmtRes!A349)</f>
        <v>349</v>
      </c>
      <c r="D188">
        <f>ROW(EtalonRes!A333)</f>
        <v>333</v>
      </c>
      <c r="E188" t="s">
        <v>365</v>
      </c>
      <c r="F188" t="s">
        <v>366</v>
      </c>
      <c r="G188" t="s">
        <v>367</v>
      </c>
      <c r="H188" t="s">
        <v>140</v>
      </c>
      <c r="I188">
        <v>5.5E-2</v>
      </c>
      <c r="J188">
        <v>0</v>
      </c>
      <c r="K188">
        <v>5.5E-2</v>
      </c>
      <c r="O188">
        <f t="shared" si="239"/>
        <v>3538</v>
      </c>
      <c r="P188">
        <f t="shared" si="240"/>
        <v>2777</v>
      </c>
      <c r="Q188">
        <f t="shared" si="241"/>
        <v>18</v>
      </c>
      <c r="R188">
        <f t="shared" si="242"/>
        <v>8</v>
      </c>
      <c r="S188">
        <f t="shared" si="243"/>
        <v>743</v>
      </c>
      <c r="T188">
        <f t="shared" si="244"/>
        <v>0</v>
      </c>
      <c r="U188">
        <f t="shared" si="245"/>
        <v>1.9418299999999999</v>
      </c>
      <c r="V188">
        <f t="shared" si="246"/>
        <v>1.375E-2</v>
      </c>
      <c r="W188">
        <f t="shared" si="247"/>
        <v>0</v>
      </c>
      <c r="X188">
        <f t="shared" si="248"/>
        <v>819</v>
      </c>
      <c r="Y188">
        <f t="shared" si="249"/>
        <v>428</v>
      </c>
      <c r="AA188">
        <v>92818266</v>
      </c>
      <c r="AB188">
        <f t="shared" si="250"/>
        <v>5411.97</v>
      </c>
      <c r="AC188">
        <f t="shared" si="251"/>
        <v>5089.63</v>
      </c>
      <c r="AD188">
        <f t="shared" si="252"/>
        <v>21.18</v>
      </c>
      <c r="AE188">
        <f t="shared" si="253"/>
        <v>3.21</v>
      </c>
      <c r="AF188">
        <f>ROUND(((EV188*ROUND(1.27,7))),2)</f>
        <v>301.16000000000003</v>
      </c>
      <c r="AG188">
        <f t="shared" si="254"/>
        <v>0</v>
      </c>
      <c r="AH188">
        <f>((EW188*ROUND(1.27,7)))</f>
        <v>35.306000000000004</v>
      </c>
      <c r="AI188">
        <f t="shared" si="255"/>
        <v>0.25</v>
      </c>
      <c r="AJ188">
        <f t="shared" si="256"/>
        <v>0</v>
      </c>
      <c r="AK188">
        <v>5347.94</v>
      </c>
      <c r="AL188">
        <v>5089.63</v>
      </c>
      <c r="AM188">
        <v>21.18</v>
      </c>
      <c r="AN188">
        <v>3.21</v>
      </c>
      <c r="AO188">
        <v>237.13</v>
      </c>
      <c r="AP188">
        <v>0</v>
      </c>
      <c r="AQ188">
        <v>27.8</v>
      </c>
      <c r="AR188">
        <v>0.25</v>
      </c>
      <c r="AS188">
        <v>0</v>
      </c>
      <c r="AT188">
        <v>109</v>
      </c>
      <c r="AU188">
        <v>57</v>
      </c>
      <c r="AV188">
        <v>1</v>
      </c>
      <c r="AW188">
        <v>1</v>
      </c>
      <c r="AZ188">
        <v>1</v>
      </c>
      <c r="BA188">
        <v>44.85</v>
      </c>
      <c r="BB188">
        <v>15.72</v>
      </c>
      <c r="BC188">
        <v>9.92</v>
      </c>
      <c r="BD188" t="s">
        <v>6</v>
      </c>
      <c r="BE188" t="s">
        <v>6</v>
      </c>
      <c r="BF188" t="s">
        <v>6</v>
      </c>
      <c r="BG188" t="s">
        <v>6</v>
      </c>
      <c r="BH188">
        <v>0</v>
      </c>
      <c r="BI188">
        <v>1</v>
      </c>
      <c r="BJ188" t="s">
        <v>368</v>
      </c>
      <c r="BM188">
        <v>12001</v>
      </c>
      <c r="BN188">
        <v>0</v>
      </c>
      <c r="BO188" t="s">
        <v>6</v>
      </c>
      <c r="BP188">
        <v>0</v>
      </c>
      <c r="BQ188">
        <v>2</v>
      </c>
      <c r="BR188">
        <v>0</v>
      </c>
      <c r="BS188">
        <v>44.85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6</v>
      </c>
      <c r="BZ188">
        <v>109</v>
      </c>
      <c r="CA188">
        <v>57</v>
      </c>
      <c r="CB188" t="s">
        <v>6</v>
      </c>
      <c r="CE188">
        <v>0</v>
      </c>
      <c r="CF188">
        <v>0</v>
      </c>
      <c r="CG188">
        <v>0</v>
      </c>
      <c r="CM188">
        <v>0</v>
      </c>
      <c r="CN188" t="s">
        <v>6</v>
      </c>
      <c r="CO188">
        <v>0</v>
      </c>
      <c r="CP188">
        <f t="shared" si="257"/>
        <v>3538</v>
      </c>
      <c r="CQ188">
        <f t="shared" si="276"/>
        <v>50489.1296</v>
      </c>
      <c r="CR188">
        <f t="shared" si="277"/>
        <v>332.94960000000003</v>
      </c>
      <c r="CS188">
        <f t="shared" si="258"/>
        <v>143.96850000000001</v>
      </c>
      <c r="CT188">
        <f t="shared" si="259"/>
        <v>13507.026000000002</v>
      </c>
      <c r="CU188">
        <f t="shared" si="260"/>
        <v>0</v>
      </c>
      <c r="CV188">
        <f t="shared" si="261"/>
        <v>35.306000000000004</v>
      </c>
      <c r="CW188">
        <f t="shared" si="262"/>
        <v>0.25</v>
      </c>
      <c r="CX188">
        <f t="shared" si="263"/>
        <v>0</v>
      </c>
      <c r="CY188">
        <f t="shared" si="264"/>
        <v>818.59</v>
      </c>
      <c r="CZ188">
        <f t="shared" si="265"/>
        <v>428.07</v>
      </c>
      <c r="DC188" t="s">
        <v>6</v>
      </c>
      <c r="DD188" t="s">
        <v>6</v>
      </c>
      <c r="DE188" t="s">
        <v>6</v>
      </c>
      <c r="DF188" t="s">
        <v>6</v>
      </c>
      <c r="DG188" t="s">
        <v>325</v>
      </c>
      <c r="DH188" t="s">
        <v>6</v>
      </c>
      <c r="DI188" t="s">
        <v>325</v>
      </c>
      <c r="DJ188" t="s">
        <v>6</v>
      </c>
      <c r="DK188" t="s">
        <v>6</v>
      </c>
      <c r="DL188" t="s">
        <v>6</v>
      </c>
      <c r="DM188" t="s">
        <v>6</v>
      </c>
      <c r="DN188">
        <v>0</v>
      </c>
      <c r="DO188">
        <v>0</v>
      </c>
      <c r="DP188">
        <v>1</v>
      </c>
      <c r="DQ188">
        <v>1</v>
      </c>
      <c r="DU188">
        <v>1003</v>
      </c>
      <c r="DV188" t="s">
        <v>140</v>
      </c>
      <c r="DW188" t="s">
        <v>140</v>
      </c>
      <c r="DX188">
        <v>100</v>
      </c>
      <c r="DZ188" t="s">
        <v>6</v>
      </c>
      <c r="EA188" t="s">
        <v>6</v>
      </c>
      <c r="EB188" t="s">
        <v>6</v>
      </c>
      <c r="EC188" t="s">
        <v>6</v>
      </c>
      <c r="EE188">
        <v>66696407</v>
      </c>
      <c r="EF188">
        <v>2</v>
      </c>
      <c r="EG188" t="s">
        <v>26</v>
      </c>
      <c r="EH188">
        <v>12</v>
      </c>
      <c r="EI188" t="s">
        <v>45</v>
      </c>
      <c r="EJ188">
        <v>1</v>
      </c>
      <c r="EK188">
        <v>12001</v>
      </c>
      <c r="EL188" t="s">
        <v>45</v>
      </c>
      <c r="EM188" t="s">
        <v>46</v>
      </c>
      <c r="EO188" t="s">
        <v>6</v>
      </c>
      <c r="EQ188">
        <v>0</v>
      </c>
      <c r="ER188">
        <v>5347.94</v>
      </c>
      <c r="ES188">
        <v>5089.63</v>
      </c>
      <c r="ET188">
        <v>21.18</v>
      </c>
      <c r="EU188">
        <v>3.21</v>
      </c>
      <c r="EV188">
        <v>237.13</v>
      </c>
      <c r="EW188">
        <v>27.8</v>
      </c>
      <c r="EX188">
        <v>0.25</v>
      </c>
      <c r="EY188">
        <v>0</v>
      </c>
      <c r="FQ188">
        <v>0</v>
      </c>
      <c r="FR188">
        <v>0</v>
      </c>
      <c r="FS188">
        <v>0</v>
      </c>
      <c r="FX188">
        <v>109</v>
      </c>
      <c r="FY188">
        <v>57</v>
      </c>
      <c r="GA188" t="s">
        <v>6</v>
      </c>
      <c r="GD188">
        <v>1</v>
      </c>
      <c r="GF188">
        <v>-1062366555</v>
      </c>
      <c r="GG188">
        <v>2</v>
      </c>
      <c r="GH188">
        <v>1</v>
      </c>
      <c r="GI188">
        <v>4</v>
      </c>
      <c r="GJ188">
        <v>0</v>
      </c>
      <c r="GK188">
        <v>0</v>
      </c>
      <c r="GL188">
        <f t="shared" si="266"/>
        <v>0</v>
      </c>
      <c r="GM188">
        <f t="shared" si="267"/>
        <v>4785</v>
      </c>
      <c r="GN188">
        <f t="shared" si="268"/>
        <v>4785</v>
      </c>
      <c r="GO188">
        <f t="shared" si="269"/>
        <v>0</v>
      </c>
      <c r="GP188">
        <f t="shared" si="270"/>
        <v>0</v>
      </c>
      <c r="GR188">
        <v>0</v>
      </c>
      <c r="GS188">
        <v>3</v>
      </c>
      <c r="GT188">
        <v>0</v>
      </c>
      <c r="GU188" t="s">
        <v>6</v>
      </c>
      <c r="GV188">
        <f t="shared" si="271"/>
        <v>0</v>
      </c>
      <c r="GW188">
        <v>1</v>
      </c>
      <c r="GX188">
        <f t="shared" si="272"/>
        <v>0</v>
      </c>
      <c r="HA188">
        <v>0</v>
      </c>
      <c r="HB188">
        <v>0</v>
      </c>
      <c r="HC188">
        <f t="shared" si="273"/>
        <v>0</v>
      </c>
      <c r="HE188" t="s">
        <v>6</v>
      </c>
      <c r="HF188" t="s">
        <v>6</v>
      </c>
      <c r="HM188" t="s">
        <v>6</v>
      </c>
      <c r="HN188" t="s">
        <v>47</v>
      </c>
      <c r="HO188" t="s">
        <v>48</v>
      </c>
      <c r="HP188" t="s">
        <v>45</v>
      </c>
      <c r="HQ188" t="s">
        <v>45</v>
      </c>
      <c r="HS188">
        <v>0</v>
      </c>
      <c r="IK188">
        <v>0</v>
      </c>
    </row>
    <row r="189" spans="1:245" x14ac:dyDescent="0.2">
      <c r="A189">
        <v>18</v>
      </c>
      <c r="B189">
        <v>1</v>
      </c>
      <c r="C189">
        <v>346</v>
      </c>
      <c r="E189" t="s">
        <v>369</v>
      </c>
      <c r="F189" t="s">
        <v>370</v>
      </c>
      <c r="G189" t="s">
        <v>371</v>
      </c>
      <c r="H189" t="str">
        <f>'1.Ведомость'!C162</f>
        <v>т</v>
      </c>
      <c r="I189">
        <f>I188*J189</f>
        <v>-1.8149999999999999E-2</v>
      </c>
      <c r="J189">
        <v>-0.33</v>
      </c>
      <c r="K189">
        <v>-0.33</v>
      </c>
      <c r="O189">
        <f t="shared" si="239"/>
        <v>-2017</v>
      </c>
      <c r="P189">
        <f t="shared" si="240"/>
        <v>-2017</v>
      </c>
      <c r="Q189">
        <f t="shared" si="241"/>
        <v>0</v>
      </c>
      <c r="R189">
        <f t="shared" si="242"/>
        <v>0</v>
      </c>
      <c r="S189">
        <f t="shared" si="243"/>
        <v>0</v>
      </c>
      <c r="T189">
        <f t="shared" si="244"/>
        <v>0</v>
      </c>
      <c r="U189">
        <f t="shared" si="245"/>
        <v>0</v>
      </c>
      <c r="V189">
        <f t="shared" si="246"/>
        <v>0</v>
      </c>
      <c r="W189">
        <f t="shared" si="247"/>
        <v>0</v>
      </c>
      <c r="X189">
        <f t="shared" si="248"/>
        <v>0</v>
      </c>
      <c r="Y189">
        <f t="shared" si="249"/>
        <v>0</v>
      </c>
      <c r="AA189">
        <v>92818266</v>
      </c>
      <c r="AB189">
        <f t="shared" si="250"/>
        <v>11200</v>
      </c>
      <c r="AC189">
        <f t="shared" si="251"/>
        <v>11200</v>
      </c>
      <c r="AD189">
        <f t="shared" si="252"/>
        <v>0</v>
      </c>
      <c r="AE189">
        <f t="shared" si="253"/>
        <v>0</v>
      </c>
      <c r="AF189">
        <f t="shared" ref="AF189:AF194" si="278">ROUND((EV189),2)</f>
        <v>0</v>
      </c>
      <c r="AG189">
        <f t="shared" si="254"/>
        <v>0</v>
      </c>
      <c r="AH189">
        <f t="shared" ref="AH189:AH194" si="279">(EW189)</f>
        <v>0</v>
      </c>
      <c r="AI189">
        <f t="shared" si="255"/>
        <v>0</v>
      </c>
      <c r="AJ189">
        <f t="shared" si="256"/>
        <v>0</v>
      </c>
      <c r="AK189">
        <v>11200</v>
      </c>
      <c r="AL189">
        <v>11200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109</v>
      </c>
      <c r="AU189">
        <v>57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9.92</v>
      </c>
      <c r="BD189" t="s">
        <v>6</v>
      </c>
      <c r="BE189" t="s">
        <v>6</v>
      </c>
      <c r="BF189" t="s">
        <v>6</v>
      </c>
      <c r="BG189" t="s">
        <v>6</v>
      </c>
      <c r="BH189">
        <v>3</v>
      </c>
      <c r="BI189">
        <v>1</v>
      </c>
      <c r="BJ189" t="s">
        <v>372</v>
      </c>
      <c r="BM189">
        <v>12001</v>
      </c>
      <c r="BN189">
        <v>0</v>
      </c>
      <c r="BO189" t="s">
        <v>6</v>
      </c>
      <c r="BP189">
        <v>0</v>
      </c>
      <c r="BQ189">
        <v>2</v>
      </c>
      <c r="BR189">
        <v>1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6</v>
      </c>
      <c r="BZ189">
        <v>109</v>
      </c>
      <c r="CA189">
        <v>57</v>
      </c>
      <c r="CB189" t="s">
        <v>6</v>
      </c>
      <c r="CE189">
        <v>0</v>
      </c>
      <c r="CF189">
        <v>0</v>
      </c>
      <c r="CG189">
        <v>0</v>
      </c>
      <c r="CM189">
        <v>0</v>
      </c>
      <c r="CN189" t="s">
        <v>6</v>
      </c>
      <c r="CO189">
        <v>0</v>
      </c>
      <c r="CP189">
        <f t="shared" si="257"/>
        <v>-2017</v>
      </c>
      <c r="CQ189">
        <f t="shared" si="276"/>
        <v>111104</v>
      </c>
      <c r="CR189">
        <f t="shared" si="277"/>
        <v>0</v>
      </c>
      <c r="CS189">
        <f t="shared" si="258"/>
        <v>0</v>
      </c>
      <c r="CT189">
        <f t="shared" si="259"/>
        <v>0</v>
      </c>
      <c r="CU189">
        <f t="shared" si="260"/>
        <v>0</v>
      </c>
      <c r="CV189">
        <f t="shared" si="261"/>
        <v>0</v>
      </c>
      <c r="CW189">
        <f t="shared" si="262"/>
        <v>0</v>
      </c>
      <c r="CX189">
        <f t="shared" si="263"/>
        <v>0</v>
      </c>
      <c r="CY189">
        <f t="shared" si="264"/>
        <v>0</v>
      </c>
      <c r="CZ189">
        <f t="shared" si="265"/>
        <v>0</v>
      </c>
      <c r="DC189" t="s">
        <v>6</v>
      </c>
      <c r="DD189" t="s">
        <v>6</v>
      </c>
      <c r="DE189" t="s">
        <v>6</v>
      </c>
      <c r="DF189" t="s">
        <v>6</v>
      </c>
      <c r="DG189" t="s">
        <v>6</v>
      </c>
      <c r="DH189" t="s">
        <v>6</v>
      </c>
      <c r="DI189" t="s">
        <v>6</v>
      </c>
      <c r="DJ189" t="s">
        <v>6</v>
      </c>
      <c r="DK189" t="s">
        <v>6</v>
      </c>
      <c r="DL189" t="s">
        <v>6</v>
      </c>
      <c r="DM189" t="s">
        <v>6</v>
      </c>
      <c r="DN189">
        <v>0</v>
      </c>
      <c r="DO189">
        <v>0</v>
      </c>
      <c r="DP189">
        <v>1</v>
      </c>
      <c r="DQ189">
        <v>1</v>
      </c>
      <c r="DU189">
        <v>1009</v>
      </c>
      <c r="DV189" t="s">
        <v>94</v>
      </c>
      <c r="DW189" t="s">
        <v>94</v>
      </c>
      <c r="DX189">
        <v>1000</v>
      </c>
      <c r="DZ189" t="s">
        <v>6</v>
      </c>
      <c r="EA189" t="s">
        <v>6</v>
      </c>
      <c r="EB189" t="s">
        <v>6</v>
      </c>
      <c r="EC189" t="s">
        <v>6</v>
      </c>
      <c r="EE189">
        <v>66696407</v>
      </c>
      <c r="EF189">
        <v>2</v>
      </c>
      <c r="EG189" t="s">
        <v>26</v>
      </c>
      <c r="EH189">
        <v>12</v>
      </c>
      <c r="EI189" t="s">
        <v>45</v>
      </c>
      <c r="EJ189">
        <v>1</v>
      </c>
      <c r="EK189">
        <v>12001</v>
      </c>
      <c r="EL189" t="s">
        <v>45</v>
      </c>
      <c r="EM189" t="s">
        <v>46</v>
      </c>
      <c r="EO189" t="s">
        <v>6</v>
      </c>
      <c r="EQ189">
        <v>0</v>
      </c>
      <c r="ER189">
        <v>11200</v>
      </c>
      <c r="ES189">
        <v>11200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109</v>
      </c>
      <c r="FY189">
        <v>57</v>
      </c>
      <c r="GA189" t="s">
        <v>6</v>
      </c>
      <c r="GD189">
        <v>1</v>
      </c>
      <c r="GF189">
        <v>-509681559</v>
      </c>
      <c r="GG189">
        <v>2</v>
      </c>
      <c r="GH189">
        <v>1</v>
      </c>
      <c r="GI189">
        <v>4</v>
      </c>
      <c r="GJ189">
        <v>0</v>
      </c>
      <c r="GK189">
        <v>0</v>
      </c>
      <c r="GL189">
        <f t="shared" si="266"/>
        <v>0</v>
      </c>
      <c r="GM189">
        <f t="shared" si="267"/>
        <v>-2017</v>
      </c>
      <c r="GN189">
        <f t="shared" si="268"/>
        <v>-2017</v>
      </c>
      <c r="GO189">
        <f t="shared" si="269"/>
        <v>0</v>
      </c>
      <c r="GP189">
        <f t="shared" si="270"/>
        <v>0</v>
      </c>
      <c r="GR189">
        <v>0</v>
      </c>
      <c r="GS189">
        <v>3</v>
      </c>
      <c r="GT189">
        <v>0</v>
      </c>
      <c r="GU189" t="s">
        <v>6</v>
      </c>
      <c r="GV189">
        <f t="shared" si="271"/>
        <v>0</v>
      </c>
      <c r="GW189">
        <v>1</v>
      </c>
      <c r="GX189">
        <f t="shared" si="272"/>
        <v>0</v>
      </c>
      <c r="HA189">
        <v>0</v>
      </c>
      <c r="HB189">
        <v>0</v>
      </c>
      <c r="HC189">
        <f t="shared" si="273"/>
        <v>0</v>
      </c>
      <c r="HE189" t="s">
        <v>6</v>
      </c>
      <c r="HF189" t="s">
        <v>6</v>
      </c>
      <c r="HM189" t="s">
        <v>6</v>
      </c>
      <c r="HN189" t="s">
        <v>47</v>
      </c>
      <c r="HO189" t="s">
        <v>48</v>
      </c>
      <c r="HP189" t="s">
        <v>45</v>
      </c>
      <c r="HQ189" t="s">
        <v>45</v>
      </c>
      <c r="HS189">
        <v>0</v>
      </c>
      <c r="IK189">
        <v>0</v>
      </c>
    </row>
    <row r="190" spans="1:245" x14ac:dyDescent="0.2">
      <c r="A190">
        <v>18</v>
      </c>
      <c r="B190">
        <v>1</v>
      </c>
      <c r="C190">
        <v>348</v>
      </c>
      <c r="E190" t="s">
        <v>373</v>
      </c>
      <c r="F190" t="s">
        <v>374</v>
      </c>
      <c r="G190" t="s">
        <v>375</v>
      </c>
      <c r="H190" t="str">
        <f>'1.Ведомость'!C163</f>
        <v>ШТ</v>
      </c>
      <c r="I190">
        <f>I188*J190</f>
        <v>2</v>
      </c>
      <c r="J190">
        <v>36.363636363636367</v>
      </c>
      <c r="K190">
        <v>36.363636399999997</v>
      </c>
      <c r="O190">
        <f t="shared" si="239"/>
        <v>5378</v>
      </c>
      <c r="P190">
        <f t="shared" si="240"/>
        <v>5378</v>
      </c>
      <c r="Q190">
        <f t="shared" si="241"/>
        <v>0</v>
      </c>
      <c r="R190">
        <f t="shared" si="242"/>
        <v>0</v>
      </c>
      <c r="S190">
        <f t="shared" si="243"/>
        <v>0</v>
      </c>
      <c r="T190">
        <f t="shared" si="244"/>
        <v>0</v>
      </c>
      <c r="U190">
        <f t="shared" si="245"/>
        <v>0</v>
      </c>
      <c r="V190">
        <f t="shared" si="246"/>
        <v>0</v>
      </c>
      <c r="W190">
        <f t="shared" si="247"/>
        <v>0</v>
      </c>
      <c r="X190">
        <f t="shared" si="248"/>
        <v>0</v>
      </c>
      <c r="Y190">
        <f t="shared" si="249"/>
        <v>0</v>
      </c>
      <c r="AA190">
        <v>92818266</v>
      </c>
      <c r="AB190">
        <f t="shared" si="250"/>
        <v>271.07</v>
      </c>
      <c r="AC190">
        <f t="shared" si="251"/>
        <v>271.07</v>
      </c>
      <c r="AD190">
        <f t="shared" si="252"/>
        <v>0</v>
      </c>
      <c r="AE190">
        <f t="shared" si="253"/>
        <v>0</v>
      </c>
      <c r="AF190">
        <f t="shared" si="278"/>
        <v>0</v>
      </c>
      <c r="AG190">
        <f t="shared" si="254"/>
        <v>0</v>
      </c>
      <c r="AH190">
        <f t="shared" si="279"/>
        <v>0</v>
      </c>
      <c r="AI190">
        <f t="shared" si="255"/>
        <v>0</v>
      </c>
      <c r="AJ190">
        <f t="shared" si="256"/>
        <v>0</v>
      </c>
      <c r="AK190">
        <v>271.07</v>
      </c>
      <c r="AL190">
        <v>271.07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109</v>
      </c>
      <c r="AU190">
        <v>57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9.92</v>
      </c>
      <c r="BD190" t="s">
        <v>6</v>
      </c>
      <c r="BE190" t="s">
        <v>6</v>
      </c>
      <c r="BF190" t="s">
        <v>6</v>
      </c>
      <c r="BG190" t="s">
        <v>6</v>
      </c>
      <c r="BH190">
        <v>3</v>
      </c>
      <c r="BI190">
        <v>1</v>
      </c>
      <c r="BJ190" t="s">
        <v>377</v>
      </c>
      <c r="BM190">
        <v>12001</v>
      </c>
      <c r="BN190">
        <v>0</v>
      </c>
      <c r="BO190" t="s">
        <v>6</v>
      </c>
      <c r="BP190">
        <v>0</v>
      </c>
      <c r="BQ190">
        <v>2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6</v>
      </c>
      <c r="BZ190">
        <v>109</v>
      </c>
      <c r="CA190">
        <v>57</v>
      </c>
      <c r="CB190" t="s">
        <v>6</v>
      </c>
      <c r="CE190">
        <v>0</v>
      </c>
      <c r="CF190">
        <v>0</v>
      </c>
      <c r="CG190">
        <v>0</v>
      </c>
      <c r="CM190">
        <v>0</v>
      </c>
      <c r="CN190" t="s">
        <v>6</v>
      </c>
      <c r="CO190">
        <v>0</v>
      </c>
      <c r="CP190">
        <f t="shared" si="257"/>
        <v>5378</v>
      </c>
      <c r="CQ190">
        <f t="shared" si="276"/>
        <v>2689.0144</v>
      </c>
      <c r="CR190">
        <f t="shared" si="277"/>
        <v>0</v>
      </c>
      <c r="CS190">
        <f t="shared" si="258"/>
        <v>0</v>
      </c>
      <c r="CT190">
        <f t="shared" si="259"/>
        <v>0</v>
      </c>
      <c r="CU190">
        <f t="shared" si="260"/>
        <v>0</v>
      </c>
      <c r="CV190">
        <f t="shared" si="261"/>
        <v>0</v>
      </c>
      <c r="CW190">
        <f t="shared" si="262"/>
        <v>0</v>
      </c>
      <c r="CX190">
        <f t="shared" si="263"/>
        <v>0</v>
      </c>
      <c r="CY190">
        <f t="shared" si="264"/>
        <v>0</v>
      </c>
      <c r="CZ190">
        <f t="shared" si="265"/>
        <v>0</v>
      </c>
      <c r="DC190" t="s">
        <v>6</v>
      </c>
      <c r="DD190" t="s">
        <v>6</v>
      </c>
      <c r="DE190" t="s">
        <v>6</v>
      </c>
      <c r="DF190" t="s">
        <v>6</v>
      </c>
      <c r="DG190" t="s">
        <v>6</v>
      </c>
      <c r="DH190" t="s">
        <v>6</v>
      </c>
      <c r="DI190" t="s">
        <v>6</v>
      </c>
      <c r="DJ190" t="s">
        <v>6</v>
      </c>
      <c r="DK190" t="s">
        <v>6</v>
      </c>
      <c r="DL190" t="s">
        <v>6</v>
      </c>
      <c r="DM190" t="s">
        <v>6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376</v>
      </c>
      <c r="DW190" t="s">
        <v>376</v>
      </c>
      <c r="DX190">
        <v>1</v>
      </c>
      <c r="DZ190" t="s">
        <v>6</v>
      </c>
      <c r="EA190" t="s">
        <v>6</v>
      </c>
      <c r="EB190" t="s">
        <v>6</v>
      </c>
      <c r="EC190" t="s">
        <v>6</v>
      </c>
      <c r="EE190">
        <v>66696407</v>
      </c>
      <c r="EF190">
        <v>2</v>
      </c>
      <c r="EG190" t="s">
        <v>26</v>
      </c>
      <c r="EH190">
        <v>12</v>
      </c>
      <c r="EI190" t="s">
        <v>45</v>
      </c>
      <c r="EJ190">
        <v>1</v>
      </c>
      <c r="EK190">
        <v>12001</v>
      </c>
      <c r="EL190" t="s">
        <v>45</v>
      </c>
      <c r="EM190" t="s">
        <v>46</v>
      </c>
      <c r="EO190" t="s">
        <v>6</v>
      </c>
      <c r="EQ190">
        <v>0</v>
      </c>
      <c r="ER190">
        <v>271.07</v>
      </c>
      <c r="ES190">
        <v>271.07</v>
      </c>
      <c r="ET190">
        <v>0</v>
      </c>
      <c r="EU190">
        <v>0</v>
      </c>
      <c r="EV190">
        <v>0</v>
      </c>
      <c r="EW190">
        <v>0</v>
      </c>
      <c r="EX190">
        <v>0</v>
      </c>
      <c r="FQ190">
        <v>0</v>
      </c>
      <c r="FR190">
        <v>0</v>
      </c>
      <c r="FS190">
        <v>0</v>
      </c>
      <c r="FX190">
        <v>109</v>
      </c>
      <c r="FY190">
        <v>57</v>
      </c>
      <c r="GA190" t="s">
        <v>6</v>
      </c>
      <c r="GD190">
        <v>1</v>
      </c>
      <c r="GF190">
        <v>788194549</v>
      </c>
      <c r="GG190">
        <v>2</v>
      </c>
      <c r="GH190">
        <v>1</v>
      </c>
      <c r="GI190">
        <v>4</v>
      </c>
      <c r="GJ190">
        <v>0</v>
      </c>
      <c r="GK190">
        <v>0</v>
      </c>
      <c r="GL190">
        <f t="shared" si="266"/>
        <v>0</v>
      </c>
      <c r="GM190">
        <f t="shared" si="267"/>
        <v>5378</v>
      </c>
      <c r="GN190">
        <f t="shared" si="268"/>
        <v>5378</v>
      </c>
      <c r="GO190">
        <f t="shared" si="269"/>
        <v>0</v>
      </c>
      <c r="GP190">
        <f t="shared" si="270"/>
        <v>0</v>
      </c>
      <c r="GR190">
        <v>0</v>
      </c>
      <c r="GS190">
        <v>3</v>
      </c>
      <c r="GT190">
        <v>0</v>
      </c>
      <c r="GU190" t="s">
        <v>6</v>
      </c>
      <c r="GV190">
        <f t="shared" si="271"/>
        <v>0</v>
      </c>
      <c r="GW190">
        <v>1</v>
      </c>
      <c r="GX190">
        <f t="shared" si="272"/>
        <v>0</v>
      </c>
      <c r="HA190">
        <v>0</v>
      </c>
      <c r="HB190">
        <v>0</v>
      </c>
      <c r="HC190">
        <f t="shared" si="273"/>
        <v>0</v>
      </c>
      <c r="HE190" t="s">
        <v>6</v>
      </c>
      <c r="HF190" t="s">
        <v>6</v>
      </c>
      <c r="HM190" t="s">
        <v>6</v>
      </c>
      <c r="HN190" t="s">
        <v>47</v>
      </c>
      <c r="HO190" t="s">
        <v>48</v>
      </c>
      <c r="HP190" t="s">
        <v>45</v>
      </c>
      <c r="HQ190" t="s">
        <v>45</v>
      </c>
      <c r="HS190">
        <v>0</v>
      </c>
      <c r="IK190">
        <v>0</v>
      </c>
    </row>
    <row r="191" spans="1:245" x14ac:dyDescent="0.2">
      <c r="A191">
        <v>18</v>
      </c>
      <c r="B191">
        <v>1</v>
      </c>
      <c r="C191">
        <v>347</v>
      </c>
      <c r="E191" t="s">
        <v>378</v>
      </c>
      <c r="F191" t="s">
        <v>379</v>
      </c>
      <c r="G191" t="s">
        <v>380</v>
      </c>
      <c r="H191" t="str">
        <f>'1.Ведомость'!C164</f>
        <v>ШТ</v>
      </c>
      <c r="I191">
        <f>I188*J191</f>
        <v>12</v>
      </c>
      <c r="J191">
        <v>218.18181818181819</v>
      </c>
      <c r="K191">
        <v>218.18181820000001</v>
      </c>
      <c r="O191">
        <f t="shared" si="239"/>
        <v>4516</v>
      </c>
      <c r="P191">
        <f t="shared" si="240"/>
        <v>4516</v>
      </c>
      <c r="Q191">
        <f t="shared" si="241"/>
        <v>0</v>
      </c>
      <c r="R191">
        <f t="shared" si="242"/>
        <v>0</v>
      </c>
      <c r="S191">
        <f t="shared" si="243"/>
        <v>0</v>
      </c>
      <c r="T191">
        <f t="shared" si="244"/>
        <v>0</v>
      </c>
      <c r="U191">
        <f t="shared" si="245"/>
        <v>0</v>
      </c>
      <c r="V191">
        <f t="shared" si="246"/>
        <v>0</v>
      </c>
      <c r="W191">
        <f t="shared" si="247"/>
        <v>0</v>
      </c>
      <c r="X191">
        <f t="shared" si="248"/>
        <v>0</v>
      </c>
      <c r="Y191">
        <f t="shared" si="249"/>
        <v>0</v>
      </c>
      <c r="AA191">
        <v>92818266</v>
      </c>
      <c r="AB191">
        <f t="shared" si="250"/>
        <v>37.94</v>
      </c>
      <c r="AC191">
        <f t="shared" si="251"/>
        <v>37.94</v>
      </c>
      <c r="AD191">
        <f t="shared" si="252"/>
        <v>0</v>
      </c>
      <c r="AE191">
        <f t="shared" si="253"/>
        <v>0</v>
      </c>
      <c r="AF191">
        <f t="shared" si="278"/>
        <v>0</v>
      </c>
      <c r="AG191">
        <f t="shared" si="254"/>
        <v>0</v>
      </c>
      <c r="AH191">
        <f t="shared" si="279"/>
        <v>0</v>
      </c>
      <c r="AI191">
        <f t="shared" si="255"/>
        <v>0</v>
      </c>
      <c r="AJ191">
        <f t="shared" si="256"/>
        <v>0</v>
      </c>
      <c r="AK191">
        <v>37.94</v>
      </c>
      <c r="AL191">
        <v>37.94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109</v>
      </c>
      <c r="AU191">
        <v>57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9.92</v>
      </c>
      <c r="BD191" t="s">
        <v>6</v>
      </c>
      <c r="BE191" t="s">
        <v>6</v>
      </c>
      <c r="BF191" t="s">
        <v>6</v>
      </c>
      <c r="BG191" t="s">
        <v>6</v>
      </c>
      <c r="BH191">
        <v>3</v>
      </c>
      <c r="BI191">
        <v>1</v>
      </c>
      <c r="BJ191" t="s">
        <v>381</v>
      </c>
      <c r="BM191">
        <v>12001</v>
      </c>
      <c r="BN191">
        <v>0</v>
      </c>
      <c r="BO191" t="s">
        <v>6</v>
      </c>
      <c r="BP191">
        <v>0</v>
      </c>
      <c r="BQ191">
        <v>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6</v>
      </c>
      <c r="BZ191">
        <v>109</v>
      </c>
      <c r="CA191">
        <v>57</v>
      </c>
      <c r="CB191" t="s">
        <v>6</v>
      </c>
      <c r="CE191">
        <v>0</v>
      </c>
      <c r="CF191">
        <v>0</v>
      </c>
      <c r="CG191">
        <v>0</v>
      </c>
      <c r="CM191">
        <v>0</v>
      </c>
      <c r="CN191" t="s">
        <v>6</v>
      </c>
      <c r="CO191">
        <v>0</v>
      </c>
      <c r="CP191">
        <f t="shared" si="257"/>
        <v>4516</v>
      </c>
      <c r="CQ191">
        <f t="shared" si="276"/>
        <v>376.3648</v>
      </c>
      <c r="CR191">
        <f t="shared" si="277"/>
        <v>0</v>
      </c>
      <c r="CS191">
        <f t="shared" si="258"/>
        <v>0</v>
      </c>
      <c r="CT191">
        <f t="shared" si="259"/>
        <v>0</v>
      </c>
      <c r="CU191">
        <f t="shared" si="260"/>
        <v>0</v>
      </c>
      <c r="CV191">
        <f t="shared" si="261"/>
        <v>0</v>
      </c>
      <c r="CW191">
        <f t="shared" si="262"/>
        <v>0</v>
      </c>
      <c r="CX191">
        <f t="shared" si="263"/>
        <v>0</v>
      </c>
      <c r="CY191">
        <f t="shared" si="264"/>
        <v>0</v>
      </c>
      <c r="CZ191">
        <f t="shared" si="265"/>
        <v>0</v>
      </c>
      <c r="DC191" t="s">
        <v>6</v>
      </c>
      <c r="DD191" t="s">
        <v>6</v>
      </c>
      <c r="DE191" t="s">
        <v>6</v>
      </c>
      <c r="DF191" t="s">
        <v>6</v>
      </c>
      <c r="DG191" t="s">
        <v>6</v>
      </c>
      <c r="DH191" t="s">
        <v>6</v>
      </c>
      <c r="DI191" t="s">
        <v>6</v>
      </c>
      <c r="DJ191" t="s">
        <v>6</v>
      </c>
      <c r="DK191" t="s">
        <v>6</v>
      </c>
      <c r="DL191" t="s">
        <v>6</v>
      </c>
      <c r="DM191" t="s">
        <v>6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376</v>
      </c>
      <c r="DW191" t="s">
        <v>376</v>
      </c>
      <c r="DX191">
        <v>1</v>
      </c>
      <c r="DZ191" t="s">
        <v>6</v>
      </c>
      <c r="EA191" t="s">
        <v>6</v>
      </c>
      <c r="EB191" t="s">
        <v>6</v>
      </c>
      <c r="EC191" t="s">
        <v>6</v>
      </c>
      <c r="EE191">
        <v>66696407</v>
      </c>
      <c r="EF191">
        <v>2</v>
      </c>
      <c r="EG191" t="s">
        <v>26</v>
      </c>
      <c r="EH191">
        <v>12</v>
      </c>
      <c r="EI191" t="s">
        <v>45</v>
      </c>
      <c r="EJ191">
        <v>1</v>
      </c>
      <c r="EK191">
        <v>12001</v>
      </c>
      <c r="EL191" t="s">
        <v>45</v>
      </c>
      <c r="EM191" t="s">
        <v>46</v>
      </c>
      <c r="EO191" t="s">
        <v>6</v>
      </c>
      <c r="EQ191">
        <v>0</v>
      </c>
      <c r="ER191">
        <v>37.94</v>
      </c>
      <c r="ES191">
        <v>37.94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v>0</v>
      </c>
      <c r="FS191">
        <v>0</v>
      </c>
      <c r="FX191">
        <v>109</v>
      </c>
      <c r="FY191">
        <v>57</v>
      </c>
      <c r="GA191" t="s">
        <v>6</v>
      </c>
      <c r="GD191">
        <v>1</v>
      </c>
      <c r="GF191">
        <v>633582015</v>
      </c>
      <c r="GG191">
        <v>2</v>
      </c>
      <c r="GH191">
        <v>1</v>
      </c>
      <c r="GI191">
        <v>4</v>
      </c>
      <c r="GJ191">
        <v>0</v>
      </c>
      <c r="GK191">
        <v>0</v>
      </c>
      <c r="GL191">
        <f t="shared" si="266"/>
        <v>0</v>
      </c>
      <c r="GM191">
        <f t="shared" si="267"/>
        <v>4516</v>
      </c>
      <c r="GN191">
        <f t="shared" si="268"/>
        <v>4516</v>
      </c>
      <c r="GO191">
        <f t="shared" si="269"/>
        <v>0</v>
      </c>
      <c r="GP191">
        <f t="shared" si="270"/>
        <v>0</v>
      </c>
      <c r="GR191">
        <v>0</v>
      </c>
      <c r="GS191">
        <v>3</v>
      </c>
      <c r="GT191">
        <v>0</v>
      </c>
      <c r="GU191" t="s">
        <v>6</v>
      </c>
      <c r="GV191">
        <f t="shared" si="271"/>
        <v>0</v>
      </c>
      <c r="GW191">
        <v>1</v>
      </c>
      <c r="GX191">
        <f t="shared" si="272"/>
        <v>0</v>
      </c>
      <c r="HA191">
        <v>0</v>
      </c>
      <c r="HB191">
        <v>0</v>
      </c>
      <c r="HC191">
        <f t="shared" si="273"/>
        <v>0</v>
      </c>
      <c r="HE191" t="s">
        <v>6</v>
      </c>
      <c r="HF191" t="s">
        <v>6</v>
      </c>
      <c r="HM191" t="s">
        <v>6</v>
      </c>
      <c r="HN191" t="s">
        <v>47</v>
      </c>
      <c r="HO191" t="s">
        <v>48</v>
      </c>
      <c r="HP191" t="s">
        <v>45</v>
      </c>
      <c r="HQ191" t="s">
        <v>45</v>
      </c>
      <c r="HS191">
        <v>0</v>
      </c>
      <c r="IK191">
        <v>0</v>
      </c>
    </row>
    <row r="192" spans="1:245" x14ac:dyDescent="0.2">
      <c r="A192">
        <v>18</v>
      </c>
      <c r="B192">
        <v>1</v>
      </c>
      <c r="C192">
        <v>349</v>
      </c>
      <c r="E192" t="s">
        <v>382</v>
      </c>
      <c r="F192" t="s">
        <v>383</v>
      </c>
      <c r="G192" t="s">
        <v>384</v>
      </c>
      <c r="H192" t="str">
        <f>'1.Ведомость'!C165</f>
        <v>ШТ</v>
      </c>
      <c r="I192">
        <f>I188*J192</f>
        <v>2</v>
      </c>
      <c r="J192">
        <v>36.363636363636367</v>
      </c>
      <c r="K192">
        <v>36.363636399999997</v>
      </c>
      <c r="O192">
        <f t="shared" si="239"/>
        <v>251</v>
      </c>
      <c r="P192">
        <f t="shared" si="240"/>
        <v>251</v>
      </c>
      <c r="Q192">
        <f t="shared" si="241"/>
        <v>0</v>
      </c>
      <c r="R192">
        <f t="shared" si="242"/>
        <v>0</v>
      </c>
      <c r="S192">
        <f t="shared" si="243"/>
        <v>0</v>
      </c>
      <c r="T192">
        <f t="shared" si="244"/>
        <v>0</v>
      </c>
      <c r="U192">
        <f t="shared" si="245"/>
        <v>0</v>
      </c>
      <c r="V192">
        <f t="shared" si="246"/>
        <v>0</v>
      </c>
      <c r="W192">
        <f t="shared" si="247"/>
        <v>0</v>
      </c>
      <c r="X192">
        <f t="shared" si="248"/>
        <v>0</v>
      </c>
      <c r="Y192">
        <f t="shared" si="249"/>
        <v>0</v>
      </c>
      <c r="AA192">
        <v>92818266</v>
      </c>
      <c r="AB192">
        <f t="shared" si="250"/>
        <v>12.65</v>
      </c>
      <c r="AC192">
        <f t="shared" si="251"/>
        <v>12.65</v>
      </c>
      <c r="AD192">
        <f t="shared" si="252"/>
        <v>0</v>
      </c>
      <c r="AE192">
        <f t="shared" si="253"/>
        <v>0</v>
      </c>
      <c r="AF192">
        <f t="shared" si="278"/>
        <v>0</v>
      </c>
      <c r="AG192">
        <f t="shared" si="254"/>
        <v>0</v>
      </c>
      <c r="AH192">
        <f t="shared" si="279"/>
        <v>0</v>
      </c>
      <c r="AI192">
        <f t="shared" si="255"/>
        <v>0</v>
      </c>
      <c r="AJ192">
        <f t="shared" si="256"/>
        <v>0</v>
      </c>
      <c r="AK192">
        <v>12.65</v>
      </c>
      <c r="AL192">
        <v>12.65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109</v>
      </c>
      <c r="AU192">
        <v>57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9.92</v>
      </c>
      <c r="BD192" t="s">
        <v>6</v>
      </c>
      <c r="BE192" t="s">
        <v>6</v>
      </c>
      <c r="BF192" t="s">
        <v>6</v>
      </c>
      <c r="BG192" t="s">
        <v>6</v>
      </c>
      <c r="BH192">
        <v>3</v>
      </c>
      <c r="BI192">
        <v>1</v>
      </c>
      <c r="BJ192" t="s">
        <v>385</v>
      </c>
      <c r="BM192">
        <v>12001</v>
      </c>
      <c r="BN192">
        <v>0</v>
      </c>
      <c r="BO192" t="s">
        <v>6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6</v>
      </c>
      <c r="BZ192">
        <v>109</v>
      </c>
      <c r="CA192">
        <v>57</v>
      </c>
      <c r="CB192" t="s">
        <v>6</v>
      </c>
      <c r="CE192">
        <v>0</v>
      </c>
      <c r="CF192">
        <v>0</v>
      </c>
      <c r="CG192">
        <v>0</v>
      </c>
      <c r="CM192">
        <v>0</v>
      </c>
      <c r="CN192" t="s">
        <v>6</v>
      </c>
      <c r="CO192">
        <v>0</v>
      </c>
      <c r="CP192">
        <f t="shared" si="257"/>
        <v>251</v>
      </c>
      <c r="CQ192">
        <f t="shared" si="276"/>
        <v>125.488</v>
      </c>
      <c r="CR192">
        <f t="shared" si="277"/>
        <v>0</v>
      </c>
      <c r="CS192">
        <f t="shared" si="258"/>
        <v>0</v>
      </c>
      <c r="CT192">
        <f t="shared" si="259"/>
        <v>0</v>
      </c>
      <c r="CU192">
        <f t="shared" si="260"/>
        <v>0</v>
      </c>
      <c r="CV192">
        <f t="shared" si="261"/>
        <v>0</v>
      </c>
      <c r="CW192">
        <f t="shared" si="262"/>
        <v>0</v>
      </c>
      <c r="CX192">
        <f t="shared" si="263"/>
        <v>0</v>
      </c>
      <c r="CY192">
        <f t="shared" si="264"/>
        <v>0</v>
      </c>
      <c r="CZ192">
        <f t="shared" si="265"/>
        <v>0</v>
      </c>
      <c r="DC192" t="s">
        <v>6</v>
      </c>
      <c r="DD192" t="s">
        <v>6</v>
      </c>
      <c r="DE192" t="s">
        <v>6</v>
      </c>
      <c r="DF192" t="s">
        <v>6</v>
      </c>
      <c r="DG192" t="s">
        <v>6</v>
      </c>
      <c r="DH192" t="s">
        <v>6</v>
      </c>
      <c r="DI192" t="s">
        <v>6</v>
      </c>
      <c r="DJ192" t="s">
        <v>6</v>
      </c>
      <c r="DK192" t="s">
        <v>6</v>
      </c>
      <c r="DL192" t="s">
        <v>6</v>
      </c>
      <c r="DM192" t="s">
        <v>6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376</v>
      </c>
      <c r="DW192" t="s">
        <v>376</v>
      </c>
      <c r="DX192">
        <v>1</v>
      </c>
      <c r="DZ192" t="s">
        <v>6</v>
      </c>
      <c r="EA192" t="s">
        <v>6</v>
      </c>
      <c r="EB192" t="s">
        <v>6</v>
      </c>
      <c r="EC192" t="s">
        <v>6</v>
      </c>
      <c r="EE192">
        <v>66696407</v>
      </c>
      <c r="EF192">
        <v>2</v>
      </c>
      <c r="EG192" t="s">
        <v>26</v>
      </c>
      <c r="EH192">
        <v>12</v>
      </c>
      <c r="EI192" t="s">
        <v>45</v>
      </c>
      <c r="EJ192">
        <v>1</v>
      </c>
      <c r="EK192">
        <v>12001</v>
      </c>
      <c r="EL192" t="s">
        <v>45</v>
      </c>
      <c r="EM192" t="s">
        <v>46</v>
      </c>
      <c r="EO192" t="s">
        <v>6</v>
      </c>
      <c r="EQ192">
        <v>0</v>
      </c>
      <c r="ER192">
        <v>12.65</v>
      </c>
      <c r="ES192">
        <v>12.65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v>0</v>
      </c>
      <c r="FS192">
        <v>0</v>
      </c>
      <c r="FX192">
        <v>109</v>
      </c>
      <c r="FY192">
        <v>57</v>
      </c>
      <c r="GA192" t="s">
        <v>6</v>
      </c>
      <c r="GD192">
        <v>1</v>
      </c>
      <c r="GF192">
        <v>-1478329037</v>
      </c>
      <c r="GG192">
        <v>2</v>
      </c>
      <c r="GH192">
        <v>1</v>
      </c>
      <c r="GI192">
        <v>4</v>
      </c>
      <c r="GJ192">
        <v>0</v>
      </c>
      <c r="GK192">
        <v>0</v>
      </c>
      <c r="GL192">
        <f t="shared" si="266"/>
        <v>0</v>
      </c>
      <c r="GM192">
        <f t="shared" si="267"/>
        <v>251</v>
      </c>
      <c r="GN192">
        <f t="shared" si="268"/>
        <v>251</v>
      </c>
      <c r="GO192">
        <f t="shared" si="269"/>
        <v>0</v>
      </c>
      <c r="GP192">
        <f t="shared" si="270"/>
        <v>0</v>
      </c>
      <c r="GR192">
        <v>0</v>
      </c>
      <c r="GS192">
        <v>3</v>
      </c>
      <c r="GT192">
        <v>0</v>
      </c>
      <c r="GU192" t="s">
        <v>6</v>
      </c>
      <c r="GV192">
        <f t="shared" si="271"/>
        <v>0</v>
      </c>
      <c r="GW192">
        <v>1</v>
      </c>
      <c r="GX192">
        <f t="shared" si="272"/>
        <v>0</v>
      </c>
      <c r="HA192">
        <v>0</v>
      </c>
      <c r="HB192">
        <v>0</v>
      </c>
      <c r="HC192">
        <f t="shared" si="273"/>
        <v>0</v>
      </c>
      <c r="HE192" t="s">
        <v>6</v>
      </c>
      <c r="HF192" t="s">
        <v>6</v>
      </c>
      <c r="HM192" t="s">
        <v>6</v>
      </c>
      <c r="HN192" t="s">
        <v>47</v>
      </c>
      <c r="HO192" t="s">
        <v>48</v>
      </c>
      <c r="HP192" t="s">
        <v>45</v>
      </c>
      <c r="HQ192" t="s">
        <v>45</v>
      </c>
      <c r="HS192">
        <v>0</v>
      </c>
      <c r="IK192">
        <v>0</v>
      </c>
    </row>
    <row r="193" spans="1:245" x14ac:dyDescent="0.2">
      <c r="A193">
        <v>17</v>
      </c>
      <c r="B193">
        <v>1</v>
      </c>
      <c r="C193">
        <f>ROW(SmtRes!A355)</f>
        <v>355</v>
      </c>
      <c r="D193">
        <f>ROW(EtalonRes!A339)</f>
        <v>339</v>
      </c>
      <c r="E193" t="s">
        <v>386</v>
      </c>
      <c r="F193" t="s">
        <v>387</v>
      </c>
      <c r="G193" t="s">
        <v>388</v>
      </c>
      <c r="H193" t="s">
        <v>376</v>
      </c>
      <c r="I193">
        <v>2</v>
      </c>
      <c r="J193">
        <v>0</v>
      </c>
      <c r="K193">
        <v>2</v>
      </c>
      <c r="O193">
        <f t="shared" si="239"/>
        <v>1212</v>
      </c>
      <c r="P193">
        <f t="shared" si="240"/>
        <v>110</v>
      </c>
      <c r="Q193">
        <f t="shared" si="241"/>
        <v>21</v>
      </c>
      <c r="R193">
        <f t="shared" si="242"/>
        <v>11</v>
      </c>
      <c r="S193">
        <f t="shared" si="243"/>
        <v>1081</v>
      </c>
      <c r="T193">
        <f t="shared" si="244"/>
        <v>0</v>
      </c>
      <c r="U193">
        <f t="shared" si="245"/>
        <v>2.72</v>
      </c>
      <c r="V193">
        <f t="shared" si="246"/>
        <v>0.02</v>
      </c>
      <c r="W193">
        <f t="shared" si="247"/>
        <v>0</v>
      </c>
      <c r="X193">
        <f t="shared" si="248"/>
        <v>1321</v>
      </c>
      <c r="Y193">
        <f t="shared" si="249"/>
        <v>786</v>
      </c>
      <c r="AA193">
        <v>92818266</v>
      </c>
      <c r="AB193">
        <f t="shared" si="250"/>
        <v>18.23</v>
      </c>
      <c r="AC193">
        <f t="shared" si="251"/>
        <v>5.52</v>
      </c>
      <c r="AD193">
        <f t="shared" si="252"/>
        <v>0.66</v>
      </c>
      <c r="AE193">
        <f t="shared" si="253"/>
        <v>0.12</v>
      </c>
      <c r="AF193">
        <f t="shared" si="278"/>
        <v>12.05</v>
      </c>
      <c r="AG193">
        <f t="shared" si="254"/>
        <v>0</v>
      </c>
      <c r="AH193">
        <f t="shared" si="279"/>
        <v>1.36</v>
      </c>
      <c r="AI193">
        <f t="shared" si="255"/>
        <v>0.01</v>
      </c>
      <c r="AJ193">
        <f t="shared" si="256"/>
        <v>0</v>
      </c>
      <c r="AK193">
        <v>18.23</v>
      </c>
      <c r="AL193">
        <v>5.52</v>
      </c>
      <c r="AM193">
        <v>0.66</v>
      </c>
      <c r="AN193">
        <v>0.12</v>
      </c>
      <c r="AO193">
        <v>12.05</v>
      </c>
      <c r="AP193">
        <v>0</v>
      </c>
      <c r="AQ193">
        <v>1.36</v>
      </c>
      <c r="AR193">
        <v>0.01</v>
      </c>
      <c r="AS193">
        <v>0</v>
      </c>
      <c r="AT193">
        <v>121</v>
      </c>
      <c r="AU193">
        <v>72</v>
      </c>
      <c r="AV193">
        <v>1</v>
      </c>
      <c r="AW193">
        <v>1</v>
      </c>
      <c r="AZ193">
        <v>1</v>
      </c>
      <c r="BA193">
        <v>44.85</v>
      </c>
      <c r="BB193">
        <v>15.72</v>
      </c>
      <c r="BC193">
        <v>9.92</v>
      </c>
      <c r="BD193" t="s">
        <v>6</v>
      </c>
      <c r="BE193" t="s">
        <v>6</v>
      </c>
      <c r="BF193" t="s">
        <v>6</v>
      </c>
      <c r="BG193" t="s">
        <v>6</v>
      </c>
      <c r="BH193">
        <v>0</v>
      </c>
      <c r="BI193">
        <v>1</v>
      </c>
      <c r="BJ193" t="s">
        <v>389</v>
      </c>
      <c r="BM193">
        <v>16001</v>
      </c>
      <c r="BN193">
        <v>0</v>
      </c>
      <c r="BO193" t="s">
        <v>6</v>
      </c>
      <c r="BP193">
        <v>0</v>
      </c>
      <c r="BQ193">
        <v>22</v>
      </c>
      <c r="BR193">
        <v>0</v>
      </c>
      <c r="BS193">
        <v>44.85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6</v>
      </c>
      <c r="BZ193">
        <v>121</v>
      </c>
      <c r="CA193">
        <v>72</v>
      </c>
      <c r="CB193" t="s">
        <v>6</v>
      </c>
      <c r="CE193">
        <v>0</v>
      </c>
      <c r="CF193">
        <v>0</v>
      </c>
      <c r="CG193">
        <v>0</v>
      </c>
      <c r="CM193">
        <v>0</v>
      </c>
      <c r="CN193" t="s">
        <v>6</v>
      </c>
      <c r="CO193">
        <v>0</v>
      </c>
      <c r="CP193">
        <f t="shared" si="257"/>
        <v>1212</v>
      </c>
      <c r="CQ193">
        <f t="shared" si="276"/>
        <v>54.758399999999995</v>
      </c>
      <c r="CR193">
        <f t="shared" si="277"/>
        <v>10.375200000000001</v>
      </c>
      <c r="CS193">
        <f t="shared" si="258"/>
        <v>5.3819999999999997</v>
      </c>
      <c r="CT193">
        <f t="shared" si="259"/>
        <v>540.4425</v>
      </c>
      <c r="CU193">
        <f t="shared" si="260"/>
        <v>0</v>
      </c>
      <c r="CV193">
        <f t="shared" si="261"/>
        <v>1.36</v>
      </c>
      <c r="CW193">
        <f t="shared" si="262"/>
        <v>0.01</v>
      </c>
      <c r="CX193">
        <f t="shared" si="263"/>
        <v>0</v>
      </c>
      <c r="CY193">
        <f t="shared" si="264"/>
        <v>1321.32</v>
      </c>
      <c r="CZ193">
        <f t="shared" si="265"/>
        <v>786.24</v>
      </c>
      <c r="DC193" t="s">
        <v>6</v>
      </c>
      <c r="DD193" t="s">
        <v>6</v>
      </c>
      <c r="DE193" t="s">
        <v>6</v>
      </c>
      <c r="DF193" t="s">
        <v>6</v>
      </c>
      <c r="DG193" t="s">
        <v>6</v>
      </c>
      <c r="DH193" t="s">
        <v>6</v>
      </c>
      <c r="DI193" t="s">
        <v>6</v>
      </c>
      <c r="DJ193" t="s">
        <v>6</v>
      </c>
      <c r="DK193" t="s">
        <v>6</v>
      </c>
      <c r="DL193" t="s">
        <v>6</v>
      </c>
      <c r="DM193" t="s">
        <v>6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376</v>
      </c>
      <c r="DW193" t="s">
        <v>376</v>
      </c>
      <c r="DX193">
        <v>1</v>
      </c>
      <c r="DZ193" t="s">
        <v>6</v>
      </c>
      <c r="EA193" t="s">
        <v>6</v>
      </c>
      <c r="EB193" t="s">
        <v>6</v>
      </c>
      <c r="EC193" t="s">
        <v>6</v>
      </c>
      <c r="EE193">
        <v>66696433</v>
      </c>
      <c r="EF193">
        <v>22</v>
      </c>
      <c r="EG193" t="s">
        <v>390</v>
      </c>
      <c r="EH193">
        <v>16</v>
      </c>
      <c r="EI193" t="s">
        <v>391</v>
      </c>
      <c r="EJ193">
        <v>1</v>
      </c>
      <c r="EK193">
        <v>16001</v>
      </c>
      <c r="EL193" t="s">
        <v>392</v>
      </c>
      <c r="EM193" t="s">
        <v>393</v>
      </c>
      <c r="EO193" t="s">
        <v>6</v>
      </c>
      <c r="EQ193">
        <v>0</v>
      </c>
      <c r="ER193">
        <v>18.23</v>
      </c>
      <c r="ES193">
        <v>5.52</v>
      </c>
      <c r="ET193">
        <v>0.66</v>
      </c>
      <c r="EU193">
        <v>0.12</v>
      </c>
      <c r="EV193">
        <v>12.05</v>
      </c>
      <c r="EW193">
        <v>1.36</v>
      </c>
      <c r="EX193">
        <v>0.01</v>
      </c>
      <c r="EY193">
        <v>0</v>
      </c>
      <c r="FQ193">
        <v>0</v>
      </c>
      <c r="FR193">
        <v>0</v>
      </c>
      <c r="FS193">
        <v>0</v>
      </c>
      <c r="FX193">
        <v>121</v>
      </c>
      <c r="FY193">
        <v>72</v>
      </c>
      <c r="GA193" t="s">
        <v>6</v>
      </c>
      <c r="GD193">
        <v>1</v>
      </c>
      <c r="GF193">
        <v>-1603737061</v>
      </c>
      <c r="GG193">
        <v>2</v>
      </c>
      <c r="GH193">
        <v>1</v>
      </c>
      <c r="GI193">
        <v>4</v>
      </c>
      <c r="GJ193">
        <v>0</v>
      </c>
      <c r="GK193">
        <v>0</v>
      </c>
      <c r="GL193">
        <f t="shared" si="266"/>
        <v>0</v>
      </c>
      <c r="GM193">
        <f t="shared" si="267"/>
        <v>3319</v>
      </c>
      <c r="GN193">
        <f t="shared" si="268"/>
        <v>3319</v>
      </c>
      <c r="GO193">
        <f t="shared" si="269"/>
        <v>0</v>
      </c>
      <c r="GP193">
        <f t="shared" si="270"/>
        <v>0</v>
      </c>
      <c r="GR193">
        <v>0</v>
      </c>
      <c r="GS193">
        <v>3</v>
      </c>
      <c r="GT193">
        <v>0</v>
      </c>
      <c r="GU193" t="s">
        <v>6</v>
      </c>
      <c r="GV193">
        <f t="shared" si="271"/>
        <v>0</v>
      </c>
      <c r="GW193">
        <v>1</v>
      </c>
      <c r="GX193">
        <f t="shared" si="272"/>
        <v>0</v>
      </c>
      <c r="HA193">
        <v>0</v>
      </c>
      <c r="HB193">
        <v>0</v>
      </c>
      <c r="HC193">
        <f t="shared" si="273"/>
        <v>0</v>
      </c>
      <c r="HE193" t="s">
        <v>6</v>
      </c>
      <c r="HF193" t="s">
        <v>6</v>
      </c>
      <c r="HM193" t="s">
        <v>6</v>
      </c>
      <c r="HN193" t="s">
        <v>394</v>
      </c>
      <c r="HO193" t="s">
        <v>395</v>
      </c>
      <c r="HP193" t="s">
        <v>391</v>
      </c>
      <c r="HQ193" t="s">
        <v>391</v>
      </c>
      <c r="HS193">
        <v>0</v>
      </c>
      <c r="IK193">
        <v>0</v>
      </c>
    </row>
    <row r="194" spans="1:245" x14ac:dyDescent="0.2">
      <c r="A194">
        <v>18</v>
      </c>
      <c r="B194">
        <v>1</v>
      </c>
      <c r="C194">
        <v>355</v>
      </c>
      <c r="E194" t="s">
        <v>396</v>
      </c>
      <c r="F194" t="s">
        <v>397</v>
      </c>
      <c r="G194" t="s">
        <v>398</v>
      </c>
      <c r="H194" t="str">
        <f>'1.Ведомость'!C167</f>
        <v>ШТ</v>
      </c>
      <c r="I194">
        <f>I193*J194</f>
        <v>2</v>
      </c>
      <c r="J194">
        <v>1</v>
      </c>
      <c r="K194">
        <v>1</v>
      </c>
      <c r="O194">
        <f t="shared" si="239"/>
        <v>1516</v>
      </c>
      <c r="P194">
        <f t="shared" si="240"/>
        <v>1516</v>
      </c>
      <c r="Q194">
        <f t="shared" si="241"/>
        <v>0</v>
      </c>
      <c r="R194">
        <f t="shared" si="242"/>
        <v>0</v>
      </c>
      <c r="S194">
        <f t="shared" si="243"/>
        <v>0</v>
      </c>
      <c r="T194">
        <f t="shared" si="244"/>
        <v>0</v>
      </c>
      <c r="U194">
        <f t="shared" si="245"/>
        <v>0</v>
      </c>
      <c r="V194">
        <f t="shared" si="246"/>
        <v>0</v>
      </c>
      <c r="W194">
        <f t="shared" si="247"/>
        <v>0</v>
      </c>
      <c r="X194">
        <f t="shared" si="248"/>
        <v>0</v>
      </c>
      <c r="Y194">
        <f t="shared" si="249"/>
        <v>0</v>
      </c>
      <c r="AA194">
        <v>92818266</v>
      </c>
      <c r="AB194">
        <f t="shared" si="250"/>
        <v>76.400000000000006</v>
      </c>
      <c r="AC194">
        <f t="shared" si="251"/>
        <v>76.400000000000006</v>
      </c>
      <c r="AD194">
        <f t="shared" si="252"/>
        <v>0</v>
      </c>
      <c r="AE194">
        <f t="shared" si="253"/>
        <v>0</v>
      </c>
      <c r="AF194">
        <f t="shared" si="278"/>
        <v>0</v>
      </c>
      <c r="AG194">
        <f t="shared" si="254"/>
        <v>0</v>
      </c>
      <c r="AH194">
        <f t="shared" si="279"/>
        <v>0</v>
      </c>
      <c r="AI194">
        <f t="shared" si="255"/>
        <v>0</v>
      </c>
      <c r="AJ194">
        <f t="shared" si="256"/>
        <v>0</v>
      </c>
      <c r="AK194">
        <v>76.400000000000006</v>
      </c>
      <c r="AL194">
        <v>76.400000000000006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121</v>
      </c>
      <c r="AU194">
        <v>72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9.92</v>
      </c>
      <c r="BD194" t="s">
        <v>6</v>
      </c>
      <c r="BE194" t="s">
        <v>6</v>
      </c>
      <c r="BF194" t="s">
        <v>6</v>
      </c>
      <c r="BG194" t="s">
        <v>6</v>
      </c>
      <c r="BH194">
        <v>3</v>
      </c>
      <c r="BI194">
        <v>1</v>
      </c>
      <c r="BJ194" t="s">
        <v>399</v>
      </c>
      <c r="BM194">
        <v>16001</v>
      </c>
      <c r="BN194">
        <v>0</v>
      </c>
      <c r="BO194" t="s">
        <v>6</v>
      </c>
      <c r="BP194">
        <v>0</v>
      </c>
      <c r="BQ194">
        <v>22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6</v>
      </c>
      <c r="BZ194">
        <v>121</v>
      </c>
      <c r="CA194">
        <v>72</v>
      </c>
      <c r="CB194" t="s">
        <v>6</v>
      </c>
      <c r="CE194">
        <v>0</v>
      </c>
      <c r="CF194">
        <v>0</v>
      </c>
      <c r="CG194">
        <v>0</v>
      </c>
      <c r="CM194">
        <v>0</v>
      </c>
      <c r="CN194" t="s">
        <v>6</v>
      </c>
      <c r="CO194">
        <v>0</v>
      </c>
      <c r="CP194">
        <f t="shared" si="257"/>
        <v>1516</v>
      </c>
      <c r="CQ194">
        <f t="shared" si="276"/>
        <v>757.88800000000003</v>
      </c>
      <c r="CR194">
        <f t="shared" si="277"/>
        <v>0</v>
      </c>
      <c r="CS194">
        <f t="shared" si="258"/>
        <v>0</v>
      </c>
      <c r="CT194">
        <f t="shared" si="259"/>
        <v>0</v>
      </c>
      <c r="CU194">
        <f t="shared" si="260"/>
        <v>0</v>
      </c>
      <c r="CV194">
        <f t="shared" si="261"/>
        <v>0</v>
      </c>
      <c r="CW194">
        <f t="shared" si="262"/>
        <v>0</v>
      </c>
      <c r="CX194">
        <f t="shared" si="263"/>
        <v>0</v>
      </c>
      <c r="CY194">
        <f t="shared" si="264"/>
        <v>0</v>
      </c>
      <c r="CZ194">
        <f t="shared" si="265"/>
        <v>0</v>
      </c>
      <c r="DC194" t="s">
        <v>6</v>
      </c>
      <c r="DD194" t="s">
        <v>6</v>
      </c>
      <c r="DE194" t="s">
        <v>6</v>
      </c>
      <c r="DF194" t="s">
        <v>6</v>
      </c>
      <c r="DG194" t="s">
        <v>6</v>
      </c>
      <c r="DH194" t="s">
        <v>6</v>
      </c>
      <c r="DI194" t="s">
        <v>6</v>
      </c>
      <c r="DJ194" t="s">
        <v>6</v>
      </c>
      <c r="DK194" t="s">
        <v>6</v>
      </c>
      <c r="DL194" t="s">
        <v>6</v>
      </c>
      <c r="DM194" t="s">
        <v>6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376</v>
      </c>
      <c r="DW194" t="s">
        <v>376</v>
      </c>
      <c r="DX194">
        <v>1</v>
      </c>
      <c r="DZ194" t="s">
        <v>6</v>
      </c>
      <c r="EA194" t="s">
        <v>6</v>
      </c>
      <c r="EB194" t="s">
        <v>6</v>
      </c>
      <c r="EC194" t="s">
        <v>6</v>
      </c>
      <c r="EE194">
        <v>66696433</v>
      </c>
      <c r="EF194">
        <v>22</v>
      </c>
      <c r="EG194" t="s">
        <v>390</v>
      </c>
      <c r="EH194">
        <v>16</v>
      </c>
      <c r="EI194" t="s">
        <v>391</v>
      </c>
      <c r="EJ194">
        <v>1</v>
      </c>
      <c r="EK194">
        <v>16001</v>
      </c>
      <c r="EL194" t="s">
        <v>392</v>
      </c>
      <c r="EM194" t="s">
        <v>393</v>
      </c>
      <c r="EO194" t="s">
        <v>6</v>
      </c>
      <c r="EQ194">
        <v>0</v>
      </c>
      <c r="ER194">
        <v>76.400000000000006</v>
      </c>
      <c r="ES194">
        <v>76.400000000000006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v>0</v>
      </c>
      <c r="FS194">
        <v>0</v>
      </c>
      <c r="FX194">
        <v>121</v>
      </c>
      <c r="FY194">
        <v>72</v>
      </c>
      <c r="GA194" t="s">
        <v>6</v>
      </c>
      <c r="GD194">
        <v>1</v>
      </c>
      <c r="GF194">
        <v>-409986395</v>
      </c>
      <c r="GG194">
        <v>2</v>
      </c>
      <c r="GH194">
        <v>1</v>
      </c>
      <c r="GI194">
        <v>4</v>
      </c>
      <c r="GJ194">
        <v>0</v>
      </c>
      <c r="GK194">
        <v>0</v>
      </c>
      <c r="GL194">
        <f t="shared" si="266"/>
        <v>0</v>
      </c>
      <c r="GM194">
        <f t="shared" si="267"/>
        <v>1516</v>
      </c>
      <c r="GN194">
        <f t="shared" si="268"/>
        <v>1516</v>
      </c>
      <c r="GO194">
        <f t="shared" si="269"/>
        <v>0</v>
      </c>
      <c r="GP194">
        <f t="shared" si="270"/>
        <v>0</v>
      </c>
      <c r="GR194">
        <v>0</v>
      </c>
      <c r="GS194">
        <v>3</v>
      </c>
      <c r="GT194">
        <v>0</v>
      </c>
      <c r="GU194" t="s">
        <v>6</v>
      </c>
      <c r="GV194">
        <f t="shared" si="271"/>
        <v>0</v>
      </c>
      <c r="GW194">
        <v>1</v>
      </c>
      <c r="GX194">
        <f t="shared" si="272"/>
        <v>0</v>
      </c>
      <c r="HA194">
        <v>0</v>
      </c>
      <c r="HB194">
        <v>0</v>
      </c>
      <c r="HC194">
        <f t="shared" si="273"/>
        <v>0</v>
      </c>
      <c r="HE194" t="s">
        <v>6</v>
      </c>
      <c r="HF194" t="s">
        <v>6</v>
      </c>
      <c r="HM194" t="s">
        <v>6</v>
      </c>
      <c r="HN194" t="s">
        <v>394</v>
      </c>
      <c r="HO194" t="s">
        <v>395</v>
      </c>
      <c r="HP194" t="s">
        <v>391</v>
      </c>
      <c r="HQ194" t="s">
        <v>391</v>
      </c>
      <c r="HS194">
        <v>0</v>
      </c>
      <c r="IK194">
        <v>0</v>
      </c>
    </row>
    <row r="195" spans="1:245" x14ac:dyDescent="0.2">
      <c r="A195">
        <v>17</v>
      </c>
      <c r="B195">
        <v>1</v>
      </c>
      <c r="C195">
        <f>ROW(SmtRes!A366)</f>
        <v>366</v>
      </c>
      <c r="D195">
        <f>ROW(EtalonRes!A346)</f>
        <v>346</v>
      </c>
      <c r="E195" t="s">
        <v>400</v>
      </c>
      <c r="F195" t="s">
        <v>262</v>
      </c>
      <c r="G195" t="s">
        <v>401</v>
      </c>
      <c r="H195" t="s">
        <v>24</v>
      </c>
      <c r="I195">
        <v>1.2999999999999999E-2</v>
      </c>
      <c r="J195">
        <v>0</v>
      </c>
      <c r="K195">
        <v>1.2999999999999999E-2</v>
      </c>
      <c r="O195">
        <f t="shared" si="239"/>
        <v>1458</v>
      </c>
      <c r="P195">
        <f t="shared" si="240"/>
        <v>840</v>
      </c>
      <c r="Q195">
        <f t="shared" si="241"/>
        <v>4</v>
      </c>
      <c r="R195">
        <f t="shared" si="242"/>
        <v>2</v>
      </c>
      <c r="S195">
        <f t="shared" si="243"/>
        <v>614</v>
      </c>
      <c r="T195">
        <f t="shared" si="244"/>
        <v>0</v>
      </c>
      <c r="U195">
        <f t="shared" si="245"/>
        <v>1.6047720000000001</v>
      </c>
      <c r="V195">
        <f t="shared" si="246"/>
        <v>3.5100000000000001E-3</v>
      </c>
      <c r="W195">
        <f t="shared" si="247"/>
        <v>0</v>
      </c>
      <c r="X195">
        <f t="shared" si="248"/>
        <v>671</v>
      </c>
      <c r="Y195">
        <f t="shared" si="249"/>
        <v>351</v>
      </c>
      <c r="AA195">
        <v>92818266</v>
      </c>
      <c r="AB195">
        <f t="shared" si="250"/>
        <v>7591.04</v>
      </c>
      <c r="AC195">
        <f t="shared" si="251"/>
        <v>6516.18</v>
      </c>
      <c r="AD195">
        <f t="shared" si="252"/>
        <v>21.88</v>
      </c>
      <c r="AE195">
        <f t="shared" si="253"/>
        <v>3.51</v>
      </c>
      <c r="AF195">
        <f>ROUND(((EV195*ROUND(1.27,7))),2)</f>
        <v>1052.98</v>
      </c>
      <c r="AG195">
        <f t="shared" si="254"/>
        <v>0</v>
      </c>
      <c r="AH195">
        <f>((EW195*ROUND(1.27,7)))</f>
        <v>123.444</v>
      </c>
      <c r="AI195">
        <f t="shared" si="255"/>
        <v>0.27</v>
      </c>
      <c r="AJ195">
        <f t="shared" si="256"/>
        <v>0</v>
      </c>
      <c r="AK195">
        <v>7367.18</v>
      </c>
      <c r="AL195">
        <v>6516.18</v>
      </c>
      <c r="AM195">
        <v>21.88</v>
      </c>
      <c r="AN195">
        <v>3.51</v>
      </c>
      <c r="AO195">
        <v>829.12</v>
      </c>
      <c r="AP195">
        <v>0</v>
      </c>
      <c r="AQ195">
        <v>97.2</v>
      </c>
      <c r="AR195">
        <v>0.27</v>
      </c>
      <c r="AS195">
        <v>0</v>
      </c>
      <c r="AT195">
        <v>109</v>
      </c>
      <c r="AU195">
        <v>57</v>
      </c>
      <c r="AV195">
        <v>1</v>
      </c>
      <c r="AW195">
        <v>1</v>
      </c>
      <c r="AZ195">
        <v>1</v>
      </c>
      <c r="BA195">
        <v>44.85</v>
      </c>
      <c r="BB195">
        <v>15.72</v>
      </c>
      <c r="BC195">
        <v>9.92</v>
      </c>
      <c r="BD195" t="s">
        <v>6</v>
      </c>
      <c r="BE195" t="s">
        <v>6</v>
      </c>
      <c r="BF195" t="s">
        <v>6</v>
      </c>
      <c r="BG195" t="s">
        <v>6</v>
      </c>
      <c r="BH195">
        <v>0</v>
      </c>
      <c r="BI195">
        <v>1</v>
      </c>
      <c r="BJ195" t="s">
        <v>264</v>
      </c>
      <c r="BM195">
        <v>12001</v>
      </c>
      <c r="BN195">
        <v>0</v>
      </c>
      <c r="BO195" t="s">
        <v>6</v>
      </c>
      <c r="BP195">
        <v>0</v>
      </c>
      <c r="BQ195">
        <v>2</v>
      </c>
      <c r="BR195">
        <v>0</v>
      </c>
      <c r="BS195">
        <v>44.85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6</v>
      </c>
      <c r="BZ195">
        <v>109</v>
      </c>
      <c r="CA195">
        <v>57</v>
      </c>
      <c r="CB195" t="s">
        <v>6</v>
      </c>
      <c r="CE195">
        <v>0</v>
      </c>
      <c r="CF195">
        <v>0</v>
      </c>
      <c r="CG195">
        <v>0</v>
      </c>
      <c r="CM195">
        <v>0</v>
      </c>
      <c r="CN195" t="s">
        <v>6</v>
      </c>
      <c r="CO195">
        <v>0</v>
      </c>
      <c r="CP195">
        <f t="shared" si="257"/>
        <v>1458</v>
      </c>
      <c r="CQ195">
        <f t="shared" si="276"/>
        <v>64640.505600000004</v>
      </c>
      <c r="CR195">
        <f t="shared" si="277"/>
        <v>343.95359999999999</v>
      </c>
      <c r="CS195">
        <f t="shared" si="258"/>
        <v>157.42349999999999</v>
      </c>
      <c r="CT195">
        <f t="shared" si="259"/>
        <v>47226.153000000006</v>
      </c>
      <c r="CU195">
        <f t="shared" si="260"/>
        <v>0</v>
      </c>
      <c r="CV195">
        <f t="shared" si="261"/>
        <v>123.444</v>
      </c>
      <c r="CW195">
        <f t="shared" si="262"/>
        <v>0.27</v>
      </c>
      <c r="CX195">
        <f t="shared" si="263"/>
        <v>0</v>
      </c>
      <c r="CY195">
        <f t="shared" si="264"/>
        <v>671.44</v>
      </c>
      <c r="CZ195">
        <f t="shared" si="265"/>
        <v>351.12</v>
      </c>
      <c r="DC195" t="s">
        <v>6</v>
      </c>
      <c r="DD195" t="s">
        <v>6</v>
      </c>
      <c r="DE195" t="s">
        <v>6</v>
      </c>
      <c r="DF195" t="s">
        <v>6</v>
      </c>
      <c r="DG195" t="s">
        <v>325</v>
      </c>
      <c r="DH195" t="s">
        <v>6</v>
      </c>
      <c r="DI195" t="s">
        <v>325</v>
      </c>
      <c r="DJ195" t="s">
        <v>6</v>
      </c>
      <c r="DK195" t="s">
        <v>6</v>
      </c>
      <c r="DL195" t="s">
        <v>6</v>
      </c>
      <c r="DM195" t="s">
        <v>6</v>
      </c>
      <c r="DN195">
        <v>0</v>
      </c>
      <c r="DO195">
        <v>0</v>
      </c>
      <c r="DP195">
        <v>1</v>
      </c>
      <c r="DQ195">
        <v>1</v>
      </c>
      <c r="DU195">
        <v>1005</v>
      </c>
      <c r="DV195" t="s">
        <v>24</v>
      </c>
      <c r="DW195" t="s">
        <v>24</v>
      </c>
      <c r="DX195">
        <v>100</v>
      </c>
      <c r="DZ195" t="s">
        <v>6</v>
      </c>
      <c r="EA195" t="s">
        <v>6</v>
      </c>
      <c r="EB195" t="s">
        <v>6</v>
      </c>
      <c r="EC195" t="s">
        <v>6</v>
      </c>
      <c r="EE195">
        <v>66696407</v>
      </c>
      <c r="EF195">
        <v>2</v>
      </c>
      <c r="EG195" t="s">
        <v>26</v>
      </c>
      <c r="EH195">
        <v>12</v>
      </c>
      <c r="EI195" t="s">
        <v>45</v>
      </c>
      <c r="EJ195">
        <v>1</v>
      </c>
      <c r="EK195">
        <v>12001</v>
      </c>
      <c r="EL195" t="s">
        <v>45</v>
      </c>
      <c r="EM195" t="s">
        <v>46</v>
      </c>
      <c r="EO195" t="s">
        <v>6</v>
      </c>
      <c r="EQ195">
        <v>0</v>
      </c>
      <c r="ER195">
        <v>7367.18</v>
      </c>
      <c r="ES195">
        <v>6516.18</v>
      </c>
      <c r="ET195">
        <v>21.88</v>
      </c>
      <c r="EU195">
        <v>3.51</v>
      </c>
      <c r="EV195">
        <v>829.12</v>
      </c>
      <c r="EW195">
        <v>97.2</v>
      </c>
      <c r="EX195">
        <v>0.27</v>
      </c>
      <c r="EY195">
        <v>0</v>
      </c>
      <c r="FQ195">
        <v>0</v>
      </c>
      <c r="FR195">
        <v>0</v>
      </c>
      <c r="FS195">
        <v>0</v>
      </c>
      <c r="FX195">
        <v>109</v>
      </c>
      <c r="FY195">
        <v>57</v>
      </c>
      <c r="GA195" t="s">
        <v>6</v>
      </c>
      <c r="GD195">
        <v>1</v>
      </c>
      <c r="GF195">
        <v>1212574414</v>
      </c>
      <c r="GG195">
        <v>2</v>
      </c>
      <c r="GH195">
        <v>1</v>
      </c>
      <c r="GI195">
        <v>4</v>
      </c>
      <c r="GJ195">
        <v>0</v>
      </c>
      <c r="GK195">
        <v>0</v>
      </c>
      <c r="GL195">
        <f t="shared" si="266"/>
        <v>0</v>
      </c>
      <c r="GM195">
        <f t="shared" si="267"/>
        <v>2480</v>
      </c>
      <c r="GN195">
        <f t="shared" si="268"/>
        <v>2480</v>
      </c>
      <c r="GO195">
        <f t="shared" si="269"/>
        <v>0</v>
      </c>
      <c r="GP195">
        <f t="shared" si="270"/>
        <v>0</v>
      </c>
      <c r="GR195">
        <v>0</v>
      </c>
      <c r="GS195">
        <v>3</v>
      </c>
      <c r="GT195">
        <v>0</v>
      </c>
      <c r="GU195" t="s">
        <v>6</v>
      </c>
      <c r="GV195">
        <f t="shared" si="271"/>
        <v>0</v>
      </c>
      <c r="GW195">
        <v>1</v>
      </c>
      <c r="GX195">
        <f t="shared" si="272"/>
        <v>0</v>
      </c>
      <c r="HA195">
        <v>0</v>
      </c>
      <c r="HB195">
        <v>0</v>
      </c>
      <c r="HC195">
        <f t="shared" si="273"/>
        <v>0</v>
      </c>
      <c r="HE195" t="s">
        <v>6</v>
      </c>
      <c r="HF195" t="s">
        <v>6</v>
      </c>
      <c r="HM195" t="s">
        <v>6</v>
      </c>
      <c r="HN195" t="s">
        <v>47</v>
      </c>
      <c r="HO195" t="s">
        <v>48</v>
      </c>
      <c r="HP195" t="s">
        <v>45</v>
      </c>
      <c r="HQ195" t="s">
        <v>45</v>
      </c>
      <c r="HS195">
        <v>0</v>
      </c>
      <c r="IK195">
        <v>0</v>
      </c>
    </row>
    <row r="196" spans="1:245" x14ac:dyDescent="0.2">
      <c r="A196">
        <v>18</v>
      </c>
      <c r="B196">
        <v>1</v>
      </c>
      <c r="C196">
        <v>362</v>
      </c>
      <c r="E196" t="s">
        <v>402</v>
      </c>
      <c r="F196" t="s">
        <v>370</v>
      </c>
      <c r="G196" t="s">
        <v>371</v>
      </c>
      <c r="H196" t="str">
        <f>'1.Ведомость'!C169</f>
        <v>т</v>
      </c>
      <c r="I196">
        <f>I195*J196</f>
        <v>-7.4100000000000008E-3</v>
      </c>
      <c r="J196">
        <v>-0.57000000000000006</v>
      </c>
      <c r="K196">
        <v>-0.56999999999999995</v>
      </c>
      <c r="O196">
        <f t="shared" si="239"/>
        <v>-823</v>
      </c>
      <c r="P196">
        <f t="shared" si="240"/>
        <v>-823</v>
      </c>
      <c r="Q196">
        <f t="shared" si="241"/>
        <v>0</v>
      </c>
      <c r="R196">
        <f t="shared" si="242"/>
        <v>0</v>
      </c>
      <c r="S196">
        <f t="shared" si="243"/>
        <v>0</v>
      </c>
      <c r="T196">
        <f t="shared" si="244"/>
        <v>0</v>
      </c>
      <c r="U196">
        <f t="shared" si="245"/>
        <v>0</v>
      </c>
      <c r="V196">
        <f t="shared" si="246"/>
        <v>0</v>
      </c>
      <c r="W196">
        <f t="shared" si="247"/>
        <v>0</v>
      </c>
      <c r="X196">
        <f t="shared" si="248"/>
        <v>0</v>
      </c>
      <c r="Y196">
        <f t="shared" si="249"/>
        <v>0</v>
      </c>
      <c r="AA196">
        <v>92818266</v>
      </c>
      <c r="AB196">
        <f t="shared" si="250"/>
        <v>11200</v>
      </c>
      <c r="AC196">
        <f t="shared" si="251"/>
        <v>11200</v>
      </c>
      <c r="AD196">
        <f t="shared" si="252"/>
        <v>0</v>
      </c>
      <c r="AE196">
        <f t="shared" si="253"/>
        <v>0</v>
      </c>
      <c r="AF196">
        <f>ROUND((EV196),2)</f>
        <v>0</v>
      </c>
      <c r="AG196">
        <f t="shared" si="254"/>
        <v>0</v>
      </c>
      <c r="AH196">
        <f>(EW196)</f>
        <v>0</v>
      </c>
      <c r="AI196">
        <f t="shared" si="255"/>
        <v>0</v>
      </c>
      <c r="AJ196">
        <f t="shared" si="256"/>
        <v>0</v>
      </c>
      <c r="AK196">
        <v>11200</v>
      </c>
      <c r="AL196">
        <v>11200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109</v>
      </c>
      <c r="AU196">
        <v>57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9.92</v>
      </c>
      <c r="BD196" t="s">
        <v>6</v>
      </c>
      <c r="BE196" t="s">
        <v>6</v>
      </c>
      <c r="BF196" t="s">
        <v>6</v>
      </c>
      <c r="BG196" t="s">
        <v>6</v>
      </c>
      <c r="BH196">
        <v>3</v>
      </c>
      <c r="BI196">
        <v>1</v>
      </c>
      <c r="BJ196" t="s">
        <v>372</v>
      </c>
      <c r="BM196">
        <v>12001</v>
      </c>
      <c r="BN196">
        <v>0</v>
      </c>
      <c r="BO196" t="s">
        <v>6</v>
      </c>
      <c r="BP196">
        <v>0</v>
      </c>
      <c r="BQ196">
        <v>2</v>
      </c>
      <c r="BR196">
        <v>1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6</v>
      </c>
      <c r="BZ196">
        <v>109</v>
      </c>
      <c r="CA196">
        <v>57</v>
      </c>
      <c r="CB196" t="s">
        <v>6</v>
      </c>
      <c r="CE196">
        <v>0</v>
      </c>
      <c r="CF196">
        <v>0</v>
      </c>
      <c r="CG196">
        <v>0</v>
      </c>
      <c r="CM196">
        <v>0</v>
      </c>
      <c r="CN196" t="s">
        <v>6</v>
      </c>
      <c r="CO196">
        <v>0</v>
      </c>
      <c r="CP196">
        <f t="shared" si="257"/>
        <v>-823</v>
      </c>
      <c r="CQ196">
        <f t="shared" si="276"/>
        <v>111104</v>
      </c>
      <c r="CR196">
        <f t="shared" si="277"/>
        <v>0</v>
      </c>
      <c r="CS196">
        <f t="shared" si="258"/>
        <v>0</v>
      </c>
      <c r="CT196">
        <f t="shared" si="259"/>
        <v>0</v>
      </c>
      <c r="CU196">
        <f t="shared" si="260"/>
        <v>0</v>
      </c>
      <c r="CV196">
        <f t="shared" si="261"/>
        <v>0</v>
      </c>
      <c r="CW196">
        <f t="shared" si="262"/>
        <v>0</v>
      </c>
      <c r="CX196">
        <f t="shared" si="263"/>
        <v>0</v>
      </c>
      <c r="CY196">
        <f t="shared" si="264"/>
        <v>0</v>
      </c>
      <c r="CZ196">
        <f t="shared" si="265"/>
        <v>0</v>
      </c>
      <c r="DC196" t="s">
        <v>6</v>
      </c>
      <c r="DD196" t="s">
        <v>6</v>
      </c>
      <c r="DE196" t="s">
        <v>6</v>
      </c>
      <c r="DF196" t="s">
        <v>6</v>
      </c>
      <c r="DG196" t="s">
        <v>6</v>
      </c>
      <c r="DH196" t="s">
        <v>6</v>
      </c>
      <c r="DI196" t="s">
        <v>6</v>
      </c>
      <c r="DJ196" t="s">
        <v>6</v>
      </c>
      <c r="DK196" t="s">
        <v>6</v>
      </c>
      <c r="DL196" t="s">
        <v>6</v>
      </c>
      <c r="DM196" t="s">
        <v>6</v>
      </c>
      <c r="DN196">
        <v>0</v>
      </c>
      <c r="DO196">
        <v>0</v>
      </c>
      <c r="DP196">
        <v>1</v>
      </c>
      <c r="DQ196">
        <v>1</v>
      </c>
      <c r="DU196">
        <v>1009</v>
      </c>
      <c r="DV196" t="s">
        <v>94</v>
      </c>
      <c r="DW196" t="s">
        <v>94</v>
      </c>
      <c r="DX196">
        <v>1000</v>
      </c>
      <c r="DZ196" t="s">
        <v>6</v>
      </c>
      <c r="EA196" t="s">
        <v>6</v>
      </c>
      <c r="EB196" t="s">
        <v>6</v>
      </c>
      <c r="EC196" t="s">
        <v>6</v>
      </c>
      <c r="EE196">
        <v>66696407</v>
      </c>
      <c r="EF196">
        <v>2</v>
      </c>
      <c r="EG196" t="s">
        <v>26</v>
      </c>
      <c r="EH196">
        <v>12</v>
      </c>
      <c r="EI196" t="s">
        <v>45</v>
      </c>
      <c r="EJ196">
        <v>1</v>
      </c>
      <c r="EK196">
        <v>12001</v>
      </c>
      <c r="EL196" t="s">
        <v>45</v>
      </c>
      <c r="EM196" t="s">
        <v>46</v>
      </c>
      <c r="EO196" t="s">
        <v>6</v>
      </c>
      <c r="EQ196">
        <v>0</v>
      </c>
      <c r="ER196">
        <v>11200</v>
      </c>
      <c r="ES196">
        <v>11200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v>0</v>
      </c>
      <c r="FS196">
        <v>0</v>
      </c>
      <c r="FX196">
        <v>109</v>
      </c>
      <c r="FY196">
        <v>57</v>
      </c>
      <c r="GA196" t="s">
        <v>6</v>
      </c>
      <c r="GD196">
        <v>1</v>
      </c>
      <c r="GF196">
        <v>-509681559</v>
      </c>
      <c r="GG196">
        <v>2</v>
      </c>
      <c r="GH196">
        <v>1</v>
      </c>
      <c r="GI196">
        <v>4</v>
      </c>
      <c r="GJ196">
        <v>0</v>
      </c>
      <c r="GK196">
        <v>0</v>
      </c>
      <c r="GL196">
        <f t="shared" si="266"/>
        <v>0</v>
      </c>
      <c r="GM196">
        <f t="shared" si="267"/>
        <v>-823</v>
      </c>
      <c r="GN196">
        <f t="shared" si="268"/>
        <v>-823</v>
      </c>
      <c r="GO196">
        <f t="shared" si="269"/>
        <v>0</v>
      </c>
      <c r="GP196">
        <f t="shared" si="270"/>
        <v>0</v>
      </c>
      <c r="GR196">
        <v>0</v>
      </c>
      <c r="GS196">
        <v>3</v>
      </c>
      <c r="GT196">
        <v>0</v>
      </c>
      <c r="GU196" t="s">
        <v>6</v>
      </c>
      <c r="GV196">
        <f t="shared" si="271"/>
        <v>0</v>
      </c>
      <c r="GW196">
        <v>1</v>
      </c>
      <c r="GX196">
        <f t="shared" si="272"/>
        <v>0</v>
      </c>
      <c r="HA196">
        <v>0</v>
      </c>
      <c r="HB196">
        <v>0</v>
      </c>
      <c r="HC196">
        <f t="shared" si="273"/>
        <v>0</v>
      </c>
      <c r="HE196" t="s">
        <v>6</v>
      </c>
      <c r="HF196" t="s">
        <v>6</v>
      </c>
      <c r="HM196" t="s">
        <v>6</v>
      </c>
      <c r="HN196" t="s">
        <v>47</v>
      </c>
      <c r="HO196" t="s">
        <v>48</v>
      </c>
      <c r="HP196" t="s">
        <v>45</v>
      </c>
      <c r="HQ196" t="s">
        <v>45</v>
      </c>
      <c r="HS196">
        <v>0</v>
      </c>
      <c r="IK196">
        <v>0</v>
      </c>
    </row>
    <row r="197" spans="1:245" x14ac:dyDescent="0.2">
      <c r="A197">
        <v>18</v>
      </c>
      <c r="B197">
        <v>1</v>
      </c>
      <c r="C197">
        <v>366</v>
      </c>
      <c r="E197" t="s">
        <v>403</v>
      </c>
      <c r="F197" t="s">
        <v>404</v>
      </c>
      <c r="G197" t="s">
        <v>405</v>
      </c>
      <c r="H197" t="str">
        <f>'1.Ведомость'!C170</f>
        <v>ШТ</v>
      </c>
      <c r="I197">
        <f>I195*J197</f>
        <v>1.9999999999999998</v>
      </c>
      <c r="J197">
        <v>153.84615384615384</v>
      </c>
      <c r="K197">
        <v>153.8461538</v>
      </c>
      <c r="O197">
        <f t="shared" si="239"/>
        <v>6131</v>
      </c>
      <c r="P197">
        <f t="shared" si="240"/>
        <v>6131</v>
      </c>
      <c r="Q197">
        <f t="shared" si="241"/>
        <v>0</v>
      </c>
      <c r="R197">
        <f t="shared" si="242"/>
        <v>0</v>
      </c>
      <c r="S197">
        <f t="shared" si="243"/>
        <v>0</v>
      </c>
      <c r="T197">
        <f t="shared" si="244"/>
        <v>0</v>
      </c>
      <c r="U197">
        <f t="shared" si="245"/>
        <v>0</v>
      </c>
      <c r="V197">
        <f t="shared" si="246"/>
        <v>0</v>
      </c>
      <c r="W197">
        <f t="shared" si="247"/>
        <v>0</v>
      </c>
      <c r="X197">
        <f t="shared" si="248"/>
        <v>0</v>
      </c>
      <c r="Y197">
        <f t="shared" si="249"/>
        <v>0</v>
      </c>
      <c r="AA197">
        <v>92818266</v>
      </c>
      <c r="AB197">
        <f t="shared" si="250"/>
        <v>309.02</v>
      </c>
      <c r="AC197">
        <f t="shared" si="251"/>
        <v>309.02</v>
      </c>
      <c r="AD197">
        <f t="shared" si="252"/>
        <v>0</v>
      </c>
      <c r="AE197">
        <f t="shared" si="253"/>
        <v>0</v>
      </c>
      <c r="AF197">
        <f>ROUND((EV197),2)</f>
        <v>0</v>
      </c>
      <c r="AG197">
        <f t="shared" si="254"/>
        <v>0</v>
      </c>
      <c r="AH197">
        <f>(EW197)</f>
        <v>0</v>
      </c>
      <c r="AI197">
        <f t="shared" si="255"/>
        <v>0</v>
      </c>
      <c r="AJ197">
        <f t="shared" si="256"/>
        <v>0</v>
      </c>
      <c r="AK197">
        <v>309.02</v>
      </c>
      <c r="AL197">
        <v>309.02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109</v>
      </c>
      <c r="AU197">
        <v>57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9.92</v>
      </c>
      <c r="BD197" t="s">
        <v>6</v>
      </c>
      <c r="BE197" t="s">
        <v>6</v>
      </c>
      <c r="BF197" t="s">
        <v>6</v>
      </c>
      <c r="BG197" t="s">
        <v>6</v>
      </c>
      <c r="BH197">
        <v>3</v>
      </c>
      <c r="BI197">
        <v>1</v>
      </c>
      <c r="BJ197" t="s">
        <v>406</v>
      </c>
      <c r="BM197">
        <v>12001</v>
      </c>
      <c r="BN197">
        <v>0</v>
      </c>
      <c r="BO197" t="s">
        <v>6</v>
      </c>
      <c r="BP197">
        <v>0</v>
      </c>
      <c r="BQ197">
        <v>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6</v>
      </c>
      <c r="BZ197">
        <v>109</v>
      </c>
      <c r="CA197">
        <v>57</v>
      </c>
      <c r="CB197" t="s">
        <v>6</v>
      </c>
      <c r="CE197">
        <v>0</v>
      </c>
      <c r="CF197">
        <v>0</v>
      </c>
      <c r="CG197">
        <v>0</v>
      </c>
      <c r="CM197">
        <v>0</v>
      </c>
      <c r="CN197" t="s">
        <v>6</v>
      </c>
      <c r="CO197">
        <v>0</v>
      </c>
      <c r="CP197">
        <f t="shared" si="257"/>
        <v>6131</v>
      </c>
      <c r="CQ197">
        <f t="shared" si="276"/>
        <v>3065.4784</v>
      </c>
      <c r="CR197">
        <f t="shared" si="277"/>
        <v>0</v>
      </c>
      <c r="CS197">
        <f t="shared" si="258"/>
        <v>0</v>
      </c>
      <c r="CT197">
        <f t="shared" si="259"/>
        <v>0</v>
      </c>
      <c r="CU197">
        <f t="shared" si="260"/>
        <v>0</v>
      </c>
      <c r="CV197">
        <f t="shared" si="261"/>
        <v>0</v>
      </c>
      <c r="CW197">
        <f t="shared" si="262"/>
        <v>0</v>
      </c>
      <c r="CX197">
        <f t="shared" si="263"/>
        <v>0</v>
      </c>
      <c r="CY197">
        <f t="shared" si="264"/>
        <v>0</v>
      </c>
      <c r="CZ197">
        <f t="shared" si="265"/>
        <v>0</v>
      </c>
      <c r="DC197" t="s">
        <v>6</v>
      </c>
      <c r="DD197" t="s">
        <v>6</v>
      </c>
      <c r="DE197" t="s">
        <v>6</v>
      </c>
      <c r="DF197" t="s">
        <v>6</v>
      </c>
      <c r="DG197" t="s">
        <v>6</v>
      </c>
      <c r="DH197" t="s">
        <v>6</v>
      </c>
      <c r="DI197" t="s">
        <v>6</v>
      </c>
      <c r="DJ197" t="s">
        <v>6</v>
      </c>
      <c r="DK197" t="s">
        <v>6</v>
      </c>
      <c r="DL197" t="s">
        <v>6</v>
      </c>
      <c r="DM197" t="s">
        <v>6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376</v>
      </c>
      <c r="DW197" t="s">
        <v>376</v>
      </c>
      <c r="DX197">
        <v>1</v>
      </c>
      <c r="DZ197" t="s">
        <v>6</v>
      </c>
      <c r="EA197" t="s">
        <v>6</v>
      </c>
      <c r="EB197" t="s">
        <v>6</v>
      </c>
      <c r="EC197" t="s">
        <v>6</v>
      </c>
      <c r="EE197">
        <v>66696407</v>
      </c>
      <c r="EF197">
        <v>2</v>
      </c>
      <c r="EG197" t="s">
        <v>26</v>
      </c>
      <c r="EH197">
        <v>12</v>
      </c>
      <c r="EI197" t="s">
        <v>45</v>
      </c>
      <c r="EJ197">
        <v>1</v>
      </c>
      <c r="EK197">
        <v>12001</v>
      </c>
      <c r="EL197" t="s">
        <v>45</v>
      </c>
      <c r="EM197" t="s">
        <v>46</v>
      </c>
      <c r="EO197" t="s">
        <v>6</v>
      </c>
      <c r="EQ197">
        <v>0</v>
      </c>
      <c r="ER197">
        <v>309.02</v>
      </c>
      <c r="ES197">
        <v>309.02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v>0</v>
      </c>
      <c r="FS197">
        <v>0</v>
      </c>
      <c r="FX197">
        <v>109</v>
      </c>
      <c r="FY197">
        <v>57</v>
      </c>
      <c r="GA197" t="s">
        <v>6</v>
      </c>
      <c r="GD197">
        <v>1</v>
      </c>
      <c r="GF197">
        <v>1206102446</v>
      </c>
      <c r="GG197">
        <v>2</v>
      </c>
      <c r="GH197">
        <v>1</v>
      </c>
      <c r="GI197">
        <v>4</v>
      </c>
      <c r="GJ197">
        <v>0</v>
      </c>
      <c r="GK197">
        <v>0</v>
      </c>
      <c r="GL197">
        <f t="shared" si="266"/>
        <v>0</v>
      </c>
      <c r="GM197">
        <f t="shared" si="267"/>
        <v>6131</v>
      </c>
      <c r="GN197">
        <f t="shared" si="268"/>
        <v>6131</v>
      </c>
      <c r="GO197">
        <f t="shared" si="269"/>
        <v>0</v>
      </c>
      <c r="GP197">
        <f t="shared" si="270"/>
        <v>0</v>
      </c>
      <c r="GR197">
        <v>0</v>
      </c>
      <c r="GS197">
        <v>3</v>
      </c>
      <c r="GT197">
        <v>0</v>
      </c>
      <c r="GU197" t="s">
        <v>6</v>
      </c>
      <c r="GV197">
        <f t="shared" si="271"/>
        <v>0</v>
      </c>
      <c r="GW197">
        <v>1</v>
      </c>
      <c r="GX197">
        <f t="shared" si="272"/>
        <v>0</v>
      </c>
      <c r="HA197">
        <v>0</v>
      </c>
      <c r="HB197">
        <v>0</v>
      </c>
      <c r="HC197">
        <f t="shared" si="273"/>
        <v>0</v>
      </c>
      <c r="HE197" t="s">
        <v>6</v>
      </c>
      <c r="HF197" t="s">
        <v>6</v>
      </c>
      <c r="HM197" t="s">
        <v>6</v>
      </c>
      <c r="HN197" t="s">
        <v>47</v>
      </c>
      <c r="HO197" t="s">
        <v>48</v>
      </c>
      <c r="HP197" t="s">
        <v>45</v>
      </c>
      <c r="HQ197" t="s">
        <v>45</v>
      </c>
      <c r="HS197">
        <v>0</v>
      </c>
      <c r="IK197">
        <v>0</v>
      </c>
    </row>
    <row r="198" spans="1:245" x14ac:dyDescent="0.2">
      <c r="A198">
        <v>18</v>
      </c>
      <c r="B198">
        <v>1</v>
      </c>
      <c r="C198">
        <v>364</v>
      </c>
      <c r="E198" t="s">
        <v>407</v>
      </c>
      <c r="F198" t="s">
        <v>408</v>
      </c>
      <c r="G198" t="s">
        <v>409</v>
      </c>
      <c r="H198" t="str">
        <f>'1.Ведомость'!C171</f>
        <v>ШТ</v>
      </c>
      <c r="I198">
        <f>I195*J198</f>
        <v>1.9999999999999998</v>
      </c>
      <c r="J198">
        <v>153.84615384615384</v>
      </c>
      <c r="K198">
        <v>153.8461538</v>
      </c>
      <c r="O198">
        <f t="shared" si="239"/>
        <v>2008</v>
      </c>
      <c r="P198">
        <f t="shared" si="240"/>
        <v>2008</v>
      </c>
      <c r="Q198">
        <f t="shared" si="241"/>
        <v>0</v>
      </c>
      <c r="R198">
        <f t="shared" si="242"/>
        <v>0</v>
      </c>
      <c r="S198">
        <f t="shared" si="243"/>
        <v>0</v>
      </c>
      <c r="T198">
        <f t="shared" si="244"/>
        <v>0</v>
      </c>
      <c r="U198">
        <f t="shared" si="245"/>
        <v>0</v>
      </c>
      <c r="V198">
        <f t="shared" si="246"/>
        <v>0</v>
      </c>
      <c r="W198">
        <f t="shared" si="247"/>
        <v>0</v>
      </c>
      <c r="X198">
        <f t="shared" si="248"/>
        <v>0</v>
      </c>
      <c r="Y198">
        <f t="shared" si="249"/>
        <v>0</v>
      </c>
      <c r="AA198">
        <v>92818266</v>
      </c>
      <c r="AB198">
        <f t="shared" si="250"/>
        <v>101.19</v>
      </c>
      <c r="AC198">
        <f t="shared" si="251"/>
        <v>101.19</v>
      </c>
      <c r="AD198">
        <f t="shared" si="252"/>
        <v>0</v>
      </c>
      <c r="AE198">
        <f t="shared" si="253"/>
        <v>0</v>
      </c>
      <c r="AF198">
        <f>ROUND((EV198),2)</f>
        <v>0</v>
      </c>
      <c r="AG198">
        <f t="shared" si="254"/>
        <v>0</v>
      </c>
      <c r="AH198">
        <f>(EW198)</f>
        <v>0</v>
      </c>
      <c r="AI198">
        <f t="shared" si="255"/>
        <v>0</v>
      </c>
      <c r="AJ198">
        <f t="shared" si="256"/>
        <v>0</v>
      </c>
      <c r="AK198">
        <v>101.19</v>
      </c>
      <c r="AL198">
        <v>101.19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109</v>
      </c>
      <c r="AU198">
        <v>57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9.92</v>
      </c>
      <c r="BD198" t="s">
        <v>6</v>
      </c>
      <c r="BE198" t="s">
        <v>6</v>
      </c>
      <c r="BF198" t="s">
        <v>6</v>
      </c>
      <c r="BG198" t="s">
        <v>6</v>
      </c>
      <c r="BH198">
        <v>3</v>
      </c>
      <c r="BI198">
        <v>1</v>
      </c>
      <c r="BJ198" t="s">
        <v>410</v>
      </c>
      <c r="BM198">
        <v>12001</v>
      </c>
      <c r="BN198">
        <v>0</v>
      </c>
      <c r="BO198" t="s">
        <v>6</v>
      </c>
      <c r="BP198">
        <v>0</v>
      </c>
      <c r="BQ198">
        <v>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6</v>
      </c>
      <c r="BZ198">
        <v>109</v>
      </c>
      <c r="CA198">
        <v>57</v>
      </c>
      <c r="CB198" t="s">
        <v>6</v>
      </c>
      <c r="CE198">
        <v>0</v>
      </c>
      <c r="CF198">
        <v>0</v>
      </c>
      <c r="CG198">
        <v>0</v>
      </c>
      <c r="CM198">
        <v>0</v>
      </c>
      <c r="CN198" t="s">
        <v>6</v>
      </c>
      <c r="CO198">
        <v>0</v>
      </c>
      <c r="CP198">
        <f t="shared" si="257"/>
        <v>2008</v>
      </c>
      <c r="CQ198">
        <f t="shared" si="276"/>
        <v>1003.8048</v>
      </c>
      <c r="CR198">
        <f t="shared" si="277"/>
        <v>0</v>
      </c>
      <c r="CS198">
        <f t="shared" si="258"/>
        <v>0</v>
      </c>
      <c r="CT198">
        <f t="shared" si="259"/>
        <v>0</v>
      </c>
      <c r="CU198">
        <f t="shared" si="260"/>
        <v>0</v>
      </c>
      <c r="CV198">
        <f t="shared" si="261"/>
        <v>0</v>
      </c>
      <c r="CW198">
        <f t="shared" si="262"/>
        <v>0</v>
      </c>
      <c r="CX198">
        <f t="shared" si="263"/>
        <v>0</v>
      </c>
      <c r="CY198">
        <f t="shared" si="264"/>
        <v>0</v>
      </c>
      <c r="CZ198">
        <f t="shared" si="265"/>
        <v>0</v>
      </c>
      <c r="DC198" t="s">
        <v>6</v>
      </c>
      <c r="DD198" t="s">
        <v>6</v>
      </c>
      <c r="DE198" t="s">
        <v>6</v>
      </c>
      <c r="DF198" t="s">
        <v>6</v>
      </c>
      <c r="DG198" t="s">
        <v>6</v>
      </c>
      <c r="DH198" t="s">
        <v>6</v>
      </c>
      <c r="DI198" t="s">
        <v>6</v>
      </c>
      <c r="DJ198" t="s">
        <v>6</v>
      </c>
      <c r="DK198" t="s">
        <v>6</v>
      </c>
      <c r="DL198" t="s">
        <v>6</v>
      </c>
      <c r="DM198" t="s">
        <v>6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376</v>
      </c>
      <c r="DW198" t="s">
        <v>376</v>
      </c>
      <c r="DX198">
        <v>1</v>
      </c>
      <c r="DZ198" t="s">
        <v>6</v>
      </c>
      <c r="EA198" t="s">
        <v>6</v>
      </c>
      <c r="EB198" t="s">
        <v>6</v>
      </c>
      <c r="EC198" t="s">
        <v>6</v>
      </c>
      <c r="EE198">
        <v>66696407</v>
      </c>
      <c r="EF198">
        <v>2</v>
      </c>
      <c r="EG198" t="s">
        <v>26</v>
      </c>
      <c r="EH198">
        <v>12</v>
      </c>
      <c r="EI198" t="s">
        <v>45</v>
      </c>
      <c r="EJ198">
        <v>1</v>
      </c>
      <c r="EK198">
        <v>12001</v>
      </c>
      <c r="EL198" t="s">
        <v>45</v>
      </c>
      <c r="EM198" t="s">
        <v>46</v>
      </c>
      <c r="EO198" t="s">
        <v>6</v>
      </c>
      <c r="EQ198">
        <v>0</v>
      </c>
      <c r="ER198">
        <v>101.19</v>
      </c>
      <c r="ES198">
        <v>101.19</v>
      </c>
      <c r="ET198">
        <v>0</v>
      </c>
      <c r="EU198">
        <v>0</v>
      </c>
      <c r="EV198">
        <v>0</v>
      </c>
      <c r="EW198">
        <v>0</v>
      </c>
      <c r="EX198">
        <v>0</v>
      </c>
      <c r="FQ198">
        <v>0</v>
      </c>
      <c r="FR198">
        <v>0</v>
      </c>
      <c r="FS198">
        <v>0</v>
      </c>
      <c r="FX198">
        <v>109</v>
      </c>
      <c r="FY198">
        <v>57</v>
      </c>
      <c r="GA198" t="s">
        <v>6</v>
      </c>
      <c r="GD198">
        <v>1</v>
      </c>
      <c r="GF198">
        <v>660736596</v>
      </c>
      <c r="GG198">
        <v>2</v>
      </c>
      <c r="GH198">
        <v>1</v>
      </c>
      <c r="GI198">
        <v>4</v>
      </c>
      <c r="GJ198">
        <v>0</v>
      </c>
      <c r="GK198">
        <v>0</v>
      </c>
      <c r="GL198">
        <f t="shared" si="266"/>
        <v>0</v>
      </c>
      <c r="GM198">
        <f t="shared" si="267"/>
        <v>2008</v>
      </c>
      <c r="GN198">
        <f t="shared" si="268"/>
        <v>2008</v>
      </c>
      <c r="GO198">
        <f t="shared" si="269"/>
        <v>0</v>
      </c>
      <c r="GP198">
        <f t="shared" si="270"/>
        <v>0</v>
      </c>
      <c r="GR198">
        <v>0</v>
      </c>
      <c r="GS198">
        <v>3</v>
      </c>
      <c r="GT198">
        <v>0</v>
      </c>
      <c r="GU198" t="s">
        <v>6</v>
      </c>
      <c r="GV198">
        <f t="shared" si="271"/>
        <v>0</v>
      </c>
      <c r="GW198">
        <v>1</v>
      </c>
      <c r="GX198">
        <f t="shared" si="272"/>
        <v>0</v>
      </c>
      <c r="HA198">
        <v>0</v>
      </c>
      <c r="HB198">
        <v>0</v>
      </c>
      <c r="HC198">
        <f t="shared" si="273"/>
        <v>0</v>
      </c>
      <c r="HE198" t="s">
        <v>6</v>
      </c>
      <c r="HF198" t="s">
        <v>6</v>
      </c>
      <c r="HM198" t="s">
        <v>6</v>
      </c>
      <c r="HN198" t="s">
        <v>47</v>
      </c>
      <c r="HO198" t="s">
        <v>48</v>
      </c>
      <c r="HP198" t="s">
        <v>45</v>
      </c>
      <c r="HQ198" t="s">
        <v>45</v>
      </c>
      <c r="HS198">
        <v>0</v>
      </c>
      <c r="IK198">
        <v>0</v>
      </c>
    </row>
    <row r="199" spans="1:245" x14ac:dyDescent="0.2">
      <c r="A199">
        <v>18</v>
      </c>
      <c r="B199">
        <v>1</v>
      </c>
      <c r="C199">
        <v>363</v>
      </c>
      <c r="E199" t="s">
        <v>411</v>
      </c>
      <c r="F199" t="s">
        <v>412</v>
      </c>
      <c r="G199" t="s">
        <v>413</v>
      </c>
      <c r="H199" t="str">
        <f>'1.Ведомость'!C172</f>
        <v>ШТ</v>
      </c>
      <c r="I199">
        <f>I195*J199</f>
        <v>7.9999999999999991</v>
      </c>
      <c r="J199">
        <v>615.38461538461536</v>
      </c>
      <c r="K199">
        <v>615.38461540000003</v>
      </c>
      <c r="O199">
        <f t="shared" si="239"/>
        <v>4589</v>
      </c>
      <c r="P199">
        <f t="shared" si="240"/>
        <v>4589</v>
      </c>
      <c r="Q199">
        <f t="shared" si="241"/>
        <v>0</v>
      </c>
      <c r="R199">
        <f t="shared" si="242"/>
        <v>0</v>
      </c>
      <c r="S199">
        <f t="shared" si="243"/>
        <v>0</v>
      </c>
      <c r="T199">
        <f t="shared" si="244"/>
        <v>0</v>
      </c>
      <c r="U199">
        <f t="shared" si="245"/>
        <v>0</v>
      </c>
      <c r="V199">
        <f t="shared" si="246"/>
        <v>0</v>
      </c>
      <c r="W199">
        <f t="shared" si="247"/>
        <v>0</v>
      </c>
      <c r="X199">
        <f t="shared" si="248"/>
        <v>0</v>
      </c>
      <c r="Y199">
        <f t="shared" si="249"/>
        <v>0</v>
      </c>
      <c r="AA199">
        <v>92818266</v>
      </c>
      <c r="AB199">
        <f t="shared" si="250"/>
        <v>57.82</v>
      </c>
      <c r="AC199">
        <f t="shared" si="251"/>
        <v>57.82</v>
      </c>
      <c r="AD199">
        <f t="shared" si="252"/>
        <v>0</v>
      </c>
      <c r="AE199">
        <f t="shared" si="253"/>
        <v>0</v>
      </c>
      <c r="AF199">
        <f>ROUND((EV199),2)</f>
        <v>0</v>
      </c>
      <c r="AG199">
        <f t="shared" si="254"/>
        <v>0</v>
      </c>
      <c r="AH199">
        <f>(EW199)</f>
        <v>0</v>
      </c>
      <c r="AI199">
        <f t="shared" si="255"/>
        <v>0</v>
      </c>
      <c r="AJ199">
        <f t="shared" si="256"/>
        <v>0</v>
      </c>
      <c r="AK199">
        <v>57.82</v>
      </c>
      <c r="AL199">
        <v>57.82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109</v>
      </c>
      <c r="AU199">
        <v>57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9.92</v>
      </c>
      <c r="BD199" t="s">
        <v>6</v>
      </c>
      <c r="BE199" t="s">
        <v>6</v>
      </c>
      <c r="BF199" t="s">
        <v>6</v>
      </c>
      <c r="BG199" t="s">
        <v>6</v>
      </c>
      <c r="BH199">
        <v>3</v>
      </c>
      <c r="BI199">
        <v>1</v>
      </c>
      <c r="BJ199" t="s">
        <v>414</v>
      </c>
      <c r="BM199">
        <v>12001</v>
      </c>
      <c r="BN199">
        <v>0</v>
      </c>
      <c r="BO199" t="s">
        <v>6</v>
      </c>
      <c r="BP199">
        <v>0</v>
      </c>
      <c r="BQ199">
        <v>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6</v>
      </c>
      <c r="BZ199">
        <v>109</v>
      </c>
      <c r="CA199">
        <v>57</v>
      </c>
      <c r="CB199" t="s">
        <v>6</v>
      </c>
      <c r="CE199">
        <v>0</v>
      </c>
      <c r="CF199">
        <v>0</v>
      </c>
      <c r="CG199">
        <v>0</v>
      </c>
      <c r="CM199">
        <v>0</v>
      </c>
      <c r="CN199" t="s">
        <v>6</v>
      </c>
      <c r="CO199">
        <v>0</v>
      </c>
      <c r="CP199">
        <f t="shared" si="257"/>
        <v>4589</v>
      </c>
      <c r="CQ199">
        <f t="shared" si="276"/>
        <v>573.57439999999997</v>
      </c>
      <c r="CR199">
        <f t="shared" si="277"/>
        <v>0</v>
      </c>
      <c r="CS199">
        <f t="shared" si="258"/>
        <v>0</v>
      </c>
      <c r="CT199">
        <f t="shared" si="259"/>
        <v>0</v>
      </c>
      <c r="CU199">
        <f t="shared" si="260"/>
        <v>0</v>
      </c>
      <c r="CV199">
        <f t="shared" si="261"/>
        <v>0</v>
      </c>
      <c r="CW199">
        <f t="shared" si="262"/>
        <v>0</v>
      </c>
      <c r="CX199">
        <f t="shared" si="263"/>
        <v>0</v>
      </c>
      <c r="CY199">
        <f t="shared" si="264"/>
        <v>0</v>
      </c>
      <c r="CZ199">
        <f t="shared" si="265"/>
        <v>0</v>
      </c>
      <c r="DC199" t="s">
        <v>6</v>
      </c>
      <c r="DD199" t="s">
        <v>6</v>
      </c>
      <c r="DE199" t="s">
        <v>6</v>
      </c>
      <c r="DF199" t="s">
        <v>6</v>
      </c>
      <c r="DG199" t="s">
        <v>6</v>
      </c>
      <c r="DH199" t="s">
        <v>6</v>
      </c>
      <c r="DI199" t="s">
        <v>6</v>
      </c>
      <c r="DJ199" t="s">
        <v>6</v>
      </c>
      <c r="DK199" t="s">
        <v>6</v>
      </c>
      <c r="DL199" t="s">
        <v>6</v>
      </c>
      <c r="DM199" t="s">
        <v>6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376</v>
      </c>
      <c r="DW199" t="s">
        <v>376</v>
      </c>
      <c r="DX199">
        <v>1</v>
      </c>
      <c r="DZ199" t="s">
        <v>6</v>
      </c>
      <c r="EA199" t="s">
        <v>6</v>
      </c>
      <c r="EB199" t="s">
        <v>6</v>
      </c>
      <c r="EC199" t="s">
        <v>6</v>
      </c>
      <c r="EE199">
        <v>66696407</v>
      </c>
      <c r="EF199">
        <v>2</v>
      </c>
      <c r="EG199" t="s">
        <v>26</v>
      </c>
      <c r="EH199">
        <v>12</v>
      </c>
      <c r="EI199" t="s">
        <v>45</v>
      </c>
      <c r="EJ199">
        <v>1</v>
      </c>
      <c r="EK199">
        <v>12001</v>
      </c>
      <c r="EL199" t="s">
        <v>45</v>
      </c>
      <c r="EM199" t="s">
        <v>46</v>
      </c>
      <c r="EO199" t="s">
        <v>6</v>
      </c>
      <c r="EQ199">
        <v>0</v>
      </c>
      <c r="ER199">
        <v>57.82</v>
      </c>
      <c r="ES199">
        <v>57.82</v>
      </c>
      <c r="ET199">
        <v>0</v>
      </c>
      <c r="EU199">
        <v>0</v>
      </c>
      <c r="EV199">
        <v>0</v>
      </c>
      <c r="EW199">
        <v>0</v>
      </c>
      <c r="EX199">
        <v>0</v>
      </c>
      <c r="FQ199">
        <v>0</v>
      </c>
      <c r="FR199">
        <v>0</v>
      </c>
      <c r="FS199">
        <v>0</v>
      </c>
      <c r="FX199">
        <v>109</v>
      </c>
      <c r="FY199">
        <v>57</v>
      </c>
      <c r="GA199" t="s">
        <v>6</v>
      </c>
      <c r="GD199">
        <v>1</v>
      </c>
      <c r="GF199">
        <v>-836050586</v>
      </c>
      <c r="GG199">
        <v>2</v>
      </c>
      <c r="GH199">
        <v>1</v>
      </c>
      <c r="GI199">
        <v>4</v>
      </c>
      <c r="GJ199">
        <v>0</v>
      </c>
      <c r="GK199">
        <v>0</v>
      </c>
      <c r="GL199">
        <f t="shared" si="266"/>
        <v>0</v>
      </c>
      <c r="GM199">
        <f t="shared" si="267"/>
        <v>4589</v>
      </c>
      <c r="GN199">
        <f t="shared" si="268"/>
        <v>4589</v>
      </c>
      <c r="GO199">
        <f t="shared" si="269"/>
        <v>0</v>
      </c>
      <c r="GP199">
        <f t="shared" si="270"/>
        <v>0</v>
      </c>
      <c r="GR199">
        <v>0</v>
      </c>
      <c r="GS199">
        <v>3</v>
      </c>
      <c r="GT199">
        <v>0</v>
      </c>
      <c r="GU199" t="s">
        <v>6</v>
      </c>
      <c r="GV199">
        <f t="shared" si="271"/>
        <v>0</v>
      </c>
      <c r="GW199">
        <v>1</v>
      </c>
      <c r="GX199">
        <f t="shared" si="272"/>
        <v>0</v>
      </c>
      <c r="HA199">
        <v>0</v>
      </c>
      <c r="HB199">
        <v>0</v>
      </c>
      <c r="HC199">
        <f t="shared" si="273"/>
        <v>0</v>
      </c>
      <c r="HE199" t="s">
        <v>6</v>
      </c>
      <c r="HF199" t="s">
        <v>6</v>
      </c>
      <c r="HM199" t="s">
        <v>6</v>
      </c>
      <c r="HN199" t="s">
        <v>47</v>
      </c>
      <c r="HO199" t="s">
        <v>48</v>
      </c>
      <c r="HP199" t="s">
        <v>45</v>
      </c>
      <c r="HQ199" t="s">
        <v>45</v>
      </c>
      <c r="HS199">
        <v>0</v>
      </c>
      <c r="IK199">
        <v>0</v>
      </c>
    </row>
    <row r="200" spans="1:245" x14ac:dyDescent="0.2">
      <c r="A200">
        <v>18</v>
      </c>
      <c r="B200">
        <v>1</v>
      </c>
      <c r="C200">
        <v>365</v>
      </c>
      <c r="E200" t="s">
        <v>415</v>
      </c>
      <c r="F200" t="s">
        <v>416</v>
      </c>
      <c r="G200" t="s">
        <v>417</v>
      </c>
      <c r="H200" t="str">
        <f>'1.Ведомость'!C173</f>
        <v>ШТ</v>
      </c>
      <c r="I200">
        <f>I195*J200</f>
        <v>1.9999999999999998</v>
      </c>
      <c r="J200">
        <v>153.84615384615384</v>
      </c>
      <c r="K200">
        <v>153.8461538</v>
      </c>
      <c r="O200">
        <f t="shared" si="239"/>
        <v>1829</v>
      </c>
      <c r="P200">
        <f t="shared" si="240"/>
        <v>1829</v>
      </c>
      <c r="Q200">
        <f t="shared" si="241"/>
        <v>0</v>
      </c>
      <c r="R200">
        <f t="shared" si="242"/>
        <v>0</v>
      </c>
      <c r="S200">
        <f t="shared" si="243"/>
        <v>0</v>
      </c>
      <c r="T200">
        <f t="shared" si="244"/>
        <v>0</v>
      </c>
      <c r="U200">
        <f t="shared" si="245"/>
        <v>0</v>
      </c>
      <c r="V200">
        <f t="shared" si="246"/>
        <v>0</v>
      </c>
      <c r="W200">
        <f t="shared" si="247"/>
        <v>0</v>
      </c>
      <c r="X200">
        <f t="shared" si="248"/>
        <v>0</v>
      </c>
      <c r="Y200">
        <f t="shared" si="249"/>
        <v>0</v>
      </c>
      <c r="AA200">
        <v>92818266</v>
      </c>
      <c r="AB200">
        <f t="shared" si="250"/>
        <v>92.17</v>
      </c>
      <c r="AC200">
        <f t="shared" si="251"/>
        <v>92.17</v>
      </c>
      <c r="AD200">
        <f t="shared" si="252"/>
        <v>0</v>
      </c>
      <c r="AE200">
        <f t="shared" si="253"/>
        <v>0</v>
      </c>
      <c r="AF200">
        <f>ROUND((EV200),2)</f>
        <v>0</v>
      </c>
      <c r="AG200">
        <f t="shared" si="254"/>
        <v>0</v>
      </c>
      <c r="AH200">
        <f>(EW200)</f>
        <v>0</v>
      </c>
      <c r="AI200">
        <f t="shared" si="255"/>
        <v>0</v>
      </c>
      <c r="AJ200">
        <f t="shared" si="256"/>
        <v>0</v>
      </c>
      <c r="AK200">
        <v>92.17</v>
      </c>
      <c r="AL200">
        <v>92.17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109</v>
      </c>
      <c r="AU200">
        <v>57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9.92</v>
      </c>
      <c r="BD200" t="s">
        <v>6</v>
      </c>
      <c r="BE200" t="s">
        <v>6</v>
      </c>
      <c r="BF200" t="s">
        <v>6</v>
      </c>
      <c r="BG200" t="s">
        <v>6</v>
      </c>
      <c r="BH200">
        <v>3</v>
      </c>
      <c r="BI200">
        <v>1</v>
      </c>
      <c r="BJ200" t="s">
        <v>418</v>
      </c>
      <c r="BM200">
        <v>12001</v>
      </c>
      <c r="BN200">
        <v>0</v>
      </c>
      <c r="BO200" t="s">
        <v>6</v>
      </c>
      <c r="BP200">
        <v>0</v>
      </c>
      <c r="BQ200">
        <v>2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6</v>
      </c>
      <c r="BZ200">
        <v>109</v>
      </c>
      <c r="CA200">
        <v>57</v>
      </c>
      <c r="CB200" t="s">
        <v>6</v>
      </c>
      <c r="CE200">
        <v>0</v>
      </c>
      <c r="CF200">
        <v>0</v>
      </c>
      <c r="CG200">
        <v>0</v>
      </c>
      <c r="CM200">
        <v>0</v>
      </c>
      <c r="CN200" t="s">
        <v>6</v>
      </c>
      <c r="CO200">
        <v>0</v>
      </c>
      <c r="CP200">
        <f t="shared" si="257"/>
        <v>1829</v>
      </c>
      <c r="CQ200">
        <f t="shared" si="276"/>
        <v>914.32640000000004</v>
      </c>
      <c r="CR200">
        <f t="shared" si="277"/>
        <v>0</v>
      </c>
      <c r="CS200">
        <f t="shared" si="258"/>
        <v>0</v>
      </c>
      <c r="CT200">
        <f t="shared" si="259"/>
        <v>0</v>
      </c>
      <c r="CU200">
        <f t="shared" si="260"/>
        <v>0</v>
      </c>
      <c r="CV200">
        <f t="shared" si="261"/>
        <v>0</v>
      </c>
      <c r="CW200">
        <f t="shared" si="262"/>
        <v>0</v>
      </c>
      <c r="CX200">
        <f t="shared" si="263"/>
        <v>0</v>
      </c>
      <c r="CY200">
        <f t="shared" si="264"/>
        <v>0</v>
      </c>
      <c r="CZ200">
        <f t="shared" si="265"/>
        <v>0</v>
      </c>
      <c r="DC200" t="s">
        <v>6</v>
      </c>
      <c r="DD200" t="s">
        <v>6</v>
      </c>
      <c r="DE200" t="s">
        <v>6</v>
      </c>
      <c r="DF200" t="s">
        <v>6</v>
      </c>
      <c r="DG200" t="s">
        <v>6</v>
      </c>
      <c r="DH200" t="s">
        <v>6</v>
      </c>
      <c r="DI200" t="s">
        <v>6</v>
      </c>
      <c r="DJ200" t="s">
        <v>6</v>
      </c>
      <c r="DK200" t="s">
        <v>6</v>
      </c>
      <c r="DL200" t="s">
        <v>6</v>
      </c>
      <c r="DM200" t="s">
        <v>6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376</v>
      </c>
      <c r="DW200" t="s">
        <v>376</v>
      </c>
      <c r="DX200">
        <v>1</v>
      </c>
      <c r="DZ200" t="s">
        <v>6</v>
      </c>
      <c r="EA200" t="s">
        <v>6</v>
      </c>
      <c r="EB200" t="s">
        <v>6</v>
      </c>
      <c r="EC200" t="s">
        <v>6</v>
      </c>
      <c r="EE200">
        <v>66696407</v>
      </c>
      <c r="EF200">
        <v>2</v>
      </c>
      <c r="EG200" t="s">
        <v>26</v>
      </c>
      <c r="EH200">
        <v>12</v>
      </c>
      <c r="EI200" t="s">
        <v>45</v>
      </c>
      <c r="EJ200">
        <v>1</v>
      </c>
      <c r="EK200">
        <v>12001</v>
      </c>
      <c r="EL200" t="s">
        <v>45</v>
      </c>
      <c r="EM200" t="s">
        <v>46</v>
      </c>
      <c r="EO200" t="s">
        <v>6</v>
      </c>
      <c r="EQ200">
        <v>0</v>
      </c>
      <c r="ER200">
        <v>92.17</v>
      </c>
      <c r="ES200">
        <v>92.17</v>
      </c>
      <c r="ET200">
        <v>0</v>
      </c>
      <c r="EU200">
        <v>0</v>
      </c>
      <c r="EV200">
        <v>0</v>
      </c>
      <c r="EW200">
        <v>0</v>
      </c>
      <c r="EX200">
        <v>0</v>
      </c>
      <c r="FQ200">
        <v>0</v>
      </c>
      <c r="FR200">
        <v>0</v>
      </c>
      <c r="FS200">
        <v>0</v>
      </c>
      <c r="FX200">
        <v>109</v>
      </c>
      <c r="FY200">
        <v>57</v>
      </c>
      <c r="GA200" t="s">
        <v>6</v>
      </c>
      <c r="GD200">
        <v>1</v>
      </c>
      <c r="GF200">
        <v>1108356627</v>
      </c>
      <c r="GG200">
        <v>2</v>
      </c>
      <c r="GH200">
        <v>1</v>
      </c>
      <c r="GI200">
        <v>4</v>
      </c>
      <c r="GJ200">
        <v>0</v>
      </c>
      <c r="GK200">
        <v>0</v>
      </c>
      <c r="GL200">
        <f t="shared" si="266"/>
        <v>0</v>
      </c>
      <c r="GM200">
        <f t="shared" si="267"/>
        <v>1829</v>
      </c>
      <c r="GN200">
        <f t="shared" si="268"/>
        <v>1829</v>
      </c>
      <c r="GO200">
        <f t="shared" si="269"/>
        <v>0</v>
      </c>
      <c r="GP200">
        <f t="shared" si="270"/>
        <v>0</v>
      </c>
      <c r="GR200">
        <v>0</v>
      </c>
      <c r="GS200">
        <v>3</v>
      </c>
      <c r="GT200">
        <v>0</v>
      </c>
      <c r="GU200" t="s">
        <v>6</v>
      </c>
      <c r="GV200">
        <f t="shared" si="271"/>
        <v>0</v>
      </c>
      <c r="GW200">
        <v>1</v>
      </c>
      <c r="GX200">
        <f t="shared" si="272"/>
        <v>0</v>
      </c>
      <c r="HA200">
        <v>0</v>
      </c>
      <c r="HB200">
        <v>0</v>
      </c>
      <c r="HC200">
        <f t="shared" si="273"/>
        <v>0</v>
      </c>
      <c r="HE200" t="s">
        <v>6</v>
      </c>
      <c r="HF200" t="s">
        <v>6</v>
      </c>
      <c r="HM200" t="s">
        <v>6</v>
      </c>
      <c r="HN200" t="s">
        <v>47</v>
      </c>
      <c r="HO200" t="s">
        <v>48</v>
      </c>
      <c r="HP200" t="s">
        <v>45</v>
      </c>
      <c r="HQ200" t="s">
        <v>45</v>
      </c>
      <c r="HS200">
        <v>0</v>
      </c>
      <c r="IK200">
        <v>0</v>
      </c>
    </row>
    <row r="202" spans="1:245" x14ac:dyDescent="0.2">
      <c r="A202" s="2">
        <v>51</v>
      </c>
      <c r="B202" s="2">
        <f>B143</f>
        <v>1</v>
      </c>
      <c r="C202" s="2">
        <f>A143</f>
        <v>4</v>
      </c>
      <c r="D202" s="2">
        <f>ROW(A143)</f>
        <v>143</v>
      </c>
      <c r="E202" s="2"/>
      <c r="F202" s="2" t="str">
        <f>IF(F143&lt;&gt;"",F143,"")</f>
        <v>Новый раздел</v>
      </c>
      <c r="G202" s="2" t="str">
        <f>IF(G143&lt;&gt;"",G143,"")</f>
        <v>Кровля лестничной клетки (к=1,27 на высоту)</v>
      </c>
      <c r="H202" s="2">
        <v>0</v>
      </c>
      <c r="I202" s="2"/>
      <c r="J202" s="2"/>
      <c r="K202" s="2"/>
      <c r="L202" s="2"/>
      <c r="M202" s="2"/>
      <c r="N202" s="2"/>
      <c r="O202" s="2">
        <f t="shared" ref="O202:T202" si="280">ROUND(AB202,0)</f>
        <v>166449</v>
      </c>
      <c r="P202" s="2">
        <f t="shared" si="280"/>
        <v>127801</v>
      </c>
      <c r="Q202" s="2">
        <f t="shared" si="280"/>
        <v>7800</v>
      </c>
      <c r="R202" s="2">
        <f t="shared" si="280"/>
        <v>1968</v>
      </c>
      <c r="S202" s="2">
        <f t="shared" si="280"/>
        <v>30848</v>
      </c>
      <c r="T202" s="2">
        <f t="shared" si="280"/>
        <v>0</v>
      </c>
      <c r="U202" s="2">
        <f>AH202</f>
        <v>79.194085299999998</v>
      </c>
      <c r="V202" s="2">
        <f>AI202</f>
        <v>3.8962180000000002</v>
      </c>
      <c r="W202" s="2">
        <f>ROUND(AJ202,0)</f>
        <v>0</v>
      </c>
      <c r="X202" s="2">
        <f>ROUND(AK202,0)</f>
        <v>36076</v>
      </c>
      <c r="Y202" s="2">
        <f>ROUND(AL202,0)</f>
        <v>19551</v>
      </c>
      <c r="Z202" s="2"/>
      <c r="AA202" s="2"/>
      <c r="AB202" s="2">
        <f>ROUND(SUMIF(AA147:AA200,"=92818266",O147:O200),0)</f>
        <v>166449</v>
      </c>
      <c r="AC202" s="2">
        <f>ROUND(SUMIF(AA147:AA200,"=92818266",P147:P200),0)</f>
        <v>127801</v>
      </c>
      <c r="AD202" s="2">
        <f>ROUND(SUMIF(AA147:AA200,"=92818266",Q147:Q200),0)</f>
        <v>7800</v>
      </c>
      <c r="AE202" s="2">
        <f>ROUND(SUMIF(AA147:AA200,"=92818266",R147:R200),0)</f>
        <v>1968</v>
      </c>
      <c r="AF202" s="2">
        <f>ROUND(SUMIF(AA147:AA200,"=92818266",S147:S200),0)</f>
        <v>30848</v>
      </c>
      <c r="AG202" s="2">
        <f>ROUND(SUMIF(AA147:AA200,"=92818266",T147:T200),0)</f>
        <v>0</v>
      </c>
      <c r="AH202" s="2">
        <f>SUMIF(AA147:AA200,"=92818266",U147:U200)</f>
        <v>79.194085299999998</v>
      </c>
      <c r="AI202" s="2">
        <f>SUMIF(AA147:AA200,"=92818266",V147:V200)</f>
        <v>3.8962180000000002</v>
      </c>
      <c r="AJ202" s="2">
        <f>ROUND(SUMIF(AA147:AA200,"=92818266",W147:W200),0)</f>
        <v>0</v>
      </c>
      <c r="AK202" s="2">
        <f>ROUND(SUMIF(AA147:AA200,"=92818266",X147:X200),0)</f>
        <v>36076</v>
      </c>
      <c r="AL202" s="2">
        <f>ROUND(SUMIF(AA147:AA200,"=92818266",Y147:Y200),0)</f>
        <v>19551</v>
      </c>
      <c r="AM202" s="2"/>
      <c r="AN202" s="2"/>
      <c r="AO202" s="2">
        <f t="shared" ref="AO202:BD202" si="281">ROUND(BX202,0)</f>
        <v>0</v>
      </c>
      <c r="AP202" s="2">
        <f t="shared" si="281"/>
        <v>0</v>
      </c>
      <c r="AQ202" s="2">
        <f t="shared" si="281"/>
        <v>0</v>
      </c>
      <c r="AR202" s="2">
        <f t="shared" si="281"/>
        <v>222076</v>
      </c>
      <c r="AS202" s="2">
        <f t="shared" si="281"/>
        <v>222076</v>
      </c>
      <c r="AT202" s="2">
        <f t="shared" si="281"/>
        <v>0</v>
      </c>
      <c r="AU202" s="2">
        <f t="shared" si="281"/>
        <v>0</v>
      </c>
      <c r="AV202" s="2">
        <f t="shared" si="281"/>
        <v>127801</v>
      </c>
      <c r="AW202" s="2">
        <f t="shared" si="281"/>
        <v>127801</v>
      </c>
      <c r="AX202" s="2">
        <f t="shared" si="281"/>
        <v>0</v>
      </c>
      <c r="AY202" s="2">
        <f t="shared" si="281"/>
        <v>127801</v>
      </c>
      <c r="AZ202" s="2">
        <f t="shared" si="281"/>
        <v>0</v>
      </c>
      <c r="BA202" s="2">
        <f t="shared" si="281"/>
        <v>0</v>
      </c>
      <c r="BB202" s="2">
        <f t="shared" si="281"/>
        <v>0</v>
      </c>
      <c r="BC202" s="2">
        <f t="shared" si="281"/>
        <v>0</v>
      </c>
      <c r="BD202" s="2">
        <f t="shared" si="281"/>
        <v>0</v>
      </c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>
        <f>ROUND(SUMIF(AA147:AA200,"=92818266",FQ147:FQ200),0)</f>
        <v>0</v>
      </c>
      <c r="BY202" s="2">
        <f>ROUND(SUMIF(AA147:AA200,"=92818266",FR147:FR200),0)</f>
        <v>0</v>
      </c>
      <c r="BZ202" s="2">
        <f>ROUND(SUMIF(AA147:AA200,"=92818266",GL147:GL200),0)</f>
        <v>0</v>
      </c>
      <c r="CA202" s="2">
        <f>ROUND(SUMIF(AA147:AA200,"=92818266",GM147:GM200),0)</f>
        <v>222076</v>
      </c>
      <c r="CB202" s="2">
        <f>ROUND(SUMIF(AA147:AA200,"=92818266",GN147:GN200),0)</f>
        <v>222076</v>
      </c>
      <c r="CC202" s="2">
        <f>ROUND(SUMIF(AA147:AA200,"=92818266",GO147:GO200),0)</f>
        <v>0</v>
      </c>
      <c r="CD202" s="2">
        <f>ROUND(SUMIF(AA147:AA200,"=92818266",GP147:GP200),0)</f>
        <v>0</v>
      </c>
      <c r="CE202" s="2">
        <f>AC202-BX202</f>
        <v>127801</v>
      </c>
      <c r="CF202" s="2">
        <f>AC202-BY202</f>
        <v>127801</v>
      </c>
      <c r="CG202" s="2">
        <f>BX202-BZ202</f>
        <v>0</v>
      </c>
      <c r="CH202" s="2">
        <f>AC202-BX202-BY202+BZ202</f>
        <v>127801</v>
      </c>
      <c r="CI202" s="2">
        <f>BY202-BZ202</f>
        <v>0</v>
      </c>
      <c r="CJ202" s="2">
        <f>ROUND(SUMIF(AA147:AA200,"=92818266",GX147:GX200),0)</f>
        <v>0</v>
      </c>
      <c r="CK202" s="2">
        <f>ROUND(SUMIF(AA147:AA200,"=92818266",GY147:GY200),0)</f>
        <v>0</v>
      </c>
      <c r="CL202" s="2">
        <f>ROUND(SUMIF(AA147:AA200,"=92818266",GZ147:GZ200),0)</f>
        <v>0</v>
      </c>
      <c r="CM202" s="2">
        <f>ROUND(SUMIF(AA147:AA200,"=92818266",HD147:HD200),0)</f>
        <v>0</v>
      </c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>
        <v>0</v>
      </c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201</v>
      </c>
      <c r="F204" s="4">
        <f>ROUND(Source!O202,O204)</f>
        <v>166449</v>
      </c>
      <c r="G204" s="4" t="s">
        <v>266</v>
      </c>
      <c r="H204" s="4" t="s">
        <v>267</v>
      </c>
      <c r="I204" s="4"/>
      <c r="J204" s="4"/>
      <c r="K204" s="4">
        <v>201</v>
      </c>
      <c r="L204" s="4">
        <v>1</v>
      </c>
      <c r="M204" s="4">
        <v>3</v>
      </c>
      <c r="N204" s="4" t="s">
        <v>6</v>
      </c>
      <c r="O204" s="4">
        <v>0</v>
      </c>
      <c r="P204" s="4"/>
      <c r="Q204" s="4"/>
      <c r="R204" s="4"/>
      <c r="S204" s="4"/>
      <c r="T204" s="4"/>
      <c r="U204" s="4"/>
      <c r="V204" s="4"/>
      <c r="W204" s="4">
        <v>166449</v>
      </c>
      <c r="X204" s="4">
        <v>1</v>
      </c>
      <c r="Y204" s="4">
        <v>166449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202</v>
      </c>
      <c r="F205" s="4">
        <f>ROUND(Source!P202,O205)</f>
        <v>127801</v>
      </c>
      <c r="G205" s="4" t="s">
        <v>268</v>
      </c>
      <c r="H205" s="4" t="s">
        <v>269</v>
      </c>
      <c r="I205" s="4"/>
      <c r="J205" s="4"/>
      <c r="K205" s="4">
        <v>202</v>
      </c>
      <c r="L205" s="4">
        <v>2</v>
      </c>
      <c r="M205" s="4">
        <v>3</v>
      </c>
      <c r="N205" s="4" t="s">
        <v>6</v>
      </c>
      <c r="O205" s="4">
        <v>0</v>
      </c>
      <c r="P205" s="4"/>
      <c r="Q205" s="4"/>
      <c r="R205" s="4"/>
      <c r="S205" s="4"/>
      <c r="T205" s="4"/>
      <c r="U205" s="4"/>
      <c r="V205" s="4"/>
      <c r="W205" s="4">
        <v>127801</v>
      </c>
      <c r="X205" s="4">
        <v>1</v>
      </c>
      <c r="Y205" s="4">
        <v>127801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222</v>
      </c>
      <c r="F206" s="4">
        <f>ROUND(Source!AO202,O206)</f>
        <v>0</v>
      </c>
      <c r="G206" s="4" t="s">
        <v>270</v>
      </c>
      <c r="H206" s="4" t="s">
        <v>271</v>
      </c>
      <c r="I206" s="4"/>
      <c r="J206" s="4"/>
      <c r="K206" s="4">
        <v>222</v>
      </c>
      <c r="L206" s="4">
        <v>3</v>
      </c>
      <c r="M206" s="4">
        <v>3</v>
      </c>
      <c r="N206" s="4" t="s">
        <v>6</v>
      </c>
      <c r="O206" s="4">
        <v>0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225</v>
      </c>
      <c r="F207" s="4">
        <f>ROUND(Source!AV202,O207)</f>
        <v>127801</v>
      </c>
      <c r="G207" s="4" t="s">
        <v>272</v>
      </c>
      <c r="H207" s="4" t="s">
        <v>273</v>
      </c>
      <c r="I207" s="4"/>
      <c r="J207" s="4"/>
      <c r="K207" s="4">
        <v>225</v>
      </c>
      <c r="L207" s="4">
        <v>4</v>
      </c>
      <c r="M207" s="4">
        <v>3</v>
      </c>
      <c r="N207" s="4" t="s">
        <v>6</v>
      </c>
      <c r="O207" s="4">
        <v>0</v>
      </c>
      <c r="P207" s="4"/>
      <c r="Q207" s="4"/>
      <c r="R207" s="4"/>
      <c r="S207" s="4"/>
      <c r="T207" s="4"/>
      <c r="U207" s="4"/>
      <c r="V207" s="4"/>
      <c r="W207" s="4">
        <v>127801</v>
      </c>
      <c r="X207" s="4">
        <v>1</v>
      </c>
      <c r="Y207" s="4">
        <v>127801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226</v>
      </c>
      <c r="F208" s="4">
        <f>ROUND(Source!AW202,O208)</f>
        <v>127801</v>
      </c>
      <c r="G208" s="4" t="s">
        <v>274</v>
      </c>
      <c r="H208" s="4" t="s">
        <v>275</v>
      </c>
      <c r="I208" s="4"/>
      <c r="J208" s="4"/>
      <c r="K208" s="4">
        <v>226</v>
      </c>
      <c r="L208" s="4">
        <v>5</v>
      </c>
      <c r="M208" s="4">
        <v>3</v>
      </c>
      <c r="N208" s="4" t="s">
        <v>6</v>
      </c>
      <c r="O208" s="4">
        <v>0</v>
      </c>
      <c r="P208" s="4"/>
      <c r="Q208" s="4"/>
      <c r="R208" s="4"/>
      <c r="S208" s="4"/>
      <c r="T208" s="4"/>
      <c r="U208" s="4"/>
      <c r="V208" s="4"/>
      <c r="W208" s="4">
        <v>127801</v>
      </c>
      <c r="X208" s="4">
        <v>1</v>
      </c>
      <c r="Y208" s="4">
        <v>127801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227</v>
      </c>
      <c r="F209" s="4">
        <f>ROUND(Source!AX202,O209)</f>
        <v>0</v>
      </c>
      <c r="G209" s="4" t="s">
        <v>276</v>
      </c>
      <c r="H209" s="4" t="s">
        <v>277</v>
      </c>
      <c r="I209" s="4"/>
      <c r="J209" s="4"/>
      <c r="K209" s="4">
        <v>227</v>
      </c>
      <c r="L209" s="4">
        <v>6</v>
      </c>
      <c r="M209" s="4">
        <v>3</v>
      </c>
      <c r="N209" s="4" t="s">
        <v>6</v>
      </c>
      <c r="O209" s="4">
        <v>0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228</v>
      </c>
      <c r="F210" s="4">
        <f>ROUND(Source!AY202,O210)</f>
        <v>127801</v>
      </c>
      <c r="G210" s="4" t="s">
        <v>278</v>
      </c>
      <c r="H210" s="4" t="s">
        <v>279</v>
      </c>
      <c r="I210" s="4"/>
      <c r="J210" s="4"/>
      <c r="K210" s="4">
        <v>228</v>
      </c>
      <c r="L210" s="4">
        <v>7</v>
      </c>
      <c r="M210" s="4">
        <v>3</v>
      </c>
      <c r="N210" s="4" t="s">
        <v>6</v>
      </c>
      <c r="O210" s="4">
        <v>0</v>
      </c>
      <c r="P210" s="4"/>
      <c r="Q210" s="4"/>
      <c r="R210" s="4"/>
      <c r="S210" s="4"/>
      <c r="T210" s="4"/>
      <c r="U210" s="4"/>
      <c r="V210" s="4"/>
      <c r="W210" s="4">
        <v>127801</v>
      </c>
      <c r="X210" s="4">
        <v>1</v>
      </c>
      <c r="Y210" s="4">
        <v>127801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216</v>
      </c>
      <c r="F211" s="4">
        <f>ROUND(Source!AP202,O211)</f>
        <v>0</v>
      </c>
      <c r="G211" s="4" t="s">
        <v>280</v>
      </c>
      <c r="H211" s="4" t="s">
        <v>281</v>
      </c>
      <c r="I211" s="4"/>
      <c r="J211" s="4"/>
      <c r="K211" s="4">
        <v>216</v>
      </c>
      <c r="L211" s="4">
        <v>8</v>
      </c>
      <c r="M211" s="4">
        <v>3</v>
      </c>
      <c r="N211" s="4" t="s">
        <v>6</v>
      </c>
      <c r="O211" s="4">
        <v>0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223</v>
      </c>
      <c r="F212" s="4">
        <f>ROUND(Source!AQ202,O212)</f>
        <v>0</v>
      </c>
      <c r="G212" s="4" t="s">
        <v>282</v>
      </c>
      <c r="H212" s="4" t="s">
        <v>283</v>
      </c>
      <c r="I212" s="4"/>
      <c r="J212" s="4"/>
      <c r="K212" s="4">
        <v>223</v>
      </c>
      <c r="L212" s="4">
        <v>9</v>
      </c>
      <c r="M212" s="4">
        <v>3</v>
      </c>
      <c r="N212" s="4" t="s">
        <v>6</v>
      </c>
      <c r="O212" s="4">
        <v>0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229</v>
      </c>
      <c r="F213" s="4">
        <f>ROUND(Source!AZ202,O213)</f>
        <v>0</v>
      </c>
      <c r="G213" s="4" t="s">
        <v>284</v>
      </c>
      <c r="H213" s="4" t="s">
        <v>285</v>
      </c>
      <c r="I213" s="4"/>
      <c r="J213" s="4"/>
      <c r="K213" s="4">
        <v>229</v>
      </c>
      <c r="L213" s="4">
        <v>10</v>
      </c>
      <c r="M213" s="4">
        <v>3</v>
      </c>
      <c r="N213" s="4" t="s">
        <v>6</v>
      </c>
      <c r="O213" s="4">
        <v>0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203</v>
      </c>
      <c r="F214" s="4">
        <f>ROUND(Source!Q202,O214)</f>
        <v>7800</v>
      </c>
      <c r="G214" s="4" t="s">
        <v>286</v>
      </c>
      <c r="H214" s="4" t="s">
        <v>287</v>
      </c>
      <c r="I214" s="4"/>
      <c r="J214" s="4"/>
      <c r="K214" s="4">
        <v>203</v>
      </c>
      <c r="L214" s="4">
        <v>11</v>
      </c>
      <c r="M214" s="4">
        <v>3</v>
      </c>
      <c r="N214" s="4" t="s">
        <v>6</v>
      </c>
      <c r="O214" s="4">
        <v>0</v>
      </c>
      <c r="P214" s="4"/>
      <c r="Q214" s="4"/>
      <c r="R214" s="4"/>
      <c r="S214" s="4"/>
      <c r="T214" s="4"/>
      <c r="U214" s="4"/>
      <c r="V214" s="4"/>
      <c r="W214" s="4">
        <v>7800</v>
      </c>
      <c r="X214" s="4">
        <v>1</v>
      </c>
      <c r="Y214" s="4">
        <v>7800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231</v>
      </c>
      <c r="F215" s="4">
        <f>ROUND(Source!BB202,O215)</f>
        <v>0</v>
      </c>
      <c r="G215" s="4" t="s">
        <v>288</v>
      </c>
      <c r="H215" s="4" t="s">
        <v>289</v>
      </c>
      <c r="I215" s="4"/>
      <c r="J215" s="4"/>
      <c r="K215" s="4">
        <v>231</v>
      </c>
      <c r="L215" s="4">
        <v>12</v>
      </c>
      <c r="M215" s="4">
        <v>3</v>
      </c>
      <c r="N215" s="4" t="s">
        <v>6</v>
      </c>
      <c r="O215" s="4">
        <v>0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204</v>
      </c>
      <c r="F216" s="4">
        <f>ROUND(Source!R202,O216)</f>
        <v>1968</v>
      </c>
      <c r="G216" s="4" t="s">
        <v>290</v>
      </c>
      <c r="H216" s="4" t="s">
        <v>291</v>
      </c>
      <c r="I216" s="4"/>
      <c r="J216" s="4"/>
      <c r="K216" s="4">
        <v>204</v>
      </c>
      <c r="L216" s="4">
        <v>13</v>
      </c>
      <c r="M216" s="4">
        <v>3</v>
      </c>
      <c r="N216" s="4" t="s">
        <v>6</v>
      </c>
      <c r="O216" s="4">
        <v>0</v>
      </c>
      <c r="P216" s="4"/>
      <c r="Q216" s="4"/>
      <c r="R216" s="4"/>
      <c r="S216" s="4"/>
      <c r="T216" s="4"/>
      <c r="U216" s="4"/>
      <c r="V216" s="4"/>
      <c r="W216" s="4">
        <v>1968</v>
      </c>
      <c r="X216" s="4">
        <v>1</v>
      </c>
      <c r="Y216" s="4">
        <v>1968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205</v>
      </c>
      <c r="F217" s="4">
        <f>ROUND(Source!S202,O217)</f>
        <v>30848</v>
      </c>
      <c r="G217" s="4" t="s">
        <v>292</v>
      </c>
      <c r="H217" s="4" t="s">
        <v>293</v>
      </c>
      <c r="I217" s="4"/>
      <c r="J217" s="4"/>
      <c r="K217" s="4">
        <v>205</v>
      </c>
      <c r="L217" s="4">
        <v>14</v>
      </c>
      <c r="M217" s="4">
        <v>3</v>
      </c>
      <c r="N217" s="4" t="s">
        <v>6</v>
      </c>
      <c r="O217" s="4">
        <v>0</v>
      </c>
      <c r="P217" s="4"/>
      <c r="Q217" s="4"/>
      <c r="R217" s="4"/>
      <c r="S217" s="4"/>
      <c r="T217" s="4"/>
      <c r="U217" s="4"/>
      <c r="V217" s="4"/>
      <c r="W217" s="4">
        <v>30848</v>
      </c>
      <c r="X217" s="4">
        <v>1</v>
      </c>
      <c r="Y217" s="4">
        <v>30848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232</v>
      </c>
      <c r="F218" s="4">
        <f>ROUND(Source!BC202,O218)</f>
        <v>0</v>
      </c>
      <c r="G218" s="4" t="s">
        <v>294</v>
      </c>
      <c r="H218" s="4" t="s">
        <v>295</v>
      </c>
      <c r="I218" s="4"/>
      <c r="J218" s="4"/>
      <c r="K218" s="4">
        <v>232</v>
      </c>
      <c r="L218" s="4">
        <v>15</v>
      </c>
      <c r="M218" s="4">
        <v>3</v>
      </c>
      <c r="N218" s="4" t="s">
        <v>6</v>
      </c>
      <c r="O218" s="4">
        <v>0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214</v>
      </c>
      <c r="F219" s="4">
        <f>ROUND(Source!AS202,O219)</f>
        <v>222076</v>
      </c>
      <c r="G219" s="4" t="s">
        <v>296</v>
      </c>
      <c r="H219" s="4" t="s">
        <v>297</v>
      </c>
      <c r="I219" s="4"/>
      <c r="J219" s="4"/>
      <c r="K219" s="4">
        <v>214</v>
      </c>
      <c r="L219" s="4">
        <v>16</v>
      </c>
      <c r="M219" s="4">
        <v>3</v>
      </c>
      <c r="N219" s="4" t="s">
        <v>6</v>
      </c>
      <c r="O219" s="4">
        <v>0</v>
      </c>
      <c r="P219" s="4"/>
      <c r="Q219" s="4"/>
      <c r="R219" s="4"/>
      <c r="S219" s="4"/>
      <c r="T219" s="4"/>
      <c r="U219" s="4"/>
      <c r="V219" s="4"/>
      <c r="W219" s="4">
        <v>222076</v>
      </c>
      <c r="X219" s="4">
        <v>1</v>
      </c>
      <c r="Y219" s="4">
        <v>222076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215</v>
      </c>
      <c r="F220" s="4">
        <f>ROUND(Source!AT202,O220)</f>
        <v>0</v>
      </c>
      <c r="G220" s="4" t="s">
        <v>298</v>
      </c>
      <c r="H220" s="4" t="s">
        <v>299</v>
      </c>
      <c r="I220" s="4"/>
      <c r="J220" s="4"/>
      <c r="K220" s="4">
        <v>215</v>
      </c>
      <c r="L220" s="4">
        <v>17</v>
      </c>
      <c r="M220" s="4">
        <v>3</v>
      </c>
      <c r="N220" s="4" t="s">
        <v>6</v>
      </c>
      <c r="O220" s="4">
        <v>0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217</v>
      </c>
      <c r="F221" s="4">
        <f>ROUND(Source!AU202,O221)</f>
        <v>0</v>
      </c>
      <c r="G221" s="4" t="s">
        <v>300</v>
      </c>
      <c r="H221" s="4" t="s">
        <v>301</v>
      </c>
      <c r="I221" s="4"/>
      <c r="J221" s="4"/>
      <c r="K221" s="4">
        <v>217</v>
      </c>
      <c r="L221" s="4">
        <v>18</v>
      </c>
      <c r="M221" s="4">
        <v>3</v>
      </c>
      <c r="N221" s="4" t="s">
        <v>6</v>
      </c>
      <c r="O221" s="4">
        <v>0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230</v>
      </c>
      <c r="F222" s="4">
        <f>ROUND(Source!BA202,O222)</f>
        <v>0</v>
      </c>
      <c r="G222" s="4" t="s">
        <v>302</v>
      </c>
      <c r="H222" s="4" t="s">
        <v>303</v>
      </c>
      <c r="I222" s="4"/>
      <c r="J222" s="4"/>
      <c r="K222" s="4">
        <v>230</v>
      </c>
      <c r="L222" s="4">
        <v>19</v>
      </c>
      <c r="M222" s="4">
        <v>3</v>
      </c>
      <c r="N222" s="4" t="s">
        <v>6</v>
      </c>
      <c r="O222" s="4">
        <v>0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206</v>
      </c>
      <c r="F223" s="4">
        <f>ROUND(Source!T202,O223)</f>
        <v>0</v>
      </c>
      <c r="G223" s="4" t="s">
        <v>304</v>
      </c>
      <c r="H223" s="4" t="s">
        <v>305</v>
      </c>
      <c r="I223" s="4"/>
      <c r="J223" s="4"/>
      <c r="K223" s="4">
        <v>206</v>
      </c>
      <c r="L223" s="4">
        <v>20</v>
      </c>
      <c r="M223" s="4">
        <v>3</v>
      </c>
      <c r="N223" s="4" t="s">
        <v>6</v>
      </c>
      <c r="O223" s="4">
        <v>0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207</v>
      </c>
      <c r="F224" s="4">
        <f>ROUND(Source!U202,O224)</f>
        <v>79.194085299999998</v>
      </c>
      <c r="G224" s="4" t="s">
        <v>306</v>
      </c>
      <c r="H224" s="4" t="s">
        <v>307</v>
      </c>
      <c r="I224" s="4"/>
      <c r="J224" s="4"/>
      <c r="K224" s="4">
        <v>207</v>
      </c>
      <c r="L224" s="4">
        <v>21</v>
      </c>
      <c r="M224" s="4">
        <v>3</v>
      </c>
      <c r="N224" s="4" t="s">
        <v>6</v>
      </c>
      <c r="O224" s="4">
        <v>7</v>
      </c>
      <c r="P224" s="4"/>
      <c r="Q224" s="4"/>
      <c r="R224" s="4"/>
      <c r="S224" s="4"/>
      <c r="T224" s="4"/>
      <c r="U224" s="4"/>
      <c r="V224" s="4"/>
      <c r="W224" s="4">
        <v>79.194085299999998</v>
      </c>
      <c r="X224" s="4">
        <v>1</v>
      </c>
      <c r="Y224" s="4">
        <v>79.194085299999998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208</v>
      </c>
      <c r="F225" s="4">
        <f>ROUND(Source!V202,O225)</f>
        <v>3.8962180000000002</v>
      </c>
      <c r="G225" s="4" t="s">
        <v>308</v>
      </c>
      <c r="H225" s="4" t="s">
        <v>309</v>
      </c>
      <c r="I225" s="4"/>
      <c r="J225" s="4"/>
      <c r="K225" s="4">
        <v>208</v>
      </c>
      <c r="L225" s="4">
        <v>22</v>
      </c>
      <c r="M225" s="4">
        <v>3</v>
      </c>
      <c r="N225" s="4" t="s">
        <v>6</v>
      </c>
      <c r="O225" s="4">
        <v>7</v>
      </c>
      <c r="P225" s="4"/>
      <c r="Q225" s="4"/>
      <c r="R225" s="4"/>
      <c r="S225" s="4"/>
      <c r="T225" s="4"/>
      <c r="U225" s="4"/>
      <c r="V225" s="4"/>
      <c r="W225" s="4">
        <v>3.8962180000000002</v>
      </c>
      <c r="X225" s="4">
        <v>1</v>
      </c>
      <c r="Y225" s="4">
        <v>3.8962180000000002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209</v>
      </c>
      <c r="F226" s="4">
        <f>ROUND(Source!W202,O226)</f>
        <v>0</v>
      </c>
      <c r="G226" s="4" t="s">
        <v>310</v>
      </c>
      <c r="H226" s="4" t="s">
        <v>311</v>
      </c>
      <c r="I226" s="4"/>
      <c r="J226" s="4"/>
      <c r="K226" s="4">
        <v>209</v>
      </c>
      <c r="L226" s="4">
        <v>23</v>
      </c>
      <c r="M226" s="4">
        <v>3</v>
      </c>
      <c r="N226" s="4" t="s">
        <v>6</v>
      </c>
      <c r="O226" s="4">
        <v>0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233</v>
      </c>
      <c r="F227" s="4">
        <f>ROUND(Source!BD202,O227)</f>
        <v>0</v>
      </c>
      <c r="G227" s="4" t="s">
        <v>312</v>
      </c>
      <c r="H227" s="4" t="s">
        <v>313</v>
      </c>
      <c r="I227" s="4"/>
      <c r="J227" s="4"/>
      <c r="K227" s="4">
        <v>233</v>
      </c>
      <c r="L227" s="4">
        <v>24</v>
      </c>
      <c r="M227" s="4">
        <v>3</v>
      </c>
      <c r="N227" s="4" t="s">
        <v>6</v>
      </c>
      <c r="O227" s="4">
        <v>0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210</v>
      </c>
      <c r="F228" s="4">
        <f>ROUND(Source!X202,O228)</f>
        <v>36076</v>
      </c>
      <c r="G228" s="4" t="s">
        <v>314</v>
      </c>
      <c r="H228" s="4" t="s">
        <v>315</v>
      </c>
      <c r="I228" s="4"/>
      <c r="J228" s="4"/>
      <c r="K228" s="4">
        <v>210</v>
      </c>
      <c r="L228" s="4">
        <v>25</v>
      </c>
      <c r="M228" s="4">
        <v>3</v>
      </c>
      <c r="N228" s="4" t="s">
        <v>6</v>
      </c>
      <c r="O228" s="4">
        <v>0</v>
      </c>
      <c r="P228" s="4"/>
      <c r="Q228" s="4"/>
      <c r="R228" s="4"/>
      <c r="S228" s="4"/>
      <c r="T228" s="4"/>
      <c r="U228" s="4"/>
      <c r="V228" s="4"/>
      <c r="W228" s="4">
        <v>36076</v>
      </c>
      <c r="X228" s="4">
        <v>1</v>
      </c>
      <c r="Y228" s="4">
        <v>36076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211</v>
      </c>
      <c r="F229" s="4">
        <f>ROUND(Source!Y202,O229)</f>
        <v>19551</v>
      </c>
      <c r="G229" s="4" t="s">
        <v>316</v>
      </c>
      <c r="H229" s="4" t="s">
        <v>317</v>
      </c>
      <c r="I229" s="4"/>
      <c r="J229" s="4"/>
      <c r="K229" s="4">
        <v>211</v>
      </c>
      <c r="L229" s="4">
        <v>26</v>
      </c>
      <c r="M229" s="4">
        <v>3</v>
      </c>
      <c r="N229" s="4" t="s">
        <v>6</v>
      </c>
      <c r="O229" s="4">
        <v>0</v>
      </c>
      <c r="P229" s="4"/>
      <c r="Q229" s="4"/>
      <c r="R229" s="4"/>
      <c r="S229" s="4"/>
      <c r="T229" s="4"/>
      <c r="U229" s="4"/>
      <c r="V229" s="4"/>
      <c r="W229" s="4">
        <v>19551</v>
      </c>
      <c r="X229" s="4">
        <v>1</v>
      </c>
      <c r="Y229" s="4">
        <v>19551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224</v>
      </c>
      <c r="F230" s="4">
        <f>ROUND(Source!AR202,O230)</f>
        <v>222076</v>
      </c>
      <c r="G230" s="4" t="s">
        <v>318</v>
      </c>
      <c r="H230" s="4" t="s">
        <v>319</v>
      </c>
      <c r="I230" s="4"/>
      <c r="J230" s="4"/>
      <c r="K230" s="4">
        <v>224</v>
      </c>
      <c r="L230" s="4">
        <v>27</v>
      </c>
      <c r="M230" s="4">
        <v>3</v>
      </c>
      <c r="N230" s="4" t="s">
        <v>6</v>
      </c>
      <c r="O230" s="4">
        <v>0</v>
      </c>
      <c r="P230" s="4"/>
      <c r="Q230" s="4"/>
      <c r="R230" s="4"/>
      <c r="S230" s="4"/>
      <c r="T230" s="4"/>
      <c r="U230" s="4"/>
      <c r="V230" s="4"/>
      <c r="W230" s="4">
        <v>222076</v>
      </c>
      <c r="X230" s="4">
        <v>1</v>
      </c>
      <c r="Y230" s="4">
        <v>222076</v>
      </c>
      <c r="Z230" s="4"/>
      <c r="AA230" s="4"/>
      <c r="AB230" s="4"/>
    </row>
    <row r="232" spans="1:245" x14ac:dyDescent="0.2">
      <c r="A232" s="1">
        <v>4</v>
      </c>
      <c r="B232" s="1">
        <v>1</v>
      </c>
      <c r="C232" s="1"/>
      <c r="D232" s="1">
        <f>ROW(A291)</f>
        <v>291</v>
      </c>
      <c r="E232" s="1"/>
      <c r="F232" s="1" t="s">
        <v>18</v>
      </c>
      <c r="G232" s="1" t="s">
        <v>419</v>
      </c>
      <c r="H232" s="1" t="s">
        <v>6</v>
      </c>
      <c r="I232" s="1">
        <v>0</v>
      </c>
      <c r="J232" s="1"/>
      <c r="K232" s="1">
        <v>-1</v>
      </c>
      <c r="L232" s="1"/>
      <c r="M232" s="1" t="s">
        <v>6</v>
      </c>
      <c r="N232" s="1"/>
      <c r="O232" s="1"/>
      <c r="P232" s="1"/>
      <c r="Q232" s="1"/>
      <c r="R232" s="1"/>
      <c r="S232" s="1">
        <v>0</v>
      </c>
      <c r="T232" s="1"/>
      <c r="U232" s="1" t="s">
        <v>6</v>
      </c>
      <c r="V232" s="1">
        <v>0</v>
      </c>
      <c r="W232" s="1"/>
      <c r="X232" s="1"/>
      <c r="Y232" s="1"/>
      <c r="Z232" s="1"/>
      <c r="AA232" s="1"/>
      <c r="AB232" s="1" t="s">
        <v>6</v>
      </c>
      <c r="AC232" s="1" t="s">
        <v>6</v>
      </c>
      <c r="AD232" s="1" t="s">
        <v>6</v>
      </c>
      <c r="AE232" s="1" t="s">
        <v>6</v>
      </c>
      <c r="AF232" s="1" t="s">
        <v>6</v>
      </c>
      <c r="AG232" s="1" t="s">
        <v>6</v>
      </c>
      <c r="AH232" s="1"/>
      <c r="AI232" s="1"/>
      <c r="AJ232" s="1"/>
      <c r="AK232" s="1"/>
      <c r="AL232" s="1"/>
      <c r="AM232" s="1"/>
      <c r="AN232" s="1"/>
      <c r="AO232" s="1"/>
      <c r="AP232" s="1" t="s">
        <v>6</v>
      </c>
      <c r="AQ232" s="1" t="s">
        <v>6</v>
      </c>
      <c r="AR232" s="1" t="s">
        <v>6</v>
      </c>
      <c r="AS232" s="1"/>
      <c r="AT232" s="1"/>
      <c r="AU232" s="1"/>
      <c r="AV232" s="1"/>
      <c r="AW232" s="1"/>
      <c r="AX232" s="1"/>
      <c r="AY232" s="1"/>
      <c r="AZ232" s="1" t="s">
        <v>6</v>
      </c>
      <c r="BA232" s="1"/>
      <c r="BB232" s="1" t="s">
        <v>6</v>
      </c>
      <c r="BC232" s="1" t="s">
        <v>6</v>
      </c>
      <c r="BD232" s="1" t="s">
        <v>6</v>
      </c>
      <c r="BE232" s="1" t="s">
        <v>6</v>
      </c>
      <c r="BF232" s="1" t="s">
        <v>6</v>
      </c>
      <c r="BG232" s="1" t="s">
        <v>6</v>
      </c>
      <c r="BH232" s="1" t="s">
        <v>6</v>
      </c>
      <c r="BI232" s="1" t="s">
        <v>6</v>
      </c>
      <c r="BJ232" s="1" t="s">
        <v>6</v>
      </c>
      <c r="BK232" s="1" t="s">
        <v>6</v>
      </c>
      <c r="BL232" s="1" t="s">
        <v>6</v>
      </c>
      <c r="BM232" s="1" t="s">
        <v>6</v>
      </c>
      <c r="BN232" s="1" t="s">
        <v>6</v>
      </c>
      <c r="BO232" s="1" t="s">
        <v>6</v>
      </c>
      <c r="BP232" s="1" t="s">
        <v>6</v>
      </c>
      <c r="BQ232" s="1"/>
      <c r="BR232" s="1"/>
      <c r="BS232" s="1"/>
      <c r="BT232" s="1"/>
      <c r="BU232" s="1"/>
      <c r="BV232" s="1"/>
      <c r="BW232" s="1"/>
      <c r="BX232" s="1">
        <v>0</v>
      </c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>
        <v>0</v>
      </c>
    </row>
    <row r="234" spans="1:245" x14ac:dyDescent="0.2">
      <c r="A234" s="2">
        <v>52</v>
      </c>
      <c r="B234" s="2">
        <f t="shared" ref="B234:G234" si="282">B291</f>
        <v>1</v>
      </c>
      <c r="C234" s="2">
        <f t="shared" si="282"/>
        <v>4</v>
      </c>
      <c r="D234" s="2">
        <f t="shared" si="282"/>
        <v>232</v>
      </c>
      <c r="E234" s="2">
        <f t="shared" si="282"/>
        <v>0</v>
      </c>
      <c r="F234" s="2" t="str">
        <f t="shared" si="282"/>
        <v>Новый раздел</v>
      </c>
      <c r="G234" s="2" t="str">
        <f t="shared" si="282"/>
        <v>Кровля венткамер (к=1,27 на высоту)</v>
      </c>
      <c r="H234" s="2"/>
      <c r="I234" s="2"/>
      <c r="J234" s="2"/>
      <c r="K234" s="2"/>
      <c r="L234" s="2"/>
      <c r="M234" s="2"/>
      <c r="N234" s="2"/>
      <c r="O234" s="2">
        <f t="shared" ref="O234:AT234" si="283">O291</f>
        <v>269482</v>
      </c>
      <c r="P234" s="2">
        <f t="shared" si="283"/>
        <v>207601</v>
      </c>
      <c r="Q234" s="2">
        <f t="shared" si="283"/>
        <v>12020</v>
      </c>
      <c r="R234" s="2">
        <f t="shared" si="283"/>
        <v>3173</v>
      </c>
      <c r="S234" s="2">
        <f t="shared" si="283"/>
        <v>49861</v>
      </c>
      <c r="T234" s="2">
        <f t="shared" si="283"/>
        <v>0</v>
      </c>
      <c r="U234" s="2">
        <f t="shared" si="283"/>
        <v>128.5029011</v>
      </c>
      <c r="V234" s="2">
        <f t="shared" si="283"/>
        <v>6.2423229999999998</v>
      </c>
      <c r="W234" s="2">
        <f t="shared" si="283"/>
        <v>0</v>
      </c>
      <c r="X234" s="2">
        <f t="shared" si="283"/>
        <v>58246</v>
      </c>
      <c r="Y234" s="2">
        <f t="shared" si="283"/>
        <v>31433</v>
      </c>
      <c r="Z234" s="2">
        <f t="shared" si="283"/>
        <v>0</v>
      </c>
      <c r="AA234" s="2">
        <f t="shared" si="283"/>
        <v>0</v>
      </c>
      <c r="AB234" s="2">
        <f t="shared" si="283"/>
        <v>269482</v>
      </c>
      <c r="AC234" s="2">
        <f t="shared" si="283"/>
        <v>207601</v>
      </c>
      <c r="AD234" s="2">
        <f t="shared" si="283"/>
        <v>12020</v>
      </c>
      <c r="AE234" s="2">
        <f t="shared" si="283"/>
        <v>3173</v>
      </c>
      <c r="AF234" s="2">
        <f t="shared" si="283"/>
        <v>49861</v>
      </c>
      <c r="AG234" s="2">
        <f t="shared" si="283"/>
        <v>0</v>
      </c>
      <c r="AH234" s="2">
        <f t="shared" si="283"/>
        <v>128.5029011</v>
      </c>
      <c r="AI234" s="2">
        <f t="shared" si="283"/>
        <v>6.2423229999999998</v>
      </c>
      <c r="AJ234" s="2">
        <f t="shared" si="283"/>
        <v>0</v>
      </c>
      <c r="AK234" s="2">
        <f t="shared" si="283"/>
        <v>58246</v>
      </c>
      <c r="AL234" s="2">
        <f t="shared" si="283"/>
        <v>31433</v>
      </c>
      <c r="AM234" s="2">
        <f t="shared" si="283"/>
        <v>0</v>
      </c>
      <c r="AN234" s="2">
        <f t="shared" si="283"/>
        <v>0</v>
      </c>
      <c r="AO234" s="2">
        <f t="shared" si="283"/>
        <v>0</v>
      </c>
      <c r="AP234" s="2">
        <f t="shared" si="283"/>
        <v>0</v>
      </c>
      <c r="AQ234" s="2">
        <f t="shared" si="283"/>
        <v>0</v>
      </c>
      <c r="AR234" s="2">
        <f t="shared" si="283"/>
        <v>359161</v>
      </c>
      <c r="AS234" s="2">
        <f t="shared" si="283"/>
        <v>359161</v>
      </c>
      <c r="AT234" s="2">
        <f t="shared" si="283"/>
        <v>0</v>
      </c>
      <c r="AU234" s="2">
        <f t="shared" ref="AU234:BZ234" si="284">AU291</f>
        <v>0</v>
      </c>
      <c r="AV234" s="2">
        <f t="shared" si="284"/>
        <v>207601</v>
      </c>
      <c r="AW234" s="2">
        <f t="shared" si="284"/>
        <v>207601</v>
      </c>
      <c r="AX234" s="2">
        <f t="shared" si="284"/>
        <v>0</v>
      </c>
      <c r="AY234" s="2">
        <f t="shared" si="284"/>
        <v>207601</v>
      </c>
      <c r="AZ234" s="2">
        <f t="shared" si="284"/>
        <v>0</v>
      </c>
      <c r="BA234" s="2">
        <f t="shared" si="284"/>
        <v>0</v>
      </c>
      <c r="BB234" s="2">
        <f t="shared" si="284"/>
        <v>0</v>
      </c>
      <c r="BC234" s="2">
        <f t="shared" si="284"/>
        <v>0</v>
      </c>
      <c r="BD234" s="2">
        <f t="shared" si="284"/>
        <v>0</v>
      </c>
      <c r="BE234" s="2">
        <f t="shared" si="284"/>
        <v>0</v>
      </c>
      <c r="BF234" s="2">
        <f t="shared" si="284"/>
        <v>0</v>
      </c>
      <c r="BG234" s="2">
        <f t="shared" si="284"/>
        <v>0</v>
      </c>
      <c r="BH234" s="2">
        <f t="shared" si="284"/>
        <v>0</v>
      </c>
      <c r="BI234" s="2">
        <f t="shared" si="284"/>
        <v>0</v>
      </c>
      <c r="BJ234" s="2">
        <f t="shared" si="284"/>
        <v>0</v>
      </c>
      <c r="BK234" s="2">
        <f t="shared" si="284"/>
        <v>0</v>
      </c>
      <c r="BL234" s="2">
        <f t="shared" si="284"/>
        <v>0</v>
      </c>
      <c r="BM234" s="2">
        <f t="shared" si="284"/>
        <v>0</v>
      </c>
      <c r="BN234" s="2">
        <f t="shared" si="284"/>
        <v>0</v>
      </c>
      <c r="BO234" s="2">
        <f t="shared" si="284"/>
        <v>0</v>
      </c>
      <c r="BP234" s="2">
        <f t="shared" si="284"/>
        <v>0</v>
      </c>
      <c r="BQ234" s="2">
        <f t="shared" si="284"/>
        <v>0</v>
      </c>
      <c r="BR234" s="2">
        <f t="shared" si="284"/>
        <v>0</v>
      </c>
      <c r="BS234" s="2">
        <f t="shared" si="284"/>
        <v>0</v>
      </c>
      <c r="BT234" s="2">
        <f t="shared" si="284"/>
        <v>0</v>
      </c>
      <c r="BU234" s="2">
        <f t="shared" si="284"/>
        <v>0</v>
      </c>
      <c r="BV234" s="2">
        <f t="shared" si="284"/>
        <v>0</v>
      </c>
      <c r="BW234" s="2">
        <f t="shared" si="284"/>
        <v>0</v>
      </c>
      <c r="BX234" s="2">
        <f t="shared" si="284"/>
        <v>0</v>
      </c>
      <c r="BY234" s="2">
        <f t="shared" si="284"/>
        <v>0</v>
      </c>
      <c r="BZ234" s="2">
        <f t="shared" si="284"/>
        <v>0</v>
      </c>
      <c r="CA234" s="2">
        <f t="shared" ref="CA234:DF234" si="285">CA291</f>
        <v>359161</v>
      </c>
      <c r="CB234" s="2">
        <f t="shared" si="285"/>
        <v>359161</v>
      </c>
      <c r="CC234" s="2">
        <f t="shared" si="285"/>
        <v>0</v>
      </c>
      <c r="CD234" s="2">
        <f t="shared" si="285"/>
        <v>0</v>
      </c>
      <c r="CE234" s="2">
        <f t="shared" si="285"/>
        <v>207601</v>
      </c>
      <c r="CF234" s="2">
        <f t="shared" si="285"/>
        <v>207601</v>
      </c>
      <c r="CG234" s="2">
        <f t="shared" si="285"/>
        <v>0</v>
      </c>
      <c r="CH234" s="2">
        <f t="shared" si="285"/>
        <v>207601</v>
      </c>
      <c r="CI234" s="2">
        <f t="shared" si="285"/>
        <v>0</v>
      </c>
      <c r="CJ234" s="2">
        <f t="shared" si="285"/>
        <v>0</v>
      </c>
      <c r="CK234" s="2">
        <f t="shared" si="285"/>
        <v>0</v>
      </c>
      <c r="CL234" s="2">
        <f t="shared" si="285"/>
        <v>0</v>
      </c>
      <c r="CM234" s="2">
        <f t="shared" si="285"/>
        <v>0</v>
      </c>
      <c r="CN234" s="2">
        <f t="shared" si="285"/>
        <v>0</v>
      </c>
      <c r="CO234" s="2">
        <f t="shared" si="285"/>
        <v>0</v>
      </c>
      <c r="CP234" s="2">
        <f t="shared" si="285"/>
        <v>0</v>
      </c>
      <c r="CQ234" s="2">
        <f t="shared" si="285"/>
        <v>0</v>
      </c>
      <c r="CR234" s="2">
        <f t="shared" si="285"/>
        <v>0</v>
      </c>
      <c r="CS234" s="2">
        <f t="shared" si="285"/>
        <v>0</v>
      </c>
      <c r="CT234" s="2">
        <f t="shared" si="285"/>
        <v>0</v>
      </c>
      <c r="CU234" s="2">
        <f t="shared" si="285"/>
        <v>0</v>
      </c>
      <c r="CV234" s="2">
        <f t="shared" si="285"/>
        <v>0</v>
      </c>
      <c r="CW234" s="2">
        <f t="shared" si="285"/>
        <v>0</v>
      </c>
      <c r="CX234" s="2">
        <f t="shared" si="285"/>
        <v>0</v>
      </c>
      <c r="CY234" s="2">
        <f t="shared" si="285"/>
        <v>0</v>
      </c>
      <c r="CZ234" s="2">
        <f t="shared" si="285"/>
        <v>0</v>
      </c>
      <c r="DA234" s="2">
        <f t="shared" si="285"/>
        <v>0</v>
      </c>
      <c r="DB234" s="2">
        <f t="shared" si="285"/>
        <v>0</v>
      </c>
      <c r="DC234" s="2">
        <f t="shared" si="285"/>
        <v>0</v>
      </c>
      <c r="DD234" s="2">
        <f t="shared" si="285"/>
        <v>0</v>
      </c>
      <c r="DE234" s="2">
        <f t="shared" si="285"/>
        <v>0</v>
      </c>
      <c r="DF234" s="2">
        <f t="shared" si="285"/>
        <v>0</v>
      </c>
      <c r="DG234" s="3">
        <f t="shared" ref="DG234:EL234" si="286">DG291</f>
        <v>0</v>
      </c>
      <c r="DH234" s="3">
        <f t="shared" si="286"/>
        <v>0</v>
      </c>
      <c r="DI234" s="3">
        <f t="shared" si="286"/>
        <v>0</v>
      </c>
      <c r="DJ234" s="3">
        <f t="shared" si="286"/>
        <v>0</v>
      </c>
      <c r="DK234" s="3">
        <f t="shared" si="286"/>
        <v>0</v>
      </c>
      <c r="DL234" s="3">
        <f t="shared" si="286"/>
        <v>0</v>
      </c>
      <c r="DM234" s="3">
        <f t="shared" si="286"/>
        <v>0</v>
      </c>
      <c r="DN234" s="3">
        <f t="shared" si="286"/>
        <v>0</v>
      </c>
      <c r="DO234" s="3">
        <f t="shared" si="286"/>
        <v>0</v>
      </c>
      <c r="DP234" s="3">
        <f t="shared" si="286"/>
        <v>0</v>
      </c>
      <c r="DQ234" s="3">
        <f t="shared" si="286"/>
        <v>0</v>
      </c>
      <c r="DR234" s="3">
        <f t="shared" si="286"/>
        <v>0</v>
      </c>
      <c r="DS234" s="3">
        <f t="shared" si="286"/>
        <v>0</v>
      </c>
      <c r="DT234" s="3">
        <f t="shared" si="286"/>
        <v>0</v>
      </c>
      <c r="DU234" s="3">
        <f t="shared" si="286"/>
        <v>0</v>
      </c>
      <c r="DV234" s="3">
        <f t="shared" si="286"/>
        <v>0</v>
      </c>
      <c r="DW234" s="3">
        <f t="shared" si="286"/>
        <v>0</v>
      </c>
      <c r="DX234" s="3">
        <f t="shared" si="286"/>
        <v>0</v>
      </c>
      <c r="DY234" s="3">
        <f t="shared" si="286"/>
        <v>0</v>
      </c>
      <c r="DZ234" s="3">
        <f t="shared" si="286"/>
        <v>0</v>
      </c>
      <c r="EA234" s="3">
        <f t="shared" si="286"/>
        <v>0</v>
      </c>
      <c r="EB234" s="3">
        <f t="shared" si="286"/>
        <v>0</v>
      </c>
      <c r="EC234" s="3">
        <f t="shared" si="286"/>
        <v>0</v>
      </c>
      <c r="ED234" s="3">
        <f t="shared" si="286"/>
        <v>0</v>
      </c>
      <c r="EE234" s="3">
        <f t="shared" si="286"/>
        <v>0</v>
      </c>
      <c r="EF234" s="3">
        <f t="shared" si="286"/>
        <v>0</v>
      </c>
      <c r="EG234" s="3">
        <f t="shared" si="286"/>
        <v>0</v>
      </c>
      <c r="EH234" s="3">
        <f t="shared" si="286"/>
        <v>0</v>
      </c>
      <c r="EI234" s="3">
        <f t="shared" si="286"/>
        <v>0</v>
      </c>
      <c r="EJ234" s="3">
        <f t="shared" si="286"/>
        <v>0</v>
      </c>
      <c r="EK234" s="3">
        <f t="shared" si="286"/>
        <v>0</v>
      </c>
      <c r="EL234" s="3">
        <f t="shared" si="286"/>
        <v>0</v>
      </c>
      <c r="EM234" s="3">
        <f t="shared" ref="EM234:FR234" si="287">EM291</f>
        <v>0</v>
      </c>
      <c r="EN234" s="3">
        <f t="shared" si="287"/>
        <v>0</v>
      </c>
      <c r="EO234" s="3">
        <f t="shared" si="287"/>
        <v>0</v>
      </c>
      <c r="EP234" s="3">
        <f t="shared" si="287"/>
        <v>0</v>
      </c>
      <c r="EQ234" s="3">
        <f t="shared" si="287"/>
        <v>0</v>
      </c>
      <c r="ER234" s="3">
        <f t="shared" si="287"/>
        <v>0</v>
      </c>
      <c r="ES234" s="3">
        <f t="shared" si="287"/>
        <v>0</v>
      </c>
      <c r="ET234" s="3">
        <f t="shared" si="287"/>
        <v>0</v>
      </c>
      <c r="EU234" s="3">
        <f t="shared" si="287"/>
        <v>0</v>
      </c>
      <c r="EV234" s="3">
        <f t="shared" si="287"/>
        <v>0</v>
      </c>
      <c r="EW234" s="3">
        <f t="shared" si="287"/>
        <v>0</v>
      </c>
      <c r="EX234" s="3">
        <f t="shared" si="287"/>
        <v>0</v>
      </c>
      <c r="EY234" s="3">
        <f t="shared" si="287"/>
        <v>0</v>
      </c>
      <c r="EZ234" s="3">
        <f t="shared" si="287"/>
        <v>0</v>
      </c>
      <c r="FA234" s="3">
        <f t="shared" si="287"/>
        <v>0</v>
      </c>
      <c r="FB234" s="3">
        <f t="shared" si="287"/>
        <v>0</v>
      </c>
      <c r="FC234" s="3">
        <f t="shared" si="287"/>
        <v>0</v>
      </c>
      <c r="FD234" s="3">
        <f t="shared" si="287"/>
        <v>0</v>
      </c>
      <c r="FE234" s="3">
        <f t="shared" si="287"/>
        <v>0</v>
      </c>
      <c r="FF234" s="3">
        <f t="shared" si="287"/>
        <v>0</v>
      </c>
      <c r="FG234" s="3">
        <f t="shared" si="287"/>
        <v>0</v>
      </c>
      <c r="FH234" s="3">
        <f t="shared" si="287"/>
        <v>0</v>
      </c>
      <c r="FI234" s="3">
        <f t="shared" si="287"/>
        <v>0</v>
      </c>
      <c r="FJ234" s="3">
        <f t="shared" si="287"/>
        <v>0</v>
      </c>
      <c r="FK234" s="3">
        <f t="shared" si="287"/>
        <v>0</v>
      </c>
      <c r="FL234" s="3">
        <f t="shared" si="287"/>
        <v>0</v>
      </c>
      <c r="FM234" s="3">
        <f t="shared" si="287"/>
        <v>0</v>
      </c>
      <c r="FN234" s="3">
        <f t="shared" si="287"/>
        <v>0</v>
      </c>
      <c r="FO234" s="3">
        <f t="shared" si="287"/>
        <v>0</v>
      </c>
      <c r="FP234" s="3">
        <f t="shared" si="287"/>
        <v>0</v>
      </c>
      <c r="FQ234" s="3">
        <f t="shared" si="287"/>
        <v>0</v>
      </c>
      <c r="FR234" s="3">
        <f t="shared" si="287"/>
        <v>0</v>
      </c>
      <c r="FS234" s="3">
        <f t="shared" ref="FS234:GX234" si="288">FS291</f>
        <v>0</v>
      </c>
      <c r="FT234" s="3">
        <f t="shared" si="288"/>
        <v>0</v>
      </c>
      <c r="FU234" s="3">
        <f t="shared" si="288"/>
        <v>0</v>
      </c>
      <c r="FV234" s="3">
        <f t="shared" si="288"/>
        <v>0</v>
      </c>
      <c r="FW234" s="3">
        <f t="shared" si="288"/>
        <v>0</v>
      </c>
      <c r="FX234" s="3">
        <f t="shared" si="288"/>
        <v>0</v>
      </c>
      <c r="FY234" s="3">
        <f t="shared" si="288"/>
        <v>0</v>
      </c>
      <c r="FZ234" s="3">
        <f t="shared" si="288"/>
        <v>0</v>
      </c>
      <c r="GA234" s="3">
        <f t="shared" si="288"/>
        <v>0</v>
      </c>
      <c r="GB234" s="3">
        <f t="shared" si="288"/>
        <v>0</v>
      </c>
      <c r="GC234" s="3">
        <f t="shared" si="288"/>
        <v>0</v>
      </c>
      <c r="GD234" s="3">
        <f t="shared" si="288"/>
        <v>0</v>
      </c>
      <c r="GE234" s="3">
        <f t="shared" si="288"/>
        <v>0</v>
      </c>
      <c r="GF234" s="3">
        <f t="shared" si="288"/>
        <v>0</v>
      </c>
      <c r="GG234" s="3">
        <f t="shared" si="288"/>
        <v>0</v>
      </c>
      <c r="GH234" s="3">
        <f t="shared" si="288"/>
        <v>0</v>
      </c>
      <c r="GI234" s="3">
        <f t="shared" si="288"/>
        <v>0</v>
      </c>
      <c r="GJ234" s="3">
        <f t="shared" si="288"/>
        <v>0</v>
      </c>
      <c r="GK234" s="3">
        <f t="shared" si="288"/>
        <v>0</v>
      </c>
      <c r="GL234" s="3">
        <f t="shared" si="288"/>
        <v>0</v>
      </c>
      <c r="GM234" s="3">
        <f t="shared" si="288"/>
        <v>0</v>
      </c>
      <c r="GN234" s="3">
        <f t="shared" si="288"/>
        <v>0</v>
      </c>
      <c r="GO234" s="3">
        <f t="shared" si="288"/>
        <v>0</v>
      </c>
      <c r="GP234" s="3">
        <f t="shared" si="288"/>
        <v>0</v>
      </c>
      <c r="GQ234" s="3">
        <f t="shared" si="288"/>
        <v>0</v>
      </c>
      <c r="GR234" s="3">
        <f t="shared" si="288"/>
        <v>0</v>
      </c>
      <c r="GS234" s="3">
        <f t="shared" si="288"/>
        <v>0</v>
      </c>
      <c r="GT234" s="3">
        <f t="shared" si="288"/>
        <v>0</v>
      </c>
      <c r="GU234" s="3">
        <f t="shared" si="288"/>
        <v>0</v>
      </c>
      <c r="GV234" s="3">
        <f t="shared" si="288"/>
        <v>0</v>
      </c>
      <c r="GW234" s="3">
        <f t="shared" si="288"/>
        <v>0</v>
      </c>
      <c r="GX234" s="3">
        <f t="shared" si="288"/>
        <v>0</v>
      </c>
    </row>
    <row r="236" spans="1:245" x14ac:dyDescent="0.2">
      <c r="A236">
        <v>17</v>
      </c>
      <c r="B236">
        <v>1</v>
      </c>
      <c r="C236">
        <f>ROW(SmtRes!A371)</f>
        <v>371</v>
      </c>
      <c r="D236">
        <f>ROW(EtalonRes!A350)</f>
        <v>350</v>
      </c>
      <c r="E236" t="s">
        <v>420</v>
      </c>
      <c r="F236" t="s">
        <v>22</v>
      </c>
      <c r="G236" t="s">
        <v>23</v>
      </c>
      <c r="H236" t="s">
        <v>24</v>
      </c>
      <c r="I236">
        <v>0.51300000000000001</v>
      </c>
      <c r="J236">
        <v>0</v>
      </c>
      <c r="K236">
        <v>0.51300000000000001</v>
      </c>
      <c r="O236">
        <f t="shared" ref="O236:O263" si="289">ROUND(CP236,0)</f>
        <v>8281</v>
      </c>
      <c r="P236">
        <f t="shared" ref="P236:P263" si="290">ROUND(CQ236*I236,0)</f>
        <v>7593</v>
      </c>
      <c r="Q236">
        <f t="shared" ref="Q236:Q263" si="291">ROUND(CR236*I236,0)</f>
        <v>11</v>
      </c>
      <c r="R236">
        <f t="shared" ref="R236:R263" si="292">ROUND(CS236*I236,0)</f>
        <v>5</v>
      </c>
      <c r="S236">
        <f t="shared" ref="S236:S263" si="293">ROUND(CT236*I236,0)</f>
        <v>677</v>
      </c>
      <c r="T236">
        <f t="shared" ref="T236:T263" si="294">ROUND(CU236*I236,0)</f>
        <v>0</v>
      </c>
      <c r="U236">
        <f t="shared" ref="U236:U263" si="295">ROUND(CV236*I236,7)</f>
        <v>1.7698499999999999</v>
      </c>
      <c r="V236">
        <f t="shared" ref="V236:V263" si="296">ROUND(CW236*I236,7)</f>
        <v>1.026E-2</v>
      </c>
      <c r="W236">
        <f t="shared" ref="W236:W263" si="297">ROUND(CX236*I236,0)</f>
        <v>0</v>
      </c>
      <c r="X236">
        <f t="shared" ref="X236:X263" si="298">ROUND(CY236,0)</f>
        <v>764</v>
      </c>
      <c r="Y236">
        <f t="shared" ref="Y236:Y263" si="299">ROUND(CZ236,0)</f>
        <v>443</v>
      </c>
      <c r="AA236">
        <v>92818266</v>
      </c>
      <c r="AB236">
        <f t="shared" ref="AB236:AB263" si="300">ROUND((AC236+AD236+AF236),2)</f>
        <v>1522.8</v>
      </c>
      <c r="AC236">
        <f t="shared" ref="AC236:AC247" si="301">ROUND((ES236),2)</f>
        <v>1492.06</v>
      </c>
      <c r="AD236">
        <f t="shared" ref="AD236:AD247" si="302">ROUND((((ET236)-(EU236))+AE236),2)</f>
        <v>1.31</v>
      </c>
      <c r="AE236">
        <f t="shared" ref="AE236:AF238" si="303">ROUND((EU236),2)</f>
        <v>0.23</v>
      </c>
      <c r="AF236">
        <f t="shared" si="303"/>
        <v>29.43</v>
      </c>
      <c r="AG236">
        <f t="shared" ref="AG236:AG263" si="304">ROUND((AP236),2)</f>
        <v>0</v>
      </c>
      <c r="AH236">
        <f t="shared" ref="AH236:AI238" si="305">(EW236)</f>
        <v>3.45</v>
      </c>
      <c r="AI236">
        <f t="shared" si="305"/>
        <v>0.02</v>
      </c>
      <c r="AJ236">
        <f t="shared" ref="AJ236:AJ263" si="306">(AS236)</f>
        <v>0</v>
      </c>
      <c r="AK236">
        <v>1522.8</v>
      </c>
      <c r="AL236">
        <v>1492.06</v>
      </c>
      <c r="AM236">
        <v>1.31</v>
      </c>
      <c r="AN236">
        <v>0.23</v>
      </c>
      <c r="AO236">
        <v>29.43</v>
      </c>
      <c r="AP236">
        <v>0</v>
      </c>
      <c r="AQ236">
        <v>3.45</v>
      </c>
      <c r="AR236">
        <v>0.02</v>
      </c>
      <c r="AS236">
        <v>0</v>
      </c>
      <c r="AT236">
        <v>112</v>
      </c>
      <c r="AU236">
        <v>65</v>
      </c>
      <c r="AV236">
        <v>1</v>
      </c>
      <c r="AW236">
        <v>1</v>
      </c>
      <c r="AZ236">
        <v>1</v>
      </c>
      <c r="BA236">
        <v>44.85</v>
      </c>
      <c r="BB236">
        <v>15.72</v>
      </c>
      <c r="BC236">
        <v>9.92</v>
      </c>
      <c r="BD236" t="s">
        <v>6</v>
      </c>
      <c r="BE236" t="s">
        <v>6</v>
      </c>
      <c r="BF236" t="s">
        <v>6</v>
      </c>
      <c r="BG236" t="s">
        <v>6</v>
      </c>
      <c r="BH236">
        <v>0</v>
      </c>
      <c r="BI236">
        <v>1</v>
      </c>
      <c r="BJ236" t="s">
        <v>25</v>
      </c>
      <c r="BM236">
        <v>11001</v>
      </c>
      <c r="BN236">
        <v>0</v>
      </c>
      <c r="BO236" t="s">
        <v>6</v>
      </c>
      <c r="BP236">
        <v>0</v>
      </c>
      <c r="BQ236">
        <v>2</v>
      </c>
      <c r="BR236">
        <v>0</v>
      </c>
      <c r="BS236">
        <v>44.85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6</v>
      </c>
      <c r="BZ236">
        <v>112</v>
      </c>
      <c r="CA236">
        <v>65</v>
      </c>
      <c r="CB236" t="s">
        <v>6</v>
      </c>
      <c r="CE236">
        <v>0</v>
      </c>
      <c r="CF236">
        <v>0</v>
      </c>
      <c r="CG236">
        <v>0</v>
      </c>
      <c r="CM236">
        <v>0</v>
      </c>
      <c r="CN236" t="s">
        <v>6</v>
      </c>
      <c r="CO236">
        <v>0</v>
      </c>
      <c r="CP236">
        <f t="shared" ref="CP236:CP263" si="307">(P236+Q236+S236)</f>
        <v>8281</v>
      </c>
      <c r="CQ236">
        <f t="shared" ref="CQ236:CQ245" si="308">AC236*BC236</f>
        <v>14801.235199999999</v>
      </c>
      <c r="CR236">
        <f t="shared" ref="CR236:CR245" si="309">AD236*BB236</f>
        <v>20.593200000000003</v>
      </c>
      <c r="CS236">
        <f t="shared" ref="CS236:CS263" si="310">AE236*BS236</f>
        <v>10.3155</v>
      </c>
      <c r="CT236">
        <f t="shared" ref="CT236:CT263" si="311">AF236*BA236</f>
        <v>1319.9355</v>
      </c>
      <c r="CU236">
        <f t="shared" ref="CU236:CU263" si="312">AG236</f>
        <v>0</v>
      </c>
      <c r="CV236">
        <f t="shared" ref="CV236:CV263" si="313">AH236</f>
        <v>3.45</v>
      </c>
      <c r="CW236">
        <f t="shared" ref="CW236:CW263" si="314">AI236</f>
        <v>0.02</v>
      </c>
      <c r="CX236">
        <f t="shared" ref="CX236:CX263" si="315">AJ236</f>
        <v>0</v>
      </c>
      <c r="CY236">
        <f t="shared" ref="CY236:CY263" si="316">(((S236+R236)*AT236)/100)</f>
        <v>763.84</v>
      </c>
      <c r="CZ236">
        <f t="shared" ref="CZ236:CZ263" si="317">(((S236+R236)*AU236)/100)</f>
        <v>443.3</v>
      </c>
      <c r="DC236" t="s">
        <v>6</v>
      </c>
      <c r="DD236" t="s">
        <v>6</v>
      </c>
      <c r="DE236" t="s">
        <v>6</v>
      </c>
      <c r="DF236" t="s">
        <v>6</v>
      </c>
      <c r="DG236" t="s">
        <v>6</v>
      </c>
      <c r="DH236" t="s">
        <v>6</v>
      </c>
      <c r="DI236" t="s">
        <v>6</v>
      </c>
      <c r="DJ236" t="s">
        <v>6</v>
      </c>
      <c r="DK236" t="s">
        <v>6</v>
      </c>
      <c r="DL236" t="s">
        <v>6</v>
      </c>
      <c r="DM236" t="s">
        <v>6</v>
      </c>
      <c r="DN236">
        <v>0</v>
      </c>
      <c r="DO236">
        <v>0</v>
      </c>
      <c r="DP236">
        <v>1</v>
      </c>
      <c r="DQ236">
        <v>1</v>
      </c>
      <c r="DU236">
        <v>1005</v>
      </c>
      <c r="DV236" t="s">
        <v>24</v>
      </c>
      <c r="DW236" t="s">
        <v>24</v>
      </c>
      <c r="DX236">
        <v>100</v>
      </c>
      <c r="DZ236" t="s">
        <v>6</v>
      </c>
      <c r="EA236" t="s">
        <v>6</v>
      </c>
      <c r="EB236" t="s">
        <v>6</v>
      </c>
      <c r="EC236" t="s">
        <v>6</v>
      </c>
      <c r="EE236">
        <v>66696406</v>
      </c>
      <c r="EF236">
        <v>2</v>
      </c>
      <c r="EG236" t="s">
        <v>26</v>
      </c>
      <c r="EH236">
        <v>11</v>
      </c>
      <c r="EI236" t="s">
        <v>27</v>
      </c>
      <c r="EJ236">
        <v>1</v>
      </c>
      <c r="EK236">
        <v>11001</v>
      </c>
      <c r="EL236" t="s">
        <v>27</v>
      </c>
      <c r="EM236" t="s">
        <v>28</v>
      </c>
      <c r="EO236" t="s">
        <v>6</v>
      </c>
      <c r="EQ236">
        <v>131072</v>
      </c>
      <c r="ER236">
        <v>1522.8</v>
      </c>
      <c r="ES236">
        <v>1492.06</v>
      </c>
      <c r="ET236">
        <v>1.31</v>
      </c>
      <c r="EU236">
        <v>0.23</v>
      </c>
      <c r="EV236">
        <v>29.43</v>
      </c>
      <c r="EW236">
        <v>3.45</v>
      </c>
      <c r="EX236">
        <v>0.02</v>
      </c>
      <c r="EY236">
        <v>0</v>
      </c>
      <c r="FQ236">
        <v>0</v>
      </c>
      <c r="FR236">
        <v>0</v>
      </c>
      <c r="FS236">
        <v>0</v>
      </c>
      <c r="FX236">
        <v>112</v>
      </c>
      <c r="FY236">
        <v>65</v>
      </c>
      <c r="GA236" t="s">
        <v>6</v>
      </c>
      <c r="GD236">
        <v>1</v>
      </c>
      <c r="GF236">
        <v>-1176717792</v>
      </c>
      <c r="GG236">
        <v>2</v>
      </c>
      <c r="GH236">
        <v>1</v>
      </c>
      <c r="GI236">
        <v>4</v>
      </c>
      <c r="GJ236">
        <v>0</v>
      </c>
      <c r="GK236">
        <v>0</v>
      </c>
      <c r="GL236">
        <f t="shared" ref="GL236:GL263" si="318">ROUND(IF(AND(BH236=3,BI236=3,FS236&lt;&gt;0),P236,0),0)</f>
        <v>0</v>
      </c>
      <c r="GM236">
        <f t="shared" ref="GM236:GM263" si="319">ROUND(O236+X236+Y236,0)+GX236</f>
        <v>9488</v>
      </c>
      <c r="GN236">
        <f t="shared" ref="GN236:GN263" si="320">IF(OR(BI236=0,BI236=1),GM236-GX236,0)</f>
        <v>9488</v>
      </c>
      <c r="GO236">
        <f t="shared" ref="GO236:GO263" si="321">IF(BI236=2,GM236-GX236,0)</f>
        <v>0</v>
      </c>
      <c r="GP236">
        <f t="shared" ref="GP236:GP263" si="322">IF(BI236=4,GM236-GX236,0)</f>
        <v>0</v>
      </c>
      <c r="GR236">
        <v>0</v>
      </c>
      <c r="GS236">
        <v>3</v>
      </c>
      <c r="GT236">
        <v>0</v>
      </c>
      <c r="GU236" t="s">
        <v>6</v>
      </c>
      <c r="GV236">
        <f t="shared" ref="GV236:GV263" si="323">ROUND((GT236),2)</f>
        <v>0</v>
      </c>
      <c r="GW236">
        <v>1</v>
      </c>
      <c r="GX236">
        <f t="shared" ref="GX236:GX263" si="324">ROUND(HC236*I236,0)</f>
        <v>0</v>
      </c>
      <c r="HA236">
        <v>0</v>
      </c>
      <c r="HB236">
        <v>0</v>
      </c>
      <c r="HC236">
        <f t="shared" ref="HC236:HC263" si="325">GV236*GW236</f>
        <v>0</v>
      </c>
      <c r="HE236" t="s">
        <v>6</v>
      </c>
      <c r="HF236" t="s">
        <v>6</v>
      </c>
      <c r="HM236" t="s">
        <v>6</v>
      </c>
      <c r="HN236" t="s">
        <v>29</v>
      </c>
      <c r="HO236" t="s">
        <v>30</v>
      </c>
      <c r="HP236" t="s">
        <v>27</v>
      </c>
      <c r="HQ236" t="s">
        <v>27</v>
      </c>
      <c r="HS236">
        <v>0</v>
      </c>
      <c r="IK236">
        <v>0</v>
      </c>
    </row>
    <row r="237" spans="1:245" x14ac:dyDescent="0.2">
      <c r="A237">
        <v>18</v>
      </c>
      <c r="B237">
        <v>1</v>
      </c>
      <c r="C237">
        <v>370</v>
      </c>
      <c r="E237" t="s">
        <v>421</v>
      </c>
      <c r="F237" t="s">
        <v>32</v>
      </c>
      <c r="G237" t="s">
        <v>33</v>
      </c>
      <c r="H237" t="str">
        <f>'1.Ведомость'!C178</f>
        <v>м2</v>
      </c>
      <c r="I237">
        <f>I236*J237</f>
        <v>-62.791200000000003</v>
      </c>
      <c r="J237">
        <v>-122.4</v>
      </c>
      <c r="K237">
        <v>-122.4</v>
      </c>
      <c r="O237">
        <f t="shared" si="289"/>
        <v>-7593</v>
      </c>
      <c r="P237">
        <f t="shared" si="290"/>
        <v>-7593</v>
      </c>
      <c r="Q237">
        <f t="shared" si="291"/>
        <v>0</v>
      </c>
      <c r="R237">
        <f t="shared" si="292"/>
        <v>0</v>
      </c>
      <c r="S237">
        <f t="shared" si="293"/>
        <v>0</v>
      </c>
      <c r="T237">
        <f t="shared" si="294"/>
        <v>0</v>
      </c>
      <c r="U237">
        <f t="shared" si="295"/>
        <v>0</v>
      </c>
      <c r="V237">
        <f t="shared" si="296"/>
        <v>0</v>
      </c>
      <c r="W237">
        <f t="shared" si="297"/>
        <v>0</v>
      </c>
      <c r="X237">
        <f t="shared" si="298"/>
        <v>0</v>
      </c>
      <c r="Y237">
        <f t="shared" si="299"/>
        <v>0</v>
      </c>
      <c r="AA237">
        <v>92818266</v>
      </c>
      <c r="AB237">
        <f t="shared" si="300"/>
        <v>12.19</v>
      </c>
      <c r="AC237">
        <f t="shared" si="301"/>
        <v>12.19</v>
      </c>
      <c r="AD237">
        <f t="shared" si="302"/>
        <v>0</v>
      </c>
      <c r="AE237">
        <f t="shared" si="303"/>
        <v>0</v>
      </c>
      <c r="AF237">
        <f t="shared" si="303"/>
        <v>0</v>
      </c>
      <c r="AG237">
        <f t="shared" si="304"/>
        <v>0</v>
      </c>
      <c r="AH237">
        <f t="shared" si="305"/>
        <v>0</v>
      </c>
      <c r="AI237">
        <f t="shared" si="305"/>
        <v>0</v>
      </c>
      <c r="AJ237">
        <f t="shared" si="306"/>
        <v>0</v>
      </c>
      <c r="AK237">
        <v>12.19</v>
      </c>
      <c r="AL237">
        <v>12.19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112</v>
      </c>
      <c r="AU237">
        <v>65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9.92</v>
      </c>
      <c r="BD237" t="s">
        <v>6</v>
      </c>
      <c r="BE237" t="s">
        <v>6</v>
      </c>
      <c r="BF237" t="s">
        <v>6</v>
      </c>
      <c r="BG237" t="s">
        <v>6</v>
      </c>
      <c r="BH237">
        <v>3</v>
      </c>
      <c r="BI237">
        <v>1</v>
      </c>
      <c r="BJ237" t="s">
        <v>35</v>
      </c>
      <c r="BM237">
        <v>11001</v>
      </c>
      <c r="BN237">
        <v>0</v>
      </c>
      <c r="BO237" t="s">
        <v>6</v>
      </c>
      <c r="BP237">
        <v>0</v>
      </c>
      <c r="BQ237">
        <v>2</v>
      </c>
      <c r="BR237">
        <v>1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6</v>
      </c>
      <c r="BZ237">
        <v>112</v>
      </c>
      <c r="CA237">
        <v>65</v>
      </c>
      <c r="CB237" t="s">
        <v>6</v>
      </c>
      <c r="CE237">
        <v>0</v>
      </c>
      <c r="CF237">
        <v>0</v>
      </c>
      <c r="CG237">
        <v>0</v>
      </c>
      <c r="CM237">
        <v>0</v>
      </c>
      <c r="CN237" t="s">
        <v>6</v>
      </c>
      <c r="CO237">
        <v>0</v>
      </c>
      <c r="CP237">
        <f t="shared" si="307"/>
        <v>-7593</v>
      </c>
      <c r="CQ237">
        <f t="shared" si="308"/>
        <v>120.92479999999999</v>
      </c>
      <c r="CR237">
        <f t="shared" si="309"/>
        <v>0</v>
      </c>
      <c r="CS237">
        <f t="shared" si="310"/>
        <v>0</v>
      </c>
      <c r="CT237">
        <f t="shared" si="311"/>
        <v>0</v>
      </c>
      <c r="CU237">
        <f t="shared" si="312"/>
        <v>0</v>
      </c>
      <c r="CV237">
        <f t="shared" si="313"/>
        <v>0</v>
      </c>
      <c r="CW237">
        <f t="shared" si="314"/>
        <v>0</v>
      </c>
      <c r="CX237">
        <f t="shared" si="315"/>
        <v>0</v>
      </c>
      <c r="CY237">
        <f t="shared" si="316"/>
        <v>0</v>
      </c>
      <c r="CZ237">
        <f t="shared" si="317"/>
        <v>0</v>
      </c>
      <c r="DC237" t="s">
        <v>6</v>
      </c>
      <c r="DD237" t="s">
        <v>6</v>
      </c>
      <c r="DE237" t="s">
        <v>6</v>
      </c>
      <c r="DF237" t="s">
        <v>6</v>
      </c>
      <c r="DG237" t="s">
        <v>6</v>
      </c>
      <c r="DH237" t="s">
        <v>6</v>
      </c>
      <c r="DI237" t="s">
        <v>6</v>
      </c>
      <c r="DJ237" t="s">
        <v>6</v>
      </c>
      <c r="DK237" t="s">
        <v>6</v>
      </c>
      <c r="DL237" t="s">
        <v>6</v>
      </c>
      <c r="DM237" t="s">
        <v>6</v>
      </c>
      <c r="DN237">
        <v>0</v>
      </c>
      <c r="DO237">
        <v>0</v>
      </c>
      <c r="DP237">
        <v>1</v>
      </c>
      <c r="DQ237">
        <v>1</v>
      </c>
      <c r="DU237">
        <v>1005</v>
      </c>
      <c r="DV237" t="s">
        <v>34</v>
      </c>
      <c r="DW237" t="s">
        <v>34</v>
      </c>
      <c r="DX237">
        <v>1</v>
      </c>
      <c r="DZ237" t="s">
        <v>6</v>
      </c>
      <c r="EA237" t="s">
        <v>6</v>
      </c>
      <c r="EB237" t="s">
        <v>6</v>
      </c>
      <c r="EC237" t="s">
        <v>6</v>
      </c>
      <c r="EE237">
        <v>66696406</v>
      </c>
      <c r="EF237">
        <v>2</v>
      </c>
      <c r="EG237" t="s">
        <v>26</v>
      </c>
      <c r="EH237">
        <v>11</v>
      </c>
      <c r="EI237" t="s">
        <v>27</v>
      </c>
      <c r="EJ237">
        <v>1</v>
      </c>
      <c r="EK237">
        <v>11001</v>
      </c>
      <c r="EL237" t="s">
        <v>27</v>
      </c>
      <c r="EM237" t="s">
        <v>28</v>
      </c>
      <c r="EO237" t="s">
        <v>6</v>
      </c>
      <c r="EQ237">
        <v>32768</v>
      </c>
      <c r="ER237">
        <v>12.19</v>
      </c>
      <c r="ES237">
        <v>12.19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112</v>
      </c>
      <c r="FY237">
        <v>65</v>
      </c>
      <c r="GA237" t="s">
        <v>6</v>
      </c>
      <c r="GD237">
        <v>1</v>
      </c>
      <c r="GF237">
        <v>587435244</v>
      </c>
      <c r="GG237">
        <v>2</v>
      </c>
      <c r="GH237">
        <v>1</v>
      </c>
      <c r="GI237">
        <v>4</v>
      </c>
      <c r="GJ237">
        <v>0</v>
      </c>
      <c r="GK237">
        <v>0</v>
      </c>
      <c r="GL237">
        <f t="shared" si="318"/>
        <v>0</v>
      </c>
      <c r="GM237">
        <f t="shared" si="319"/>
        <v>-7593</v>
      </c>
      <c r="GN237">
        <f t="shared" si="320"/>
        <v>-7593</v>
      </c>
      <c r="GO237">
        <f t="shared" si="321"/>
        <v>0</v>
      </c>
      <c r="GP237">
        <f t="shared" si="322"/>
        <v>0</v>
      </c>
      <c r="GR237">
        <v>0</v>
      </c>
      <c r="GS237">
        <v>3</v>
      </c>
      <c r="GT237">
        <v>0</v>
      </c>
      <c r="GU237" t="s">
        <v>6</v>
      </c>
      <c r="GV237">
        <f t="shared" si="323"/>
        <v>0</v>
      </c>
      <c r="GW237">
        <v>1</v>
      </c>
      <c r="GX237">
        <f t="shared" si="324"/>
        <v>0</v>
      </c>
      <c r="HA237">
        <v>0</v>
      </c>
      <c r="HB237">
        <v>0</v>
      </c>
      <c r="HC237">
        <f t="shared" si="325"/>
        <v>0</v>
      </c>
      <c r="HE237" t="s">
        <v>6</v>
      </c>
      <c r="HF237" t="s">
        <v>6</v>
      </c>
      <c r="HM237" t="s">
        <v>6</v>
      </c>
      <c r="HN237" t="s">
        <v>29</v>
      </c>
      <c r="HO237" t="s">
        <v>30</v>
      </c>
      <c r="HP237" t="s">
        <v>27</v>
      </c>
      <c r="HQ237" t="s">
        <v>27</v>
      </c>
      <c r="HS237">
        <v>0</v>
      </c>
      <c r="IK237">
        <v>0</v>
      </c>
    </row>
    <row r="238" spans="1:245" x14ac:dyDescent="0.2">
      <c r="A238">
        <v>18</v>
      </c>
      <c r="B238">
        <v>1</v>
      </c>
      <c r="C238">
        <v>371</v>
      </c>
      <c r="E238" t="s">
        <v>422</v>
      </c>
      <c r="F238" t="s">
        <v>37</v>
      </c>
      <c r="G238" t="s">
        <v>38</v>
      </c>
      <c r="H238" t="str">
        <f>'1.Ведомость'!C179</f>
        <v>м2</v>
      </c>
      <c r="I238">
        <f>I236*J238</f>
        <v>58.994999999999997</v>
      </c>
      <c r="J238">
        <v>114.99999999999999</v>
      </c>
      <c r="K238">
        <v>115</v>
      </c>
      <c r="O238">
        <f t="shared" si="289"/>
        <v>2119</v>
      </c>
      <c r="P238">
        <f t="shared" si="290"/>
        <v>2119</v>
      </c>
      <c r="Q238">
        <f t="shared" si="291"/>
        <v>0</v>
      </c>
      <c r="R238">
        <f t="shared" si="292"/>
        <v>0</v>
      </c>
      <c r="S238">
        <f t="shared" si="293"/>
        <v>0</v>
      </c>
      <c r="T238">
        <f t="shared" si="294"/>
        <v>0</v>
      </c>
      <c r="U238">
        <f t="shared" si="295"/>
        <v>0</v>
      </c>
      <c r="V238">
        <f t="shared" si="296"/>
        <v>0</v>
      </c>
      <c r="W238">
        <f t="shared" si="297"/>
        <v>0</v>
      </c>
      <c r="X238">
        <f t="shared" si="298"/>
        <v>0</v>
      </c>
      <c r="Y238">
        <f t="shared" si="299"/>
        <v>0</v>
      </c>
      <c r="AA238">
        <v>92818266</v>
      </c>
      <c r="AB238">
        <f t="shared" si="300"/>
        <v>3.62</v>
      </c>
      <c r="AC238">
        <f t="shared" si="301"/>
        <v>3.62</v>
      </c>
      <c r="AD238">
        <f t="shared" si="302"/>
        <v>0</v>
      </c>
      <c r="AE238">
        <f t="shared" si="303"/>
        <v>0</v>
      </c>
      <c r="AF238">
        <f t="shared" si="303"/>
        <v>0</v>
      </c>
      <c r="AG238">
        <f t="shared" si="304"/>
        <v>0</v>
      </c>
      <c r="AH238">
        <f t="shared" si="305"/>
        <v>0</v>
      </c>
      <c r="AI238">
        <f t="shared" si="305"/>
        <v>0</v>
      </c>
      <c r="AJ238">
        <f t="shared" si="306"/>
        <v>0</v>
      </c>
      <c r="AK238">
        <v>3.62</v>
      </c>
      <c r="AL238">
        <v>3.62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112</v>
      </c>
      <c r="AU238">
        <v>65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9.92</v>
      </c>
      <c r="BD238" t="s">
        <v>6</v>
      </c>
      <c r="BE238" t="s">
        <v>6</v>
      </c>
      <c r="BF238" t="s">
        <v>6</v>
      </c>
      <c r="BG238" t="s">
        <v>6</v>
      </c>
      <c r="BH238">
        <v>3</v>
      </c>
      <c r="BI238">
        <v>1</v>
      </c>
      <c r="BJ238" t="s">
        <v>39</v>
      </c>
      <c r="BM238">
        <v>11001</v>
      </c>
      <c r="BN238">
        <v>0</v>
      </c>
      <c r="BO238" t="s">
        <v>6</v>
      </c>
      <c r="BP238">
        <v>0</v>
      </c>
      <c r="BQ238">
        <v>2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6</v>
      </c>
      <c r="BZ238">
        <v>112</v>
      </c>
      <c r="CA238">
        <v>65</v>
      </c>
      <c r="CB238" t="s">
        <v>6</v>
      </c>
      <c r="CE238">
        <v>0</v>
      </c>
      <c r="CF238">
        <v>0</v>
      </c>
      <c r="CG238">
        <v>0</v>
      </c>
      <c r="CM238">
        <v>0</v>
      </c>
      <c r="CN238" t="s">
        <v>6</v>
      </c>
      <c r="CO238">
        <v>0</v>
      </c>
      <c r="CP238">
        <f t="shared" si="307"/>
        <v>2119</v>
      </c>
      <c r="CQ238">
        <f t="shared" si="308"/>
        <v>35.910400000000003</v>
      </c>
      <c r="CR238">
        <f t="shared" si="309"/>
        <v>0</v>
      </c>
      <c r="CS238">
        <f t="shared" si="310"/>
        <v>0</v>
      </c>
      <c r="CT238">
        <f t="shared" si="311"/>
        <v>0</v>
      </c>
      <c r="CU238">
        <f t="shared" si="312"/>
        <v>0</v>
      </c>
      <c r="CV238">
        <f t="shared" si="313"/>
        <v>0</v>
      </c>
      <c r="CW238">
        <f t="shared" si="314"/>
        <v>0</v>
      </c>
      <c r="CX238">
        <f t="shared" si="315"/>
        <v>0</v>
      </c>
      <c r="CY238">
        <f t="shared" si="316"/>
        <v>0</v>
      </c>
      <c r="CZ238">
        <f t="shared" si="317"/>
        <v>0</v>
      </c>
      <c r="DC238" t="s">
        <v>6</v>
      </c>
      <c r="DD238" t="s">
        <v>6</v>
      </c>
      <c r="DE238" t="s">
        <v>6</v>
      </c>
      <c r="DF238" t="s">
        <v>6</v>
      </c>
      <c r="DG238" t="s">
        <v>6</v>
      </c>
      <c r="DH238" t="s">
        <v>6</v>
      </c>
      <c r="DI238" t="s">
        <v>6</v>
      </c>
      <c r="DJ238" t="s">
        <v>6</v>
      </c>
      <c r="DK238" t="s">
        <v>6</v>
      </c>
      <c r="DL238" t="s">
        <v>6</v>
      </c>
      <c r="DM238" t="s">
        <v>6</v>
      </c>
      <c r="DN238">
        <v>0</v>
      </c>
      <c r="DO238">
        <v>0</v>
      </c>
      <c r="DP238">
        <v>1</v>
      </c>
      <c r="DQ238">
        <v>1</v>
      </c>
      <c r="DU238">
        <v>1005</v>
      </c>
      <c r="DV238" t="s">
        <v>34</v>
      </c>
      <c r="DW238" t="s">
        <v>34</v>
      </c>
      <c r="DX238">
        <v>1</v>
      </c>
      <c r="DZ238" t="s">
        <v>6</v>
      </c>
      <c r="EA238" t="s">
        <v>6</v>
      </c>
      <c r="EB238" t="s">
        <v>6</v>
      </c>
      <c r="EC238" t="s">
        <v>6</v>
      </c>
      <c r="EE238">
        <v>66696406</v>
      </c>
      <c r="EF238">
        <v>2</v>
      </c>
      <c r="EG238" t="s">
        <v>26</v>
      </c>
      <c r="EH238">
        <v>11</v>
      </c>
      <c r="EI238" t="s">
        <v>27</v>
      </c>
      <c r="EJ238">
        <v>1</v>
      </c>
      <c r="EK238">
        <v>11001</v>
      </c>
      <c r="EL238" t="s">
        <v>27</v>
      </c>
      <c r="EM238" t="s">
        <v>28</v>
      </c>
      <c r="EO238" t="s">
        <v>6</v>
      </c>
      <c r="EQ238">
        <v>0</v>
      </c>
      <c r="ER238">
        <v>3.62</v>
      </c>
      <c r="ES238">
        <v>3.62</v>
      </c>
      <c r="ET238">
        <v>0</v>
      </c>
      <c r="EU238">
        <v>0</v>
      </c>
      <c r="EV238">
        <v>0</v>
      </c>
      <c r="EW238">
        <v>0</v>
      </c>
      <c r="EX238">
        <v>0</v>
      </c>
      <c r="FQ238">
        <v>0</v>
      </c>
      <c r="FR238">
        <v>0</v>
      </c>
      <c r="FS238">
        <v>0</v>
      </c>
      <c r="FX238">
        <v>112</v>
      </c>
      <c r="FY238">
        <v>65</v>
      </c>
      <c r="GA238" t="s">
        <v>6</v>
      </c>
      <c r="GD238">
        <v>1</v>
      </c>
      <c r="GF238">
        <v>-1150634800</v>
      </c>
      <c r="GG238">
        <v>2</v>
      </c>
      <c r="GH238">
        <v>1</v>
      </c>
      <c r="GI238">
        <v>4</v>
      </c>
      <c r="GJ238">
        <v>0</v>
      </c>
      <c r="GK238">
        <v>0</v>
      </c>
      <c r="GL238">
        <f t="shared" si="318"/>
        <v>0</v>
      </c>
      <c r="GM238">
        <f t="shared" si="319"/>
        <v>2119</v>
      </c>
      <c r="GN238">
        <f t="shared" si="320"/>
        <v>2119</v>
      </c>
      <c r="GO238">
        <f t="shared" si="321"/>
        <v>0</v>
      </c>
      <c r="GP238">
        <f t="shared" si="322"/>
        <v>0</v>
      </c>
      <c r="GR238">
        <v>0</v>
      </c>
      <c r="GS238">
        <v>3</v>
      </c>
      <c r="GT238">
        <v>0</v>
      </c>
      <c r="GU238" t="s">
        <v>6</v>
      </c>
      <c r="GV238">
        <f t="shared" si="323"/>
        <v>0</v>
      </c>
      <c r="GW238">
        <v>1</v>
      </c>
      <c r="GX238">
        <f t="shared" si="324"/>
        <v>0</v>
      </c>
      <c r="HA238">
        <v>0</v>
      </c>
      <c r="HB238">
        <v>0</v>
      </c>
      <c r="HC238">
        <f t="shared" si="325"/>
        <v>0</v>
      </c>
      <c r="HE238" t="s">
        <v>6</v>
      </c>
      <c r="HF238" t="s">
        <v>6</v>
      </c>
      <c r="HM238" t="s">
        <v>6</v>
      </c>
      <c r="HN238" t="s">
        <v>29</v>
      </c>
      <c r="HO238" t="s">
        <v>30</v>
      </c>
      <c r="HP238" t="s">
        <v>27</v>
      </c>
      <c r="HQ238" t="s">
        <v>27</v>
      </c>
      <c r="HS238">
        <v>0</v>
      </c>
      <c r="IK238">
        <v>0</v>
      </c>
    </row>
    <row r="239" spans="1:245" x14ac:dyDescent="0.2">
      <c r="A239">
        <v>17</v>
      </c>
      <c r="B239">
        <v>1</v>
      </c>
      <c r="C239">
        <f>ROW(SmtRes!A379)</f>
        <v>379</v>
      </c>
      <c r="D239">
        <f>ROW(EtalonRes!A358)</f>
        <v>358</v>
      </c>
      <c r="E239" t="s">
        <v>423</v>
      </c>
      <c r="F239" t="s">
        <v>41</v>
      </c>
      <c r="G239" t="s">
        <v>188</v>
      </c>
      <c r="H239" t="s">
        <v>24</v>
      </c>
      <c r="I239">
        <v>0.435</v>
      </c>
      <c r="J239">
        <v>0</v>
      </c>
      <c r="K239">
        <v>0.435</v>
      </c>
      <c r="O239">
        <f t="shared" si="289"/>
        <v>9697</v>
      </c>
      <c r="P239">
        <f t="shared" si="290"/>
        <v>833</v>
      </c>
      <c r="Q239">
        <f t="shared" si="291"/>
        <v>1699</v>
      </c>
      <c r="R239">
        <f t="shared" si="292"/>
        <v>720</v>
      </c>
      <c r="S239">
        <f t="shared" si="293"/>
        <v>7165</v>
      </c>
      <c r="T239">
        <f t="shared" si="294"/>
        <v>0</v>
      </c>
      <c r="U239">
        <f t="shared" si="295"/>
        <v>18.728055000000001</v>
      </c>
      <c r="V239">
        <f t="shared" si="296"/>
        <v>1.2484500000000001</v>
      </c>
      <c r="W239">
        <f t="shared" si="297"/>
        <v>0</v>
      </c>
      <c r="X239">
        <f t="shared" si="298"/>
        <v>8595</v>
      </c>
      <c r="Y239">
        <f t="shared" si="299"/>
        <v>4494</v>
      </c>
      <c r="AA239">
        <v>92818266</v>
      </c>
      <c r="AB239">
        <f t="shared" si="300"/>
        <v>808.61</v>
      </c>
      <c r="AC239">
        <f t="shared" si="301"/>
        <v>192.96</v>
      </c>
      <c r="AD239">
        <f t="shared" si="302"/>
        <v>248.4</v>
      </c>
      <c r="AE239">
        <f t="shared" ref="AE239:AE247" si="326">ROUND((EU239),2)</f>
        <v>36.93</v>
      </c>
      <c r="AF239">
        <f>ROUND(((EV239*ROUND(1.27,7))),2)</f>
        <v>367.25</v>
      </c>
      <c r="AG239">
        <f t="shared" si="304"/>
        <v>0</v>
      </c>
      <c r="AH239">
        <f>((EW239*ROUND(1.27,7)))</f>
        <v>43.052999999999997</v>
      </c>
      <c r="AI239">
        <f t="shared" ref="AI239:AI247" si="327">(EX239)</f>
        <v>2.87</v>
      </c>
      <c r="AJ239">
        <f t="shared" si="306"/>
        <v>0</v>
      </c>
      <c r="AK239">
        <v>730.53</v>
      </c>
      <c r="AL239">
        <v>192.96</v>
      </c>
      <c r="AM239">
        <v>248.4</v>
      </c>
      <c r="AN239">
        <v>36.93</v>
      </c>
      <c r="AO239">
        <v>289.17</v>
      </c>
      <c r="AP239">
        <v>0</v>
      </c>
      <c r="AQ239">
        <v>33.9</v>
      </c>
      <c r="AR239">
        <v>2.87</v>
      </c>
      <c r="AS239">
        <v>0</v>
      </c>
      <c r="AT239">
        <v>109</v>
      </c>
      <c r="AU239">
        <v>57</v>
      </c>
      <c r="AV239">
        <v>1</v>
      </c>
      <c r="AW239">
        <v>1</v>
      </c>
      <c r="AZ239">
        <v>1</v>
      </c>
      <c r="BA239">
        <v>44.85</v>
      </c>
      <c r="BB239">
        <v>15.72</v>
      </c>
      <c r="BC239">
        <v>9.92</v>
      </c>
      <c r="BD239" t="s">
        <v>6</v>
      </c>
      <c r="BE239" t="s">
        <v>6</v>
      </c>
      <c r="BF239" t="s">
        <v>6</v>
      </c>
      <c r="BG239" t="s">
        <v>6</v>
      </c>
      <c r="BH239">
        <v>0</v>
      </c>
      <c r="BI239">
        <v>1</v>
      </c>
      <c r="BJ239" t="s">
        <v>43</v>
      </c>
      <c r="BM239">
        <v>12001</v>
      </c>
      <c r="BN239">
        <v>0</v>
      </c>
      <c r="BO239" t="s">
        <v>6</v>
      </c>
      <c r="BP239">
        <v>0</v>
      </c>
      <c r="BQ239">
        <v>2</v>
      </c>
      <c r="BR239">
        <v>0</v>
      </c>
      <c r="BS239">
        <v>44.85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6</v>
      </c>
      <c r="BZ239">
        <v>109</v>
      </c>
      <c r="CA239">
        <v>57</v>
      </c>
      <c r="CB239" t="s">
        <v>6</v>
      </c>
      <c r="CE239">
        <v>0</v>
      </c>
      <c r="CF239">
        <v>0</v>
      </c>
      <c r="CG239">
        <v>0</v>
      </c>
      <c r="CM239">
        <v>0</v>
      </c>
      <c r="CN239" t="s">
        <v>6</v>
      </c>
      <c r="CO239">
        <v>0</v>
      </c>
      <c r="CP239">
        <f t="shared" si="307"/>
        <v>9697</v>
      </c>
      <c r="CQ239">
        <f t="shared" si="308"/>
        <v>1914.1632</v>
      </c>
      <c r="CR239">
        <f t="shared" si="309"/>
        <v>3904.8480000000004</v>
      </c>
      <c r="CS239">
        <f t="shared" si="310"/>
        <v>1656.3105</v>
      </c>
      <c r="CT239">
        <f t="shared" si="311"/>
        <v>16471.162500000002</v>
      </c>
      <c r="CU239">
        <f t="shared" si="312"/>
        <v>0</v>
      </c>
      <c r="CV239">
        <f t="shared" si="313"/>
        <v>43.052999999999997</v>
      </c>
      <c r="CW239">
        <f t="shared" si="314"/>
        <v>2.87</v>
      </c>
      <c r="CX239">
        <f t="shared" si="315"/>
        <v>0</v>
      </c>
      <c r="CY239">
        <f t="shared" si="316"/>
        <v>8594.65</v>
      </c>
      <c r="CZ239">
        <f t="shared" si="317"/>
        <v>4494.45</v>
      </c>
      <c r="DC239" t="s">
        <v>6</v>
      </c>
      <c r="DD239" t="s">
        <v>6</v>
      </c>
      <c r="DE239" t="s">
        <v>6</v>
      </c>
      <c r="DF239" t="s">
        <v>6</v>
      </c>
      <c r="DG239" t="s">
        <v>325</v>
      </c>
      <c r="DH239" t="s">
        <v>6</v>
      </c>
      <c r="DI239" t="s">
        <v>325</v>
      </c>
      <c r="DJ239" t="s">
        <v>6</v>
      </c>
      <c r="DK239" t="s">
        <v>6</v>
      </c>
      <c r="DL239" t="s">
        <v>6</v>
      </c>
      <c r="DM239" t="s">
        <v>6</v>
      </c>
      <c r="DN239">
        <v>0</v>
      </c>
      <c r="DO239">
        <v>0</v>
      </c>
      <c r="DP239">
        <v>1</v>
      </c>
      <c r="DQ239">
        <v>1</v>
      </c>
      <c r="DU239">
        <v>1005</v>
      </c>
      <c r="DV239" t="s">
        <v>24</v>
      </c>
      <c r="DW239" t="s">
        <v>24</v>
      </c>
      <c r="DX239">
        <v>100</v>
      </c>
      <c r="DZ239" t="s">
        <v>6</v>
      </c>
      <c r="EA239" t="s">
        <v>6</v>
      </c>
      <c r="EB239" t="s">
        <v>6</v>
      </c>
      <c r="EC239" t="s">
        <v>6</v>
      </c>
      <c r="EE239">
        <v>66696407</v>
      </c>
      <c r="EF239">
        <v>2</v>
      </c>
      <c r="EG239" t="s">
        <v>26</v>
      </c>
      <c r="EH239">
        <v>12</v>
      </c>
      <c r="EI239" t="s">
        <v>45</v>
      </c>
      <c r="EJ239">
        <v>1</v>
      </c>
      <c r="EK239">
        <v>12001</v>
      </c>
      <c r="EL239" t="s">
        <v>45</v>
      </c>
      <c r="EM239" t="s">
        <v>46</v>
      </c>
      <c r="EO239" t="s">
        <v>6</v>
      </c>
      <c r="EQ239">
        <v>131072</v>
      </c>
      <c r="ER239">
        <v>730.53</v>
      </c>
      <c r="ES239">
        <v>192.96</v>
      </c>
      <c r="ET239">
        <v>248.4</v>
      </c>
      <c r="EU239">
        <v>36.93</v>
      </c>
      <c r="EV239">
        <v>289.17</v>
      </c>
      <c r="EW239">
        <v>33.9</v>
      </c>
      <c r="EX239">
        <v>2.87</v>
      </c>
      <c r="EY239">
        <v>0</v>
      </c>
      <c r="FQ239">
        <v>0</v>
      </c>
      <c r="FR239">
        <v>0</v>
      </c>
      <c r="FS239">
        <v>0</v>
      </c>
      <c r="FX239">
        <v>109</v>
      </c>
      <c r="FY239">
        <v>57</v>
      </c>
      <c r="GA239" t="s">
        <v>6</v>
      </c>
      <c r="GD239">
        <v>1</v>
      </c>
      <c r="GF239">
        <v>1830828351</v>
      </c>
      <c r="GG239">
        <v>2</v>
      </c>
      <c r="GH239">
        <v>1</v>
      </c>
      <c r="GI239">
        <v>4</v>
      </c>
      <c r="GJ239">
        <v>0</v>
      </c>
      <c r="GK239">
        <v>0</v>
      </c>
      <c r="GL239">
        <f t="shared" si="318"/>
        <v>0</v>
      </c>
      <c r="GM239">
        <f t="shared" si="319"/>
        <v>22786</v>
      </c>
      <c r="GN239">
        <f t="shared" si="320"/>
        <v>22786</v>
      </c>
      <c r="GO239">
        <f t="shared" si="321"/>
        <v>0</v>
      </c>
      <c r="GP239">
        <f t="shared" si="322"/>
        <v>0</v>
      </c>
      <c r="GR239">
        <v>0</v>
      </c>
      <c r="GS239">
        <v>3</v>
      </c>
      <c r="GT239">
        <v>0</v>
      </c>
      <c r="GU239" t="s">
        <v>6</v>
      </c>
      <c r="GV239">
        <f t="shared" si="323"/>
        <v>0</v>
      </c>
      <c r="GW239">
        <v>1</v>
      </c>
      <c r="GX239">
        <f t="shared" si="324"/>
        <v>0</v>
      </c>
      <c r="HA239">
        <v>0</v>
      </c>
      <c r="HB239">
        <v>0</v>
      </c>
      <c r="HC239">
        <f t="shared" si="325"/>
        <v>0</v>
      </c>
      <c r="HE239" t="s">
        <v>6</v>
      </c>
      <c r="HF239" t="s">
        <v>6</v>
      </c>
      <c r="HM239" t="s">
        <v>6</v>
      </c>
      <c r="HN239" t="s">
        <v>47</v>
      </c>
      <c r="HO239" t="s">
        <v>48</v>
      </c>
      <c r="HP239" t="s">
        <v>45</v>
      </c>
      <c r="HQ239" t="s">
        <v>45</v>
      </c>
      <c r="HS239">
        <v>0</v>
      </c>
      <c r="IK239">
        <v>0</v>
      </c>
    </row>
    <row r="240" spans="1:245" x14ac:dyDescent="0.2">
      <c r="A240">
        <v>18</v>
      </c>
      <c r="B240">
        <v>1</v>
      </c>
      <c r="C240">
        <v>379</v>
      </c>
      <c r="E240" t="s">
        <v>424</v>
      </c>
      <c r="F240" t="s">
        <v>50</v>
      </c>
      <c r="G240" t="s">
        <v>51</v>
      </c>
      <c r="H240" t="str">
        <f>'1.Ведомость'!C181</f>
        <v>м3</v>
      </c>
      <c r="I240">
        <f>I239*J240</f>
        <v>5.3765999999999998</v>
      </c>
      <c r="J240">
        <v>12.36</v>
      </c>
      <c r="K240">
        <v>12.36</v>
      </c>
      <c r="O240">
        <f t="shared" si="289"/>
        <v>40574</v>
      </c>
      <c r="P240">
        <f t="shared" si="290"/>
        <v>40574</v>
      </c>
      <c r="Q240">
        <f t="shared" si="291"/>
        <v>0</v>
      </c>
      <c r="R240">
        <f t="shared" si="292"/>
        <v>0</v>
      </c>
      <c r="S240">
        <f t="shared" si="293"/>
        <v>0</v>
      </c>
      <c r="T240">
        <f t="shared" si="294"/>
        <v>0</v>
      </c>
      <c r="U240">
        <f t="shared" si="295"/>
        <v>0</v>
      </c>
      <c r="V240">
        <f t="shared" si="296"/>
        <v>0</v>
      </c>
      <c r="W240">
        <f t="shared" si="297"/>
        <v>0</v>
      </c>
      <c r="X240">
        <f t="shared" si="298"/>
        <v>0</v>
      </c>
      <c r="Y240">
        <f t="shared" si="299"/>
        <v>0</v>
      </c>
      <c r="AA240">
        <v>92818266</v>
      </c>
      <c r="AB240">
        <f t="shared" si="300"/>
        <v>760.72</v>
      </c>
      <c r="AC240">
        <f t="shared" si="301"/>
        <v>760.72</v>
      </c>
      <c r="AD240">
        <f t="shared" si="302"/>
        <v>0</v>
      </c>
      <c r="AE240">
        <f t="shared" si="326"/>
        <v>0</v>
      </c>
      <c r="AF240">
        <f>ROUND((EV240),2)</f>
        <v>0</v>
      </c>
      <c r="AG240">
        <f t="shared" si="304"/>
        <v>0</v>
      </c>
      <c r="AH240">
        <f>(EW240)</f>
        <v>0</v>
      </c>
      <c r="AI240">
        <f t="shared" si="327"/>
        <v>0</v>
      </c>
      <c r="AJ240">
        <f t="shared" si="306"/>
        <v>0</v>
      </c>
      <c r="AK240">
        <v>760.72</v>
      </c>
      <c r="AL240">
        <v>760.72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97</v>
      </c>
      <c r="AU240">
        <v>55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9.92</v>
      </c>
      <c r="BD240" t="s">
        <v>6</v>
      </c>
      <c r="BE240" t="s">
        <v>6</v>
      </c>
      <c r="BF240" t="s">
        <v>6</v>
      </c>
      <c r="BG240" t="s">
        <v>6</v>
      </c>
      <c r="BH240">
        <v>3</v>
      </c>
      <c r="BI240">
        <v>1</v>
      </c>
      <c r="BJ240" t="s">
        <v>53</v>
      </c>
      <c r="BM240">
        <v>26001</v>
      </c>
      <c r="BN240">
        <v>0</v>
      </c>
      <c r="BO240" t="s">
        <v>6</v>
      </c>
      <c r="BP240">
        <v>0</v>
      </c>
      <c r="BQ240">
        <v>2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6</v>
      </c>
      <c r="BZ240">
        <v>97</v>
      </c>
      <c r="CA240">
        <v>55</v>
      </c>
      <c r="CB240" t="s">
        <v>6</v>
      </c>
      <c r="CE240">
        <v>0</v>
      </c>
      <c r="CF240">
        <v>0</v>
      </c>
      <c r="CG240">
        <v>0</v>
      </c>
      <c r="CM240">
        <v>0</v>
      </c>
      <c r="CN240" t="s">
        <v>6</v>
      </c>
      <c r="CO240">
        <v>0</v>
      </c>
      <c r="CP240">
        <f t="shared" si="307"/>
        <v>40574</v>
      </c>
      <c r="CQ240">
        <f t="shared" si="308"/>
        <v>7546.3424000000005</v>
      </c>
      <c r="CR240">
        <f t="shared" si="309"/>
        <v>0</v>
      </c>
      <c r="CS240">
        <f t="shared" si="310"/>
        <v>0</v>
      </c>
      <c r="CT240">
        <f t="shared" si="311"/>
        <v>0</v>
      </c>
      <c r="CU240">
        <f t="shared" si="312"/>
        <v>0</v>
      </c>
      <c r="CV240">
        <f t="shared" si="313"/>
        <v>0</v>
      </c>
      <c r="CW240">
        <f t="shared" si="314"/>
        <v>0</v>
      </c>
      <c r="CX240">
        <f t="shared" si="315"/>
        <v>0</v>
      </c>
      <c r="CY240">
        <f t="shared" si="316"/>
        <v>0</v>
      </c>
      <c r="CZ240">
        <f t="shared" si="317"/>
        <v>0</v>
      </c>
      <c r="DC240" t="s">
        <v>6</v>
      </c>
      <c r="DD240" t="s">
        <v>6</v>
      </c>
      <c r="DE240" t="s">
        <v>6</v>
      </c>
      <c r="DF240" t="s">
        <v>6</v>
      </c>
      <c r="DG240" t="s">
        <v>6</v>
      </c>
      <c r="DH240" t="s">
        <v>6</v>
      </c>
      <c r="DI240" t="s">
        <v>6</v>
      </c>
      <c r="DJ240" t="s">
        <v>6</v>
      </c>
      <c r="DK240" t="s">
        <v>6</v>
      </c>
      <c r="DL240" t="s">
        <v>6</v>
      </c>
      <c r="DM240" t="s">
        <v>6</v>
      </c>
      <c r="DN240">
        <v>0</v>
      </c>
      <c r="DO240">
        <v>0</v>
      </c>
      <c r="DP240">
        <v>1</v>
      </c>
      <c r="DQ240">
        <v>1</v>
      </c>
      <c r="DU240">
        <v>1007</v>
      </c>
      <c r="DV240" t="s">
        <v>52</v>
      </c>
      <c r="DW240" t="s">
        <v>52</v>
      </c>
      <c r="DX240">
        <v>1</v>
      </c>
      <c r="DZ240" t="s">
        <v>6</v>
      </c>
      <c r="EA240" t="s">
        <v>6</v>
      </c>
      <c r="EB240" t="s">
        <v>6</v>
      </c>
      <c r="EC240" t="s">
        <v>6</v>
      </c>
      <c r="EE240">
        <v>66696446</v>
      </c>
      <c r="EF240">
        <v>2</v>
      </c>
      <c r="EG240" t="s">
        <v>26</v>
      </c>
      <c r="EH240">
        <v>20</v>
      </c>
      <c r="EI240" t="s">
        <v>54</v>
      </c>
      <c r="EJ240">
        <v>1</v>
      </c>
      <c r="EK240">
        <v>26001</v>
      </c>
      <c r="EL240" t="s">
        <v>54</v>
      </c>
      <c r="EM240" t="s">
        <v>55</v>
      </c>
      <c r="EO240" t="s">
        <v>6</v>
      </c>
      <c r="EQ240">
        <v>0</v>
      </c>
      <c r="ER240">
        <v>760.72</v>
      </c>
      <c r="ES240">
        <v>760.72</v>
      </c>
      <c r="ET240">
        <v>0</v>
      </c>
      <c r="EU240">
        <v>0</v>
      </c>
      <c r="EV240">
        <v>0</v>
      </c>
      <c r="EW240">
        <v>0</v>
      </c>
      <c r="EX240">
        <v>0</v>
      </c>
      <c r="FQ240">
        <v>0</v>
      </c>
      <c r="FR240">
        <v>0</v>
      </c>
      <c r="FS240">
        <v>0</v>
      </c>
      <c r="FX240">
        <v>97</v>
      </c>
      <c r="FY240">
        <v>55</v>
      </c>
      <c r="GA240" t="s">
        <v>6</v>
      </c>
      <c r="GD240">
        <v>1</v>
      </c>
      <c r="GF240">
        <v>375293970</v>
      </c>
      <c r="GG240">
        <v>2</v>
      </c>
      <c r="GH240">
        <v>1</v>
      </c>
      <c r="GI240">
        <v>4</v>
      </c>
      <c r="GJ240">
        <v>0</v>
      </c>
      <c r="GK240">
        <v>0</v>
      </c>
      <c r="GL240">
        <f t="shared" si="318"/>
        <v>0</v>
      </c>
      <c r="GM240">
        <f t="shared" si="319"/>
        <v>40574</v>
      </c>
      <c r="GN240">
        <f t="shared" si="320"/>
        <v>40574</v>
      </c>
      <c r="GO240">
        <f t="shared" si="321"/>
        <v>0</v>
      </c>
      <c r="GP240">
        <f t="shared" si="322"/>
        <v>0</v>
      </c>
      <c r="GR240">
        <v>0</v>
      </c>
      <c r="GS240">
        <v>3</v>
      </c>
      <c r="GT240">
        <v>0</v>
      </c>
      <c r="GU240" t="s">
        <v>6</v>
      </c>
      <c r="GV240">
        <f t="shared" si="323"/>
        <v>0</v>
      </c>
      <c r="GW240">
        <v>1</v>
      </c>
      <c r="GX240">
        <f t="shared" si="324"/>
        <v>0</v>
      </c>
      <c r="HA240">
        <v>0</v>
      </c>
      <c r="HB240">
        <v>0</v>
      </c>
      <c r="HC240">
        <f t="shared" si="325"/>
        <v>0</v>
      </c>
      <c r="HE240" t="s">
        <v>6</v>
      </c>
      <c r="HF240" t="s">
        <v>6</v>
      </c>
      <c r="HM240" t="s">
        <v>6</v>
      </c>
      <c r="HN240" t="s">
        <v>56</v>
      </c>
      <c r="HO240" t="s">
        <v>57</v>
      </c>
      <c r="HP240" t="s">
        <v>54</v>
      </c>
      <c r="HQ240" t="s">
        <v>54</v>
      </c>
      <c r="HS240">
        <v>0</v>
      </c>
      <c r="IK240">
        <v>0</v>
      </c>
    </row>
    <row r="241" spans="1:245" x14ac:dyDescent="0.2">
      <c r="A241">
        <v>18</v>
      </c>
      <c r="B241">
        <v>1</v>
      </c>
      <c r="C241">
        <v>378</v>
      </c>
      <c r="E241" t="s">
        <v>425</v>
      </c>
      <c r="F241" t="s">
        <v>59</v>
      </c>
      <c r="G241" t="s">
        <v>60</v>
      </c>
      <c r="H241" t="str">
        <f>'1.Ведомость'!C182</f>
        <v>м3</v>
      </c>
      <c r="I241">
        <f>I239*J241</f>
        <v>-1.3310999999999999</v>
      </c>
      <c r="J241">
        <v>-3.06</v>
      </c>
      <c r="K241">
        <v>-3.06</v>
      </c>
      <c r="O241">
        <f t="shared" si="289"/>
        <v>-792</v>
      </c>
      <c r="P241">
        <f t="shared" si="290"/>
        <v>-792</v>
      </c>
      <c r="Q241">
        <f t="shared" si="291"/>
        <v>0</v>
      </c>
      <c r="R241">
        <f t="shared" si="292"/>
        <v>0</v>
      </c>
      <c r="S241">
        <f t="shared" si="293"/>
        <v>0</v>
      </c>
      <c r="T241">
        <f t="shared" si="294"/>
        <v>0</v>
      </c>
      <c r="U241">
        <f t="shared" si="295"/>
        <v>0</v>
      </c>
      <c r="V241">
        <f t="shared" si="296"/>
        <v>0</v>
      </c>
      <c r="W241">
        <f t="shared" si="297"/>
        <v>0</v>
      </c>
      <c r="X241">
        <f t="shared" si="298"/>
        <v>0</v>
      </c>
      <c r="Y241">
        <f t="shared" si="299"/>
        <v>0</v>
      </c>
      <c r="AA241">
        <v>92818266</v>
      </c>
      <c r="AB241">
        <f t="shared" si="300"/>
        <v>59.99</v>
      </c>
      <c r="AC241">
        <f t="shared" si="301"/>
        <v>59.99</v>
      </c>
      <c r="AD241">
        <f t="shared" si="302"/>
        <v>0</v>
      </c>
      <c r="AE241">
        <f t="shared" si="326"/>
        <v>0</v>
      </c>
      <c r="AF241">
        <f>ROUND((EV241),2)</f>
        <v>0</v>
      </c>
      <c r="AG241">
        <f t="shared" si="304"/>
        <v>0</v>
      </c>
      <c r="AH241">
        <f>(EW241)</f>
        <v>0</v>
      </c>
      <c r="AI241">
        <f t="shared" si="327"/>
        <v>0</v>
      </c>
      <c r="AJ241">
        <f t="shared" si="306"/>
        <v>0</v>
      </c>
      <c r="AK241">
        <v>59.99</v>
      </c>
      <c r="AL241">
        <v>59.99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109</v>
      </c>
      <c r="AU241">
        <v>57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9.92</v>
      </c>
      <c r="BD241" t="s">
        <v>6</v>
      </c>
      <c r="BE241" t="s">
        <v>6</v>
      </c>
      <c r="BF241" t="s">
        <v>6</v>
      </c>
      <c r="BG241" t="s">
        <v>6</v>
      </c>
      <c r="BH241">
        <v>3</v>
      </c>
      <c r="BI241">
        <v>1</v>
      </c>
      <c r="BJ241" t="s">
        <v>61</v>
      </c>
      <c r="BM241">
        <v>12001</v>
      </c>
      <c r="BN241">
        <v>0</v>
      </c>
      <c r="BO241" t="s">
        <v>6</v>
      </c>
      <c r="BP241">
        <v>0</v>
      </c>
      <c r="BQ241">
        <v>2</v>
      </c>
      <c r="BR241">
        <v>1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6</v>
      </c>
      <c r="BZ241">
        <v>109</v>
      </c>
      <c r="CA241">
        <v>57</v>
      </c>
      <c r="CB241" t="s">
        <v>6</v>
      </c>
      <c r="CE241">
        <v>0</v>
      </c>
      <c r="CF241">
        <v>0</v>
      </c>
      <c r="CG241">
        <v>0</v>
      </c>
      <c r="CM241">
        <v>0</v>
      </c>
      <c r="CN241" t="s">
        <v>6</v>
      </c>
      <c r="CO241">
        <v>0</v>
      </c>
      <c r="CP241">
        <f t="shared" si="307"/>
        <v>-792</v>
      </c>
      <c r="CQ241">
        <f t="shared" si="308"/>
        <v>595.10080000000005</v>
      </c>
      <c r="CR241">
        <f t="shared" si="309"/>
        <v>0</v>
      </c>
      <c r="CS241">
        <f t="shared" si="310"/>
        <v>0</v>
      </c>
      <c r="CT241">
        <f t="shared" si="311"/>
        <v>0</v>
      </c>
      <c r="CU241">
        <f t="shared" si="312"/>
        <v>0</v>
      </c>
      <c r="CV241">
        <f t="shared" si="313"/>
        <v>0</v>
      </c>
      <c r="CW241">
        <f t="shared" si="314"/>
        <v>0</v>
      </c>
      <c r="CX241">
        <f t="shared" si="315"/>
        <v>0</v>
      </c>
      <c r="CY241">
        <f t="shared" si="316"/>
        <v>0</v>
      </c>
      <c r="CZ241">
        <f t="shared" si="317"/>
        <v>0</v>
      </c>
      <c r="DC241" t="s">
        <v>6</v>
      </c>
      <c r="DD241" t="s">
        <v>6</v>
      </c>
      <c r="DE241" t="s">
        <v>6</v>
      </c>
      <c r="DF241" t="s">
        <v>6</v>
      </c>
      <c r="DG241" t="s">
        <v>6</v>
      </c>
      <c r="DH241" t="s">
        <v>6</v>
      </c>
      <c r="DI241" t="s">
        <v>6</v>
      </c>
      <c r="DJ241" t="s">
        <v>6</v>
      </c>
      <c r="DK241" t="s">
        <v>6</v>
      </c>
      <c r="DL241" t="s">
        <v>6</v>
      </c>
      <c r="DM241" t="s">
        <v>6</v>
      </c>
      <c r="DN241">
        <v>0</v>
      </c>
      <c r="DO241">
        <v>0</v>
      </c>
      <c r="DP241">
        <v>1</v>
      </c>
      <c r="DQ241">
        <v>1</v>
      </c>
      <c r="DU241">
        <v>1007</v>
      </c>
      <c r="DV241" t="s">
        <v>52</v>
      </c>
      <c r="DW241" t="s">
        <v>52</v>
      </c>
      <c r="DX241">
        <v>1</v>
      </c>
      <c r="DZ241" t="s">
        <v>6</v>
      </c>
      <c r="EA241" t="s">
        <v>6</v>
      </c>
      <c r="EB241" t="s">
        <v>6</v>
      </c>
      <c r="EC241" t="s">
        <v>6</v>
      </c>
      <c r="EE241">
        <v>66696407</v>
      </c>
      <c r="EF241">
        <v>2</v>
      </c>
      <c r="EG241" t="s">
        <v>26</v>
      </c>
      <c r="EH241">
        <v>12</v>
      </c>
      <c r="EI241" t="s">
        <v>45</v>
      </c>
      <c r="EJ241">
        <v>1</v>
      </c>
      <c r="EK241">
        <v>12001</v>
      </c>
      <c r="EL241" t="s">
        <v>45</v>
      </c>
      <c r="EM241" t="s">
        <v>46</v>
      </c>
      <c r="EO241" t="s">
        <v>6</v>
      </c>
      <c r="EQ241">
        <v>32768</v>
      </c>
      <c r="ER241">
        <v>59.99</v>
      </c>
      <c r="ES241">
        <v>59.99</v>
      </c>
      <c r="ET241">
        <v>0</v>
      </c>
      <c r="EU241">
        <v>0</v>
      </c>
      <c r="EV241">
        <v>0</v>
      </c>
      <c r="EW241">
        <v>0</v>
      </c>
      <c r="EX241">
        <v>0</v>
      </c>
      <c r="FQ241">
        <v>0</v>
      </c>
      <c r="FR241">
        <v>0</v>
      </c>
      <c r="FS241">
        <v>0</v>
      </c>
      <c r="FX241">
        <v>109</v>
      </c>
      <c r="FY241">
        <v>57</v>
      </c>
      <c r="GA241" t="s">
        <v>6</v>
      </c>
      <c r="GD241">
        <v>1</v>
      </c>
      <c r="GF241">
        <v>458429195</v>
      </c>
      <c r="GG241">
        <v>2</v>
      </c>
      <c r="GH241">
        <v>1</v>
      </c>
      <c r="GI241">
        <v>4</v>
      </c>
      <c r="GJ241">
        <v>0</v>
      </c>
      <c r="GK241">
        <v>0</v>
      </c>
      <c r="GL241">
        <f t="shared" si="318"/>
        <v>0</v>
      </c>
      <c r="GM241">
        <f t="shared" si="319"/>
        <v>-792</v>
      </c>
      <c r="GN241">
        <f t="shared" si="320"/>
        <v>-792</v>
      </c>
      <c r="GO241">
        <f t="shared" si="321"/>
        <v>0</v>
      </c>
      <c r="GP241">
        <f t="shared" si="322"/>
        <v>0</v>
      </c>
      <c r="GR241">
        <v>0</v>
      </c>
      <c r="GS241">
        <v>3</v>
      </c>
      <c r="GT241">
        <v>0</v>
      </c>
      <c r="GU241" t="s">
        <v>6</v>
      </c>
      <c r="GV241">
        <f t="shared" si="323"/>
        <v>0</v>
      </c>
      <c r="GW241">
        <v>1</v>
      </c>
      <c r="GX241">
        <f t="shared" si="324"/>
        <v>0</v>
      </c>
      <c r="HA241">
        <v>0</v>
      </c>
      <c r="HB241">
        <v>0</v>
      </c>
      <c r="HC241">
        <f t="shared" si="325"/>
        <v>0</v>
      </c>
      <c r="HE241" t="s">
        <v>6</v>
      </c>
      <c r="HF241" t="s">
        <v>6</v>
      </c>
      <c r="HM241" t="s">
        <v>6</v>
      </c>
      <c r="HN241" t="s">
        <v>47</v>
      </c>
      <c r="HO241" t="s">
        <v>48</v>
      </c>
      <c r="HP241" t="s">
        <v>45</v>
      </c>
      <c r="HQ241" t="s">
        <v>45</v>
      </c>
      <c r="HS241">
        <v>0</v>
      </c>
      <c r="IK241">
        <v>0</v>
      </c>
    </row>
    <row r="242" spans="1:245" x14ac:dyDescent="0.2">
      <c r="A242">
        <v>17</v>
      </c>
      <c r="B242">
        <v>1</v>
      </c>
      <c r="C242">
        <f>ROW(SmtRes!A386)</f>
        <v>386</v>
      </c>
      <c r="D242">
        <f>ROW(EtalonRes!A365)</f>
        <v>365</v>
      </c>
      <c r="E242" t="s">
        <v>426</v>
      </c>
      <c r="F242" t="s">
        <v>63</v>
      </c>
      <c r="G242" t="s">
        <v>329</v>
      </c>
      <c r="H242" t="s">
        <v>52</v>
      </c>
      <c r="I242">
        <v>3.92</v>
      </c>
      <c r="J242">
        <v>0</v>
      </c>
      <c r="K242">
        <v>3.92</v>
      </c>
      <c r="O242">
        <f t="shared" si="289"/>
        <v>9435</v>
      </c>
      <c r="P242">
        <f t="shared" si="290"/>
        <v>760</v>
      </c>
      <c r="Q242">
        <f t="shared" si="291"/>
        <v>1586</v>
      </c>
      <c r="R242">
        <f t="shared" si="292"/>
        <v>573</v>
      </c>
      <c r="S242">
        <f t="shared" si="293"/>
        <v>7089</v>
      </c>
      <c r="T242">
        <f t="shared" si="294"/>
        <v>0</v>
      </c>
      <c r="U242">
        <f t="shared" si="295"/>
        <v>20.262087999999999</v>
      </c>
      <c r="V242">
        <f t="shared" si="296"/>
        <v>1.1368</v>
      </c>
      <c r="W242">
        <f t="shared" si="297"/>
        <v>0</v>
      </c>
      <c r="X242">
        <f t="shared" si="298"/>
        <v>8352</v>
      </c>
      <c r="Y242">
        <f t="shared" si="299"/>
        <v>4367</v>
      </c>
      <c r="AA242">
        <v>92818266</v>
      </c>
      <c r="AB242">
        <f t="shared" si="300"/>
        <v>85.6</v>
      </c>
      <c r="AC242">
        <f t="shared" si="301"/>
        <v>19.54</v>
      </c>
      <c r="AD242">
        <f t="shared" si="302"/>
        <v>25.74</v>
      </c>
      <c r="AE242">
        <f t="shared" si="326"/>
        <v>3.26</v>
      </c>
      <c r="AF242">
        <f>ROUND(((EV242*ROUND(1.27,7))),2)</f>
        <v>40.32</v>
      </c>
      <c r="AG242">
        <f t="shared" si="304"/>
        <v>0</v>
      </c>
      <c r="AH242">
        <f>((EW242*ROUND(1.27,7)))</f>
        <v>5.1689000000000007</v>
      </c>
      <c r="AI242">
        <f t="shared" si="327"/>
        <v>0.28999999999999998</v>
      </c>
      <c r="AJ242">
        <f t="shared" si="306"/>
        <v>0</v>
      </c>
      <c r="AK242">
        <v>77.03</v>
      </c>
      <c r="AL242">
        <v>19.54</v>
      </c>
      <c r="AM242">
        <v>25.74</v>
      </c>
      <c r="AN242">
        <v>3.26</v>
      </c>
      <c r="AO242">
        <v>31.75</v>
      </c>
      <c r="AP242">
        <v>0</v>
      </c>
      <c r="AQ242">
        <v>4.07</v>
      </c>
      <c r="AR242">
        <v>0.28999999999999998</v>
      </c>
      <c r="AS242">
        <v>0</v>
      </c>
      <c r="AT242">
        <v>109</v>
      </c>
      <c r="AU242">
        <v>57</v>
      </c>
      <c r="AV242">
        <v>1</v>
      </c>
      <c r="AW242">
        <v>1</v>
      </c>
      <c r="AZ242">
        <v>1</v>
      </c>
      <c r="BA242">
        <v>44.85</v>
      </c>
      <c r="BB242">
        <v>15.72</v>
      </c>
      <c r="BC242">
        <v>9.92</v>
      </c>
      <c r="BD242" t="s">
        <v>6</v>
      </c>
      <c r="BE242" t="s">
        <v>6</v>
      </c>
      <c r="BF242" t="s">
        <v>6</v>
      </c>
      <c r="BG242" t="s">
        <v>6</v>
      </c>
      <c r="BH242">
        <v>0</v>
      </c>
      <c r="BI242">
        <v>1</v>
      </c>
      <c r="BJ242" t="s">
        <v>65</v>
      </c>
      <c r="BM242">
        <v>12001</v>
      </c>
      <c r="BN242">
        <v>0</v>
      </c>
      <c r="BO242" t="s">
        <v>6</v>
      </c>
      <c r="BP242">
        <v>0</v>
      </c>
      <c r="BQ242">
        <v>2</v>
      </c>
      <c r="BR242">
        <v>0</v>
      </c>
      <c r="BS242">
        <v>44.85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6</v>
      </c>
      <c r="BZ242">
        <v>109</v>
      </c>
      <c r="CA242">
        <v>57</v>
      </c>
      <c r="CB242" t="s">
        <v>6</v>
      </c>
      <c r="CE242">
        <v>0</v>
      </c>
      <c r="CF242">
        <v>0</v>
      </c>
      <c r="CG242">
        <v>0</v>
      </c>
      <c r="CM242">
        <v>0</v>
      </c>
      <c r="CN242" t="s">
        <v>6</v>
      </c>
      <c r="CO242">
        <v>0</v>
      </c>
      <c r="CP242">
        <f t="shared" si="307"/>
        <v>9435</v>
      </c>
      <c r="CQ242">
        <f t="shared" si="308"/>
        <v>193.83679999999998</v>
      </c>
      <c r="CR242">
        <f t="shared" si="309"/>
        <v>404.63279999999997</v>
      </c>
      <c r="CS242">
        <f t="shared" si="310"/>
        <v>146.21099999999998</v>
      </c>
      <c r="CT242">
        <f t="shared" si="311"/>
        <v>1808.3520000000001</v>
      </c>
      <c r="CU242">
        <f t="shared" si="312"/>
        <v>0</v>
      </c>
      <c r="CV242">
        <f t="shared" si="313"/>
        <v>5.1689000000000007</v>
      </c>
      <c r="CW242">
        <f t="shared" si="314"/>
        <v>0.28999999999999998</v>
      </c>
      <c r="CX242">
        <f t="shared" si="315"/>
        <v>0</v>
      </c>
      <c r="CY242">
        <f t="shared" si="316"/>
        <v>8351.58</v>
      </c>
      <c r="CZ242">
        <f t="shared" si="317"/>
        <v>4367.34</v>
      </c>
      <c r="DC242" t="s">
        <v>6</v>
      </c>
      <c r="DD242" t="s">
        <v>6</v>
      </c>
      <c r="DE242" t="s">
        <v>6</v>
      </c>
      <c r="DF242" t="s">
        <v>6</v>
      </c>
      <c r="DG242" t="s">
        <v>325</v>
      </c>
      <c r="DH242" t="s">
        <v>6</v>
      </c>
      <c r="DI242" t="s">
        <v>325</v>
      </c>
      <c r="DJ242" t="s">
        <v>6</v>
      </c>
      <c r="DK242" t="s">
        <v>6</v>
      </c>
      <c r="DL242" t="s">
        <v>6</v>
      </c>
      <c r="DM242" t="s">
        <v>6</v>
      </c>
      <c r="DN242">
        <v>0</v>
      </c>
      <c r="DO242">
        <v>0</v>
      </c>
      <c r="DP242">
        <v>1</v>
      </c>
      <c r="DQ242">
        <v>1</v>
      </c>
      <c r="DU242">
        <v>1007</v>
      </c>
      <c r="DV242" t="s">
        <v>52</v>
      </c>
      <c r="DW242" t="s">
        <v>52</v>
      </c>
      <c r="DX242">
        <v>1</v>
      </c>
      <c r="DZ242" t="s">
        <v>6</v>
      </c>
      <c r="EA242" t="s">
        <v>6</v>
      </c>
      <c r="EB242" t="s">
        <v>6</v>
      </c>
      <c r="EC242" t="s">
        <v>6</v>
      </c>
      <c r="EE242">
        <v>66696407</v>
      </c>
      <c r="EF242">
        <v>2</v>
      </c>
      <c r="EG242" t="s">
        <v>26</v>
      </c>
      <c r="EH242">
        <v>12</v>
      </c>
      <c r="EI242" t="s">
        <v>45</v>
      </c>
      <c r="EJ242">
        <v>1</v>
      </c>
      <c r="EK242">
        <v>12001</v>
      </c>
      <c r="EL242" t="s">
        <v>45</v>
      </c>
      <c r="EM242" t="s">
        <v>46</v>
      </c>
      <c r="EO242" t="s">
        <v>6</v>
      </c>
      <c r="EQ242">
        <v>131072</v>
      </c>
      <c r="ER242">
        <v>77.03</v>
      </c>
      <c r="ES242">
        <v>19.54</v>
      </c>
      <c r="ET242">
        <v>25.74</v>
      </c>
      <c r="EU242">
        <v>3.26</v>
      </c>
      <c r="EV242">
        <v>31.75</v>
      </c>
      <c r="EW242">
        <v>4.07</v>
      </c>
      <c r="EX242">
        <v>0.28999999999999998</v>
      </c>
      <c r="EY242">
        <v>0</v>
      </c>
      <c r="FQ242">
        <v>0</v>
      </c>
      <c r="FR242">
        <v>0</v>
      </c>
      <c r="FS242">
        <v>0</v>
      </c>
      <c r="FX242">
        <v>109</v>
      </c>
      <c r="FY242">
        <v>57</v>
      </c>
      <c r="GA242" t="s">
        <v>6</v>
      </c>
      <c r="GD242">
        <v>1</v>
      </c>
      <c r="GF242">
        <v>-1411617857</v>
      </c>
      <c r="GG242">
        <v>2</v>
      </c>
      <c r="GH242">
        <v>1</v>
      </c>
      <c r="GI242">
        <v>4</v>
      </c>
      <c r="GJ242">
        <v>0</v>
      </c>
      <c r="GK242">
        <v>0</v>
      </c>
      <c r="GL242">
        <f t="shared" si="318"/>
        <v>0</v>
      </c>
      <c r="GM242">
        <f t="shared" si="319"/>
        <v>22154</v>
      </c>
      <c r="GN242">
        <f t="shared" si="320"/>
        <v>22154</v>
      </c>
      <c r="GO242">
        <f t="shared" si="321"/>
        <v>0</v>
      </c>
      <c r="GP242">
        <f t="shared" si="322"/>
        <v>0</v>
      </c>
      <c r="GR242">
        <v>0</v>
      </c>
      <c r="GS242">
        <v>3</v>
      </c>
      <c r="GT242">
        <v>0</v>
      </c>
      <c r="GU242" t="s">
        <v>6</v>
      </c>
      <c r="GV242">
        <f t="shared" si="323"/>
        <v>0</v>
      </c>
      <c r="GW242">
        <v>1</v>
      </c>
      <c r="GX242">
        <f t="shared" si="324"/>
        <v>0</v>
      </c>
      <c r="HA242">
        <v>0</v>
      </c>
      <c r="HB242">
        <v>0</v>
      </c>
      <c r="HC242">
        <f t="shared" si="325"/>
        <v>0</v>
      </c>
      <c r="HE242" t="s">
        <v>6</v>
      </c>
      <c r="HF242" t="s">
        <v>6</v>
      </c>
      <c r="HM242" t="s">
        <v>6</v>
      </c>
      <c r="HN242" t="s">
        <v>47</v>
      </c>
      <c r="HO242" t="s">
        <v>48</v>
      </c>
      <c r="HP242" t="s">
        <v>45</v>
      </c>
      <c r="HQ242" t="s">
        <v>45</v>
      </c>
      <c r="HS242">
        <v>0</v>
      </c>
      <c r="IK242">
        <v>0</v>
      </c>
    </row>
    <row r="243" spans="1:245" x14ac:dyDescent="0.2">
      <c r="A243">
        <v>18</v>
      </c>
      <c r="B243">
        <v>1</v>
      </c>
      <c r="C243">
        <v>386</v>
      </c>
      <c r="E243" t="s">
        <v>427</v>
      </c>
      <c r="F243" t="s">
        <v>67</v>
      </c>
      <c r="G243" t="s">
        <v>68</v>
      </c>
      <c r="H243" t="str">
        <f>'1.Ведомость'!C184</f>
        <v>м3</v>
      </c>
      <c r="I243">
        <f>I242*J243</f>
        <v>4.0768000000000004</v>
      </c>
      <c r="J243">
        <v>1.04</v>
      </c>
      <c r="K243">
        <v>1.04</v>
      </c>
      <c r="O243">
        <f t="shared" si="289"/>
        <v>24708</v>
      </c>
      <c r="P243">
        <f t="shared" si="290"/>
        <v>24708</v>
      </c>
      <c r="Q243">
        <f t="shared" si="291"/>
        <v>0</v>
      </c>
      <c r="R243">
        <f t="shared" si="292"/>
        <v>0</v>
      </c>
      <c r="S243">
        <f t="shared" si="293"/>
        <v>0</v>
      </c>
      <c r="T243">
        <f t="shared" si="294"/>
        <v>0</v>
      </c>
      <c r="U243">
        <f t="shared" si="295"/>
        <v>0</v>
      </c>
      <c r="V243">
        <f t="shared" si="296"/>
        <v>0</v>
      </c>
      <c r="W243">
        <f t="shared" si="297"/>
        <v>0</v>
      </c>
      <c r="X243">
        <f t="shared" si="298"/>
        <v>0</v>
      </c>
      <c r="Y243">
        <f t="shared" si="299"/>
        <v>0</v>
      </c>
      <c r="AA243">
        <v>92818266</v>
      </c>
      <c r="AB243">
        <f t="shared" si="300"/>
        <v>610.96</v>
      </c>
      <c r="AC243">
        <f t="shared" si="301"/>
        <v>610.96</v>
      </c>
      <c r="AD243">
        <f t="shared" si="302"/>
        <v>0</v>
      </c>
      <c r="AE243">
        <f t="shared" si="326"/>
        <v>0</v>
      </c>
      <c r="AF243">
        <f>ROUND((EV243),2)</f>
        <v>0</v>
      </c>
      <c r="AG243">
        <f t="shared" si="304"/>
        <v>0</v>
      </c>
      <c r="AH243">
        <f>(EW243)</f>
        <v>0</v>
      </c>
      <c r="AI243">
        <f t="shared" si="327"/>
        <v>0</v>
      </c>
      <c r="AJ243">
        <f t="shared" si="306"/>
        <v>0</v>
      </c>
      <c r="AK243">
        <v>610.96</v>
      </c>
      <c r="AL243">
        <v>610.96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109</v>
      </c>
      <c r="AU243">
        <v>57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9.92</v>
      </c>
      <c r="BD243" t="s">
        <v>6</v>
      </c>
      <c r="BE243" t="s">
        <v>6</v>
      </c>
      <c r="BF243" t="s">
        <v>6</v>
      </c>
      <c r="BG243" t="s">
        <v>6</v>
      </c>
      <c r="BH243">
        <v>3</v>
      </c>
      <c r="BI243">
        <v>1</v>
      </c>
      <c r="BJ243" t="s">
        <v>69</v>
      </c>
      <c r="BM243">
        <v>12001</v>
      </c>
      <c r="BN243">
        <v>0</v>
      </c>
      <c r="BO243" t="s">
        <v>6</v>
      </c>
      <c r="BP243">
        <v>0</v>
      </c>
      <c r="BQ243">
        <v>2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6</v>
      </c>
      <c r="BZ243">
        <v>109</v>
      </c>
      <c r="CA243">
        <v>57</v>
      </c>
      <c r="CB243" t="s">
        <v>6</v>
      </c>
      <c r="CE243">
        <v>0</v>
      </c>
      <c r="CF243">
        <v>0</v>
      </c>
      <c r="CG243">
        <v>0</v>
      </c>
      <c r="CM243">
        <v>0</v>
      </c>
      <c r="CN243" t="s">
        <v>6</v>
      </c>
      <c r="CO243">
        <v>0</v>
      </c>
      <c r="CP243">
        <f t="shared" si="307"/>
        <v>24708</v>
      </c>
      <c r="CQ243">
        <f t="shared" si="308"/>
        <v>6060.7232000000004</v>
      </c>
      <c r="CR243">
        <f t="shared" si="309"/>
        <v>0</v>
      </c>
      <c r="CS243">
        <f t="shared" si="310"/>
        <v>0</v>
      </c>
      <c r="CT243">
        <f t="shared" si="311"/>
        <v>0</v>
      </c>
      <c r="CU243">
        <f t="shared" si="312"/>
        <v>0</v>
      </c>
      <c r="CV243">
        <f t="shared" si="313"/>
        <v>0</v>
      </c>
      <c r="CW243">
        <f t="shared" si="314"/>
        <v>0</v>
      </c>
      <c r="CX243">
        <f t="shared" si="315"/>
        <v>0</v>
      </c>
      <c r="CY243">
        <f t="shared" si="316"/>
        <v>0</v>
      </c>
      <c r="CZ243">
        <f t="shared" si="317"/>
        <v>0</v>
      </c>
      <c r="DC243" t="s">
        <v>6</v>
      </c>
      <c r="DD243" t="s">
        <v>6</v>
      </c>
      <c r="DE243" t="s">
        <v>6</v>
      </c>
      <c r="DF243" t="s">
        <v>6</v>
      </c>
      <c r="DG243" t="s">
        <v>6</v>
      </c>
      <c r="DH243" t="s">
        <v>6</v>
      </c>
      <c r="DI243" t="s">
        <v>6</v>
      </c>
      <c r="DJ243" t="s">
        <v>6</v>
      </c>
      <c r="DK243" t="s">
        <v>6</v>
      </c>
      <c r="DL243" t="s">
        <v>6</v>
      </c>
      <c r="DM243" t="s">
        <v>6</v>
      </c>
      <c r="DN243">
        <v>0</v>
      </c>
      <c r="DO243">
        <v>0</v>
      </c>
      <c r="DP243">
        <v>1</v>
      </c>
      <c r="DQ243">
        <v>1</v>
      </c>
      <c r="DU243">
        <v>1007</v>
      </c>
      <c r="DV243" t="s">
        <v>52</v>
      </c>
      <c r="DW243" t="s">
        <v>52</v>
      </c>
      <c r="DX243">
        <v>1</v>
      </c>
      <c r="DZ243" t="s">
        <v>6</v>
      </c>
      <c r="EA243" t="s">
        <v>6</v>
      </c>
      <c r="EB243" t="s">
        <v>6</v>
      </c>
      <c r="EC243" t="s">
        <v>6</v>
      </c>
      <c r="EE243">
        <v>66696407</v>
      </c>
      <c r="EF243">
        <v>2</v>
      </c>
      <c r="EG243" t="s">
        <v>26</v>
      </c>
      <c r="EH243">
        <v>12</v>
      </c>
      <c r="EI243" t="s">
        <v>45</v>
      </c>
      <c r="EJ243">
        <v>1</v>
      </c>
      <c r="EK243">
        <v>12001</v>
      </c>
      <c r="EL243" t="s">
        <v>45</v>
      </c>
      <c r="EM243" t="s">
        <v>46</v>
      </c>
      <c r="EO243" t="s">
        <v>6</v>
      </c>
      <c r="EQ243">
        <v>0</v>
      </c>
      <c r="ER243">
        <v>610.96</v>
      </c>
      <c r="ES243">
        <v>610.96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109</v>
      </c>
      <c r="FY243">
        <v>57</v>
      </c>
      <c r="GA243" t="s">
        <v>6</v>
      </c>
      <c r="GD243">
        <v>1</v>
      </c>
      <c r="GF243">
        <v>320002268</v>
      </c>
      <c r="GG243">
        <v>2</v>
      </c>
      <c r="GH243">
        <v>1</v>
      </c>
      <c r="GI243">
        <v>4</v>
      </c>
      <c r="GJ243">
        <v>0</v>
      </c>
      <c r="GK243">
        <v>0</v>
      </c>
      <c r="GL243">
        <f t="shared" si="318"/>
        <v>0</v>
      </c>
      <c r="GM243">
        <f t="shared" si="319"/>
        <v>24708</v>
      </c>
      <c r="GN243">
        <f t="shared" si="320"/>
        <v>24708</v>
      </c>
      <c r="GO243">
        <f t="shared" si="321"/>
        <v>0</v>
      </c>
      <c r="GP243">
        <f t="shared" si="322"/>
        <v>0</v>
      </c>
      <c r="GR243">
        <v>0</v>
      </c>
      <c r="GS243">
        <v>3</v>
      </c>
      <c r="GT243">
        <v>0</v>
      </c>
      <c r="GU243" t="s">
        <v>6</v>
      </c>
      <c r="GV243">
        <f t="shared" si="323"/>
        <v>0</v>
      </c>
      <c r="GW243">
        <v>1</v>
      </c>
      <c r="GX243">
        <f t="shared" si="324"/>
        <v>0</v>
      </c>
      <c r="HA243">
        <v>0</v>
      </c>
      <c r="HB243">
        <v>0</v>
      </c>
      <c r="HC243">
        <f t="shared" si="325"/>
        <v>0</v>
      </c>
      <c r="HE243" t="s">
        <v>6</v>
      </c>
      <c r="HF243" t="s">
        <v>6</v>
      </c>
      <c r="HM243" t="s">
        <v>6</v>
      </c>
      <c r="HN243" t="s">
        <v>47</v>
      </c>
      <c r="HO243" t="s">
        <v>48</v>
      </c>
      <c r="HP243" t="s">
        <v>45</v>
      </c>
      <c r="HQ243" t="s">
        <v>45</v>
      </c>
      <c r="HS243">
        <v>0</v>
      </c>
      <c r="IK243">
        <v>0</v>
      </c>
    </row>
    <row r="244" spans="1:245" x14ac:dyDescent="0.2">
      <c r="A244">
        <v>18</v>
      </c>
      <c r="B244">
        <v>1</v>
      </c>
      <c r="C244">
        <v>385</v>
      </c>
      <c r="E244" t="s">
        <v>428</v>
      </c>
      <c r="F244" t="s">
        <v>59</v>
      </c>
      <c r="G244" t="s">
        <v>60</v>
      </c>
      <c r="H244" t="str">
        <f>'1.Ведомость'!C185</f>
        <v>м3</v>
      </c>
      <c r="I244">
        <f>I242*J244</f>
        <v>-1.2152000000000001</v>
      </c>
      <c r="J244">
        <v>-0.31</v>
      </c>
      <c r="K244">
        <v>-0.31</v>
      </c>
      <c r="O244">
        <f t="shared" si="289"/>
        <v>-723</v>
      </c>
      <c r="P244">
        <f t="shared" si="290"/>
        <v>-723</v>
      </c>
      <c r="Q244">
        <f t="shared" si="291"/>
        <v>0</v>
      </c>
      <c r="R244">
        <f t="shared" si="292"/>
        <v>0</v>
      </c>
      <c r="S244">
        <f t="shared" si="293"/>
        <v>0</v>
      </c>
      <c r="T244">
        <f t="shared" si="294"/>
        <v>0</v>
      </c>
      <c r="U244">
        <f t="shared" si="295"/>
        <v>0</v>
      </c>
      <c r="V244">
        <f t="shared" si="296"/>
        <v>0</v>
      </c>
      <c r="W244">
        <f t="shared" si="297"/>
        <v>0</v>
      </c>
      <c r="X244">
        <f t="shared" si="298"/>
        <v>0</v>
      </c>
      <c r="Y244">
        <f t="shared" si="299"/>
        <v>0</v>
      </c>
      <c r="AA244">
        <v>92818266</v>
      </c>
      <c r="AB244">
        <f t="shared" si="300"/>
        <v>59.99</v>
      </c>
      <c r="AC244">
        <f t="shared" si="301"/>
        <v>59.99</v>
      </c>
      <c r="AD244">
        <f t="shared" si="302"/>
        <v>0</v>
      </c>
      <c r="AE244">
        <f t="shared" si="326"/>
        <v>0</v>
      </c>
      <c r="AF244">
        <f>ROUND((EV244),2)</f>
        <v>0</v>
      </c>
      <c r="AG244">
        <f t="shared" si="304"/>
        <v>0</v>
      </c>
      <c r="AH244">
        <f>(EW244)</f>
        <v>0</v>
      </c>
      <c r="AI244">
        <f t="shared" si="327"/>
        <v>0</v>
      </c>
      <c r="AJ244">
        <f t="shared" si="306"/>
        <v>0</v>
      </c>
      <c r="AK244">
        <v>59.99</v>
      </c>
      <c r="AL244">
        <v>59.99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109</v>
      </c>
      <c r="AU244">
        <v>57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9.92</v>
      </c>
      <c r="BD244" t="s">
        <v>6</v>
      </c>
      <c r="BE244" t="s">
        <v>6</v>
      </c>
      <c r="BF244" t="s">
        <v>6</v>
      </c>
      <c r="BG244" t="s">
        <v>6</v>
      </c>
      <c r="BH244">
        <v>3</v>
      </c>
      <c r="BI244">
        <v>1</v>
      </c>
      <c r="BJ244" t="s">
        <v>61</v>
      </c>
      <c r="BM244">
        <v>12001</v>
      </c>
      <c r="BN244">
        <v>0</v>
      </c>
      <c r="BO244" t="s">
        <v>6</v>
      </c>
      <c r="BP244">
        <v>0</v>
      </c>
      <c r="BQ244">
        <v>2</v>
      </c>
      <c r="BR244">
        <v>1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6</v>
      </c>
      <c r="BZ244">
        <v>109</v>
      </c>
      <c r="CA244">
        <v>57</v>
      </c>
      <c r="CB244" t="s">
        <v>6</v>
      </c>
      <c r="CE244">
        <v>0</v>
      </c>
      <c r="CF244">
        <v>0</v>
      </c>
      <c r="CG244">
        <v>0</v>
      </c>
      <c r="CM244">
        <v>0</v>
      </c>
      <c r="CN244" t="s">
        <v>6</v>
      </c>
      <c r="CO244">
        <v>0</v>
      </c>
      <c r="CP244">
        <f t="shared" si="307"/>
        <v>-723</v>
      </c>
      <c r="CQ244">
        <f t="shared" si="308"/>
        <v>595.10080000000005</v>
      </c>
      <c r="CR244">
        <f t="shared" si="309"/>
        <v>0</v>
      </c>
      <c r="CS244">
        <f t="shared" si="310"/>
        <v>0</v>
      </c>
      <c r="CT244">
        <f t="shared" si="311"/>
        <v>0</v>
      </c>
      <c r="CU244">
        <f t="shared" si="312"/>
        <v>0</v>
      </c>
      <c r="CV244">
        <f t="shared" si="313"/>
        <v>0</v>
      </c>
      <c r="CW244">
        <f t="shared" si="314"/>
        <v>0</v>
      </c>
      <c r="CX244">
        <f t="shared" si="315"/>
        <v>0</v>
      </c>
      <c r="CY244">
        <f t="shared" si="316"/>
        <v>0</v>
      </c>
      <c r="CZ244">
        <f t="shared" si="317"/>
        <v>0</v>
      </c>
      <c r="DC244" t="s">
        <v>6</v>
      </c>
      <c r="DD244" t="s">
        <v>6</v>
      </c>
      <c r="DE244" t="s">
        <v>6</v>
      </c>
      <c r="DF244" t="s">
        <v>6</v>
      </c>
      <c r="DG244" t="s">
        <v>6</v>
      </c>
      <c r="DH244" t="s">
        <v>6</v>
      </c>
      <c r="DI244" t="s">
        <v>6</v>
      </c>
      <c r="DJ244" t="s">
        <v>6</v>
      </c>
      <c r="DK244" t="s">
        <v>6</v>
      </c>
      <c r="DL244" t="s">
        <v>6</v>
      </c>
      <c r="DM244" t="s">
        <v>6</v>
      </c>
      <c r="DN244">
        <v>0</v>
      </c>
      <c r="DO244">
        <v>0</v>
      </c>
      <c r="DP244">
        <v>1</v>
      </c>
      <c r="DQ244">
        <v>1</v>
      </c>
      <c r="DU244">
        <v>1007</v>
      </c>
      <c r="DV244" t="s">
        <v>52</v>
      </c>
      <c r="DW244" t="s">
        <v>52</v>
      </c>
      <c r="DX244">
        <v>1</v>
      </c>
      <c r="DZ244" t="s">
        <v>6</v>
      </c>
      <c r="EA244" t="s">
        <v>6</v>
      </c>
      <c r="EB244" t="s">
        <v>6</v>
      </c>
      <c r="EC244" t="s">
        <v>6</v>
      </c>
      <c r="EE244">
        <v>66696407</v>
      </c>
      <c r="EF244">
        <v>2</v>
      </c>
      <c r="EG244" t="s">
        <v>26</v>
      </c>
      <c r="EH244">
        <v>12</v>
      </c>
      <c r="EI244" t="s">
        <v>45</v>
      </c>
      <c r="EJ244">
        <v>1</v>
      </c>
      <c r="EK244">
        <v>12001</v>
      </c>
      <c r="EL244" t="s">
        <v>45</v>
      </c>
      <c r="EM244" t="s">
        <v>46</v>
      </c>
      <c r="EO244" t="s">
        <v>6</v>
      </c>
      <c r="EQ244">
        <v>32768</v>
      </c>
      <c r="ER244">
        <v>59.99</v>
      </c>
      <c r="ES244">
        <v>59.99</v>
      </c>
      <c r="ET244">
        <v>0</v>
      </c>
      <c r="EU244">
        <v>0</v>
      </c>
      <c r="EV244">
        <v>0</v>
      </c>
      <c r="EW244">
        <v>0</v>
      </c>
      <c r="EX244">
        <v>0</v>
      </c>
      <c r="FQ244">
        <v>0</v>
      </c>
      <c r="FR244">
        <v>0</v>
      </c>
      <c r="FS244">
        <v>0</v>
      </c>
      <c r="FX244">
        <v>109</v>
      </c>
      <c r="FY244">
        <v>57</v>
      </c>
      <c r="GA244" t="s">
        <v>6</v>
      </c>
      <c r="GD244">
        <v>1</v>
      </c>
      <c r="GF244">
        <v>458429195</v>
      </c>
      <c r="GG244">
        <v>2</v>
      </c>
      <c r="GH244">
        <v>1</v>
      </c>
      <c r="GI244">
        <v>4</v>
      </c>
      <c r="GJ244">
        <v>0</v>
      </c>
      <c r="GK244">
        <v>0</v>
      </c>
      <c r="GL244">
        <f t="shared" si="318"/>
        <v>0</v>
      </c>
      <c r="GM244">
        <f t="shared" si="319"/>
        <v>-723</v>
      </c>
      <c r="GN244">
        <f t="shared" si="320"/>
        <v>-723</v>
      </c>
      <c r="GO244">
        <f t="shared" si="321"/>
        <v>0</v>
      </c>
      <c r="GP244">
        <f t="shared" si="322"/>
        <v>0</v>
      </c>
      <c r="GR244">
        <v>0</v>
      </c>
      <c r="GS244">
        <v>3</v>
      </c>
      <c r="GT244">
        <v>0</v>
      </c>
      <c r="GU244" t="s">
        <v>6</v>
      </c>
      <c r="GV244">
        <f t="shared" si="323"/>
        <v>0</v>
      </c>
      <c r="GW244">
        <v>1</v>
      </c>
      <c r="GX244">
        <f t="shared" si="324"/>
        <v>0</v>
      </c>
      <c r="HA244">
        <v>0</v>
      </c>
      <c r="HB244">
        <v>0</v>
      </c>
      <c r="HC244">
        <f t="shared" si="325"/>
        <v>0</v>
      </c>
      <c r="HE244" t="s">
        <v>6</v>
      </c>
      <c r="HF244" t="s">
        <v>6</v>
      </c>
      <c r="HM244" t="s">
        <v>6</v>
      </c>
      <c r="HN244" t="s">
        <v>47</v>
      </c>
      <c r="HO244" t="s">
        <v>48</v>
      </c>
      <c r="HP244" t="s">
        <v>45</v>
      </c>
      <c r="HQ244" t="s">
        <v>45</v>
      </c>
      <c r="HS244">
        <v>0</v>
      </c>
      <c r="IK244">
        <v>0</v>
      </c>
    </row>
    <row r="245" spans="1:245" x14ac:dyDescent="0.2">
      <c r="A245">
        <v>17</v>
      </c>
      <c r="B245">
        <v>1</v>
      </c>
      <c r="C245">
        <f>ROW(SmtRes!A394)</f>
        <v>394</v>
      </c>
      <c r="D245">
        <f>ROW(EtalonRes!A373)</f>
        <v>373</v>
      </c>
      <c r="E245" t="s">
        <v>429</v>
      </c>
      <c r="F245" t="s">
        <v>72</v>
      </c>
      <c r="G245" t="s">
        <v>73</v>
      </c>
      <c r="H245" t="s">
        <v>24</v>
      </c>
      <c r="I245">
        <v>0.435</v>
      </c>
      <c r="J245">
        <v>0</v>
      </c>
      <c r="K245">
        <v>0.435</v>
      </c>
      <c r="O245">
        <f t="shared" si="289"/>
        <v>6659</v>
      </c>
      <c r="P245">
        <f t="shared" si="290"/>
        <v>158</v>
      </c>
      <c r="Q245">
        <f t="shared" si="291"/>
        <v>1299</v>
      </c>
      <c r="R245">
        <f t="shared" si="292"/>
        <v>426</v>
      </c>
      <c r="S245">
        <f t="shared" si="293"/>
        <v>5202</v>
      </c>
      <c r="T245">
        <f t="shared" si="294"/>
        <v>0</v>
      </c>
      <c r="U245">
        <f t="shared" si="295"/>
        <v>13.424535000000001</v>
      </c>
      <c r="V245">
        <f t="shared" si="296"/>
        <v>0.84389999999999998</v>
      </c>
      <c r="W245">
        <f t="shared" si="297"/>
        <v>0</v>
      </c>
      <c r="X245">
        <f t="shared" si="298"/>
        <v>6135</v>
      </c>
      <c r="Y245">
        <f t="shared" si="299"/>
        <v>3208</v>
      </c>
      <c r="AA245">
        <v>92818266</v>
      </c>
      <c r="AB245">
        <f t="shared" si="300"/>
        <v>493.24</v>
      </c>
      <c r="AC245">
        <f t="shared" si="301"/>
        <v>36.67</v>
      </c>
      <c r="AD245">
        <f t="shared" si="302"/>
        <v>189.93</v>
      </c>
      <c r="AE245">
        <f t="shared" si="326"/>
        <v>21.86</v>
      </c>
      <c r="AF245">
        <f>ROUND(((EV245*ROUND(1.27,7))),2)</f>
        <v>266.64</v>
      </c>
      <c r="AG245">
        <f t="shared" si="304"/>
        <v>0</v>
      </c>
      <c r="AH245">
        <f>((EW245*ROUND(1.27,7)))</f>
        <v>30.861000000000001</v>
      </c>
      <c r="AI245">
        <f t="shared" si="327"/>
        <v>1.94</v>
      </c>
      <c r="AJ245">
        <f t="shared" si="306"/>
        <v>0</v>
      </c>
      <c r="AK245">
        <v>436.55</v>
      </c>
      <c r="AL245">
        <v>36.67</v>
      </c>
      <c r="AM245">
        <v>189.93</v>
      </c>
      <c r="AN245">
        <v>21.86</v>
      </c>
      <c r="AO245">
        <v>209.95</v>
      </c>
      <c r="AP245">
        <v>0</v>
      </c>
      <c r="AQ245">
        <v>24.3</v>
      </c>
      <c r="AR245">
        <v>1.94</v>
      </c>
      <c r="AS245">
        <v>0</v>
      </c>
      <c r="AT245">
        <v>109</v>
      </c>
      <c r="AU245">
        <v>57</v>
      </c>
      <c r="AV245">
        <v>1</v>
      </c>
      <c r="AW245">
        <v>1</v>
      </c>
      <c r="AZ245">
        <v>1</v>
      </c>
      <c r="BA245">
        <v>44.85</v>
      </c>
      <c r="BB245">
        <v>15.72</v>
      </c>
      <c r="BC245">
        <v>9.92</v>
      </c>
      <c r="BD245" t="s">
        <v>6</v>
      </c>
      <c r="BE245" t="s">
        <v>6</v>
      </c>
      <c r="BF245" t="s">
        <v>6</v>
      </c>
      <c r="BG245" t="s">
        <v>6</v>
      </c>
      <c r="BH245">
        <v>0</v>
      </c>
      <c r="BI245">
        <v>1</v>
      </c>
      <c r="BJ245" t="s">
        <v>74</v>
      </c>
      <c r="BM245">
        <v>12001</v>
      </c>
      <c r="BN245">
        <v>0</v>
      </c>
      <c r="BO245" t="s">
        <v>6</v>
      </c>
      <c r="BP245">
        <v>0</v>
      </c>
      <c r="BQ245">
        <v>2</v>
      </c>
      <c r="BR245">
        <v>0</v>
      </c>
      <c r="BS245">
        <v>44.85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6</v>
      </c>
      <c r="BZ245">
        <v>109</v>
      </c>
      <c r="CA245">
        <v>57</v>
      </c>
      <c r="CB245" t="s">
        <v>6</v>
      </c>
      <c r="CE245">
        <v>0</v>
      </c>
      <c r="CF245">
        <v>0</v>
      </c>
      <c r="CG245">
        <v>0</v>
      </c>
      <c r="CM245">
        <v>0</v>
      </c>
      <c r="CN245" t="s">
        <v>6</v>
      </c>
      <c r="CO245">
        <v>0</v>
      </c>
      <c r="CP245">
        <f t="shared" si="307"/>
        <v>6659</v>
      </c>
      <c r="CQ245">
        <f t="shared" si="308"/>
        <v>363.76640000000003</v>
      </c>
      <c r="CR245">
        <f t="shared" si="309"/>
        <v>2985.6996000000004</v>
      </c>
      <c r="CS245">
        <f t="shared" si="310"/>
        <v>980.42100000000005</v>
      </c>
      <c r="CT245">
        <f t="shared" si="311"/>
        <v>11958.804</v>
      </c>
      <c r="CU245">
        <f t="shared" si="312"/>
        <v>0</v>
      </c>
      <c r="CV245">
        <f t="shared" si="313"/>
        <v>30.861000000000001</v>
      </c>
      <c r="CW245">
        <f t="shared" si="314"/>
        <v>1.94</v>
      </c>
      <c r="CX245">
        <f t="shared" si="315"/>
        <v>0</v>
      </c>
      <c r="CY245">
        <f t="shared" si="316"/>
        <v>6134.52</v>
      </c>
      <c r="CZ245">
        <f t="shared" si="317"/>
        <v>3207.96</v>
      </c>
      <c r="DC245" t="s">
        <v>6</v>
      </c>
      <c r="DD245" t="s">
        <v>6</v>
      </c>
      <c r="DE245" t="s">
        <v>6</v>
      </c>
      <c r="DF245" t="s">
        <v>6</v>
      </c>
      <c r="DG245" t="s">
        <v>325</v>
      </c>
      <c r="DH245" t="s">
        <v>6</v>
      </c>
      <c r="DI245" t="s">
        <v>325</v>
      </c>
      <c r="DJ245" t="s">
        <v>6</v>
      </c>
      <c r="DK245" t="s">
        <v>6</v>
      </c>
      <c r="DL245" t="s">
        <v>6</v>
      </c>
      <c r="DM245" t="s">
        <v>6</v>
      </c>
      <c r="DN245">
        <v>0</v>
      </c>
      <c r="DO245">
        <v>0</v>
      </c>
      <c r="DP245">
        <v>1</v>
      </c>
      <c r="DQ245">
        <v>1</v>
      </c>
      <c r="DU245">
        <v>1005</v>
      </c>
      <c r="DV245" t="s">
        <v>24</v>
      </c>
      <c r="DW245" t="s">
        <v>24</v>
      </c>
      <c r="DX245">
        <v>100</v>
      </c>
      <c r="DZ245" t="s">
        <v>6</v>
      </c>
      <c r="EA245" t="s">
        <v>6</v>
      </c>
      <c r="EB245" t="s">
        <v>6</v>
      </c>
      <c r="EC245" t="s">
        <v>6</v>
      </c>
      <c r="EE245">
        <v>66696407</v>
      </c>
      <c r="EF245">
        <v>2</v>
      </c>
      <c r="EG245" t="s">
        <v>26</v>
      </c>
      <c r="EH245">
        <v>12</v>
      </c>
      <c r="EI245" t="s">
        <v>45</v>
      </c>
      <c r="EJ245">
        <v>1</v>
      </c>
      <c r="EK245">
        <v>12001</v>
      </c>
      <c r="EL245" t="s">
        <v>45</v>
      </c>
      <c r="EM245" t="s">
        <v>46</v>
      </c>
      <c r="EO245" t="s">
        <v>6</v>
      </c>
      <c r="EQ245">
        <v>0</v>
      </c>
      <c r="ER245">
        <v>436.55</v>
      </c>
      <c r="ES245">
        <v>36.67</v>
      </c>
      <c r="ET245">
        <v>189.93</v>
      </c>
      <c r="EU245">
        <v>21.86</v>
      </c>
      <c r="EV245">
        <v>209.95</v>
      </c>
      <c r="EW245">
        <v>24.3</v>
      </c>
      <c r="EX245">
        <v>1.94</v>
      </c>
      <c r="EY245">
        <v>0</v>
      </c>
      <c r="FQ245">
        <v>0</v>
      </c>
      <c r="FR245">
        <v>0</v>
      </c>
      <c r="FS245">
        <v>0</v>
      </c>
      <c r="FX245">
        <v>109</v>
      </c>
      <c r="FY245">
        <v>57</v>
      </c>
      <c r="GA245" t="s">
        <v>6</v>
      </c>
      <c r="GD245">
        <v>1</v>
      </c>
      <c r="GF245">
        <v>118794489</v>
      </c>
      <c r="GG245">
        <v>2</v>
      </c>
      <c r="GH245">
        <v>1</v>
      </c>
      <c r="GI245">
        <v>4</v>
      </c>
      <c r="GJ245">
        <v>0</v>
      </c>
      <c r="GK245">
        <v>0</v>
      </c>
      <c r="GL245">
        <f t="shared" si="318"/>
        <v>0</v>
      </c>
      <c r="GM245">
        <f t="shared" si="319"/>
        <v>16002</v>
      </c>
      <c r="GN245">
        <f t="shared" si="320"/>
        <v>16002</v>
      </c>
      <c r="GO245">
        <f t="shared" si="321"/>
        <v>0</v>
      </c>
      <c r="GP245">
        <f t="shared" si="322"/>
        <v>0</v>
      </c>
      <c r="GR245">
        <v>0</v>
      </c>
      <c r="GS245">
        <v>3</v>
      </c>
      <c r="GT245">
        <v>0</v>
      </c>
      <c r="GU245" t="s">
        <v>6</v>
      </c>
      <c r="GV245">
        <f t="shared" si="323"/>
        <v>0</v>
      </c>
      <c r="GW245">
        <v>1</v>
      </c>
      <c r="GX245">
        <f t="shared" si="324"/>
        <v>0</v>
      </c>
      <c r="HA245">
        <v>0</v>
      </c>
      <c r="HB245">
        <v>0</v>
      </c>
      <c r="HC245">
        <f t="shared" si="325"/>
        <v>0</v>
      </c>
      <c r="HE245" t="s">
        <v>6</v>
      </c>
      <c r="HF245" t="s">
        <v>6</v>
      </c>
      <c r="HM245" t="s">
        <v>6</v>
      </c>
      <c r="HN245" t="s">
        <v>47</v>
      </c>
      <c r="HO245" t="s">
        <v>48</v>
      </c>
      <c r="HP245" t="s">
        <v>45</v>
      </c>
      <c r="HQ245" t="s">
        <v>45</v>
      </c>
      <c r="HS245">
        <v>0</v>
      </c>
      <c r="IK245">
        <v>0</v>
      </c>
    </row>
    <row r="246" spans="1:245" x14ac:dyDescent="0.2">
      <c r="A246">
        <v>18</v>
      </c>
      <c r="B246">
        <v>1</v>
      </c>
      <c r="C246">
        <v>394</v>
      </c>
      <c r="E246" t="s">
        <v>430</v>
      </c>
      <c r="F246" t="s">
        <v>76</v>
      </c>
      <c r="G246" t="s">
        <v>77</v>
      </c>
      <c r="H246" t="str">
        <f>'1.Ведомость'!C187</f>
        <v>м3</v>
      </c>
      <c r="I246">
        <f>I245*J246</f>
        <v>0.66554999999999997</v>
      </c>
      <c r="J246">
        <v>1.53</v>
      </c>
      <c r="K246">
        <v>1.53</v>
      </c>
      <c r="O246">
        <f t="shared" si="289"/>
        <v>3561</v>
      </c>
      <c r="P246">
        <f t="shared" si="290"/>
        <v>3561</v>
      </c>
      <c r="Q246">
        <f t="shared" si="291"/>
        <v>0</v>
      </c>
      <c r="R246">
        <f t="shared" si="292"/>
        <v>0</v>
      </c>
      <c r="S246">
        <f t="shared" si="293"/>
        <v>0</v>
      </c>
      <c r="T246">
        <f t="shared" si="294"/>
        <v>0</v>
      </c>
      <c r="U246">
        <f t="shared" si="295"/>
        <v>0</v>
      </c>
      <c r="V246">
        <f t="shared" si="296"/>
        <v>0</v>
      </c>
      <c r="W246">
        <f t="shared" si="297"/>
        <v>0</v>
      </c>
      <c r="X246">
        <f t="shared" si="298"/>
        <v>0</v>
      </c>
      <c r="Y246">
        <f t="shared" si="299"/>
        <v>0</v>
      </c>
      <c r="AA246">
        <v>92818266</v>
      </c>
      <c r="AB246">
        <f t="shared" si="300"/>
        <v>5350.82</v>
      </c>
      <c r="AC246">
        <f t="shared" si="301"/>
        <v>5350.82</v>
      </c>
      <c r="AD246">
        <f t="shared" si="302"/>
        <v>0</v>
      </c>
      <c r="AE246">
        <f t="shared" si="326"/>
        <v>0</v>
      </c>
      <c r="AF246">
        <f>ROUND((EV246),2)</f>
        <v>0</v>
      </c>
      <c r="AG246">
        <f t="shared" si="304"/>
        <v>0</v>
      </c>
      <c r="AH246">
        <f>(EW246)</f>
        <v>0</v>
      </c>
      <c r="AI246">
        <f t="shared" si="327"/>
        <v>0</v>
      </c>
      <c r="AJ246">
        <f t="shared" si="306"/>
        <v>0</v>
      </c>
      <c r="AK246">
        <v>5350.82</v>
      </c>
      <c r="AL246">
        <v>5350.82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109</v>
      </c>
      <c r="AU246">
        <v>57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9.92</v>
      </c>
      <c r="BD246" t="s">
        <v>6</v>
      </c>
      <c r="BE246" t="s">
        <v>6</v>
      </c>
      <c r="BF246" t="s">
        <v>6</v>
      </c>
      <c r="BG246" t="s">
        <v>6</v>
      </c>
      <c r="BH246">
        <v>3</v>
      </c>
      <c r="BI246">
        <v>1</v>
      </c>
      <c r="BJ246" t="s">
        <v>6</v>
      </c>
      <c r="BM246">
        <v>12001</v>
      </c>
      <c r="BN246">
        <v>0</v>
      </c>
      <c r="BO246" t="s">
        <v>6</v>
      </c>
      <c r="BP246">
        <v>0</v>
      </c>
      <c r="BQ246">
        <v>2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6</v>
      </c>
      <c r="BZ246">
        <v>109</v>
      </c>
      <c r="CA246">
        <v>57</v>
      </c>
      <c r="CB246" t="s">
        <v>6</v>
      </c>
      <c r="CE246">
        <v>0</v>
      </c>
      <c r="CF246">
        <v>0</v>
      </c>
      <c r="CG246">
        <v>0</v>
      </c>
      <c r="CM246">
        <v>0</v>
      </c>
      <c r="CN246" t="s">
        <v>6</v>
      </c>
      <c r="CO246">
        <v>0</v>
      </c>
      <c r="CP246">
        <f t="shared" si="307"/>
        <v>3561</v>
      </c>
      <c r="CQ246">
        <f>AC246</f>
        <v>5350.82</v>
      </c>
      <c r="CR246">
        <f>AD246</f>
        <v>0</v>
      </c>
      <c r="CS246">
        <f t="shared" si="310"/>
        <v>0</v>
      </c>
      <c r="CT246">
        <f t="shared" si="311"/>
        <v>0</v>
      </c>
      <c r="CU246">
        <f t="shared" si="312"/>
        <v>0</v>
      </c>
      <c r="CV246">
        <f t="shared" si="313"/>
        <v>0</v>
      </c>
      <c r="CW246">
        <f t="shared" si="314"/>
        <v>0</v>
      </c>
      <c r="CX246">
        <f t="shared" si="315"/>
        <v>0</v>
      </c>
      <c r="CY246">
        <f t="shared" si="316"/>
        <v>0</v>
      </c>
      <c r="CZ246">
        <f t="shared" si="317"/>
        <v>0</v>
      </c>
      <c r="DC246" t="s">
        <v>6</v>
      </c>
      <c r="DD246" t="s">
        <v>6</v>
      </c>
      <c r="DE246" t="s">
        <v>6</v>
      </c>
      <c r="DF246" t="s">
        <v>6</v>
      </c>
      <c r="DG246" t="s">
        <v>6</v>
      </c>
      <c r="DH246" t="s">
        <v>6</v>
      </c>
      <c r="DI246" t="s">
        <v>6</v>
      </c>
      <c r="DJ246" t="s">
        <v>6</v>
      </c>
      <c r="DK246" t="s">
        <v>6</v>
      </c>
      <c r="DL246" t="s">
        <v>6</v>
      </c>
      <c r="DM246" t="s">
        <v>6</v>
      </c>
      <c r="DN246">
        <v>0</v>
      </c>
      <c r="DO246">
        <v>0</v>
      </c>
      <c r="DP246">
        <v>1</v>
      </c>
      <c r="DQ246">
        <v>1</v>
      </c>
      <c r="DU246">
        <v>1007</v>
      </c>
      <c r="DV246" t="s">
        <v>52</v>
      </c>
      <c r="DW246" t="s">
        <v>52</v>
      </c>
      <c r="DX246">
        <v>1</v>
      </c>
      <c r="DZ246" t="s">
        <v>6</v>
      </c>
      <c r="EA246" t="s">
        <v>6</v>
      </c>
      <c r="EB246" t="s">
        <v>6</v>
      </c>
      <c r="EC246" t="s">
        <v>6</v>
      </c>
      <c r="EE246">
        <v>66696407</v>
      </c>
      <c r="EF246">
        <v>2</v>
      </c>
      <c r="EG246" t="s">
        <v>26</v>
      </c>
      <c r="EH246">
        <v>12</v>
      </c>
      <c r="EI246" t="s">
        <v>45</v>
      </c>
      <c r="EJ246">
        <v>1</v>
      </c>
      <c r="EK246">
        <v>12001</v>
      </c>
      <c r="EL246" t="s">
        <v>45</v>
      </c>
      <c r="EM246" t="s">
        <v>46</v>
      </c>
      <c r="EO246" t="s">
        <v>6</v>
      </c>
      <c r="EQ246">
        <v>0</v>
      </c>
      <c r="ER246">
        <v>5350.82</v>
      </c>
      <c r="ES246">
        <v>5350.82</v>
      </c>
      <c r="ET246">
        <v>0</v>
      </c>
      <c r="EU246">
        <v>0</v>
      </c>
      <c r="EV246">
        <v>0</v>
      </c>
      <c r="EW246">
        <v>0</v>
      </c>
      <c r="EX246">
        <v>0</v>
      </c>
      <c r="EZ246">
        <v>5</v>
      </c>
      <c r="FC246">
        <v>0</v>
      </c>
      <c r="FD246">
        <v>18</v>
      </c>
      <c r="FF246">
        <v>5245.9</v>
      </c>
      <c r="FQ246">
        <v>0</v>
      </c>
      <c r="FR246">
        <v>0</v>
      </c>
      <c r="FS246">
        <v>0</v>
      </c>
      <c r="FX246">
        <v>109</v>
      </c>
      <c r="FY246">
        <v>57</v>
      </c>
      <c r="GA246" t="s">
        <v>78</v>
      </c>
      <c r="GD246">
        <v>1</v>
      </c>
      <c r="GF246">
        <v>-1339846352</v>
      </c>
      <c r="GG246">
        <v>2</v>
      </c>
      <c r="GH246">
        <v>3</v>
      </c>
      <c r="GI246">
        <v>4</v>
      </c>
      <c r="GJ246">
        <v>0</v>
      </c>
      <c r="GK246">
        <v>0</v>
      </c>
      <c r="GL246">
        <f t="shared" si="318"/>
        <v>0</v>
      </c>
      <c r="GM246">
        <f t="shared" si="319"/>
        <v>3561</v>
      </c>
      <c r="GN246">
        <f t="shared" si="320"/>
        <v>3561</v>
      </c>
      <c r="GO246">
        <f t="shared" si="321"/>
        <v>0</v>
      </c>
      <c r="GP246">
        <f t="shared" si="322"/>
        <v>0</v>
      </c>
      <c r="GR246">
        <v>1</v>
      </c>
      <c r="GS246">
        <v>1</v>
      </c>
      <c r="GT246">
        <v>0</v>
      </c>
      <c r="GU246" t="s">
        <v>6</v>
      </c>
      <c r="GV246">
        <f t="shared" si="323"/>
        <v>0</v>
      </c>
      <c r="GW246">
        <v>1</v>
      </c>
      <c r="GX246">
        <f t="shared" si="324"/>
        <v>0</v>
      </c>
      <c r="HA246">
        <v>0</v>
      </c>
      <c r="HB246">
        <v>0</v>
      </c>
      <c r="HC246">
        <f t="shared" si="325"/>
        <v>0</v>
      </c>
      <c r="HE246" t="s">
        <v>79</v>
      </c>
      <c r="HF246" t="s">
        <v>40</v>
      </c>
      <c r="HG246">
        <f>ROUND(AC246*I246,0)</f>
        <v>3561</v>
      </c>
      <c r="HM246" t="s">
        <v>6</v>
      </c>
      <c r="HN246" t="s">
        <v>47</v>
      </c>
      <c r="HO246" t="s">
        <v>48</v>
      </c>
      <c r="HP246" t="s">
        <v>45</v>
      </c>
      <c r="HQ246" t="s">
        <v>45</v>
      </c>
      <c r="HS246">
        <v>0</v>
      </c>
      <c r="IK246">
        <v>0</v>
      </c>
    </row>
    <row r="247" spans="1:245" x14ac:dyDescent="0.2">
      <c r="A247">
        <v>18</v>
      </c>
      <c r="B247">
        <v>1</v>
      </c>
      <c r="C247">
        <v>393</v>
      </c>
      <c r="E247" t="s">
        <v>431</v>
      </c>
      <c r="F247" t="s">
        <v>81</v>
      </c>
      <c r="G247" t="s">
        <v>82</v>
      </c>
      <c r="H247" t="str">
        <f>'1.Ведомость'!C188</f>
        <v>м2</v>
      </c>
      <c r="I247">
        <f>I245*J247</f>
        <v>-1.9139999999999997</v>
      </c>
      <c r="J247">
        <v>-4.3999999999999995</v>
      </c>
      <c r="K247">
        <v>-4.4000000000000004</v>
      </c>
      <c r="O247">
        <f t="shared" si="289"/>
        <v>-118</v>
      </c>
      <c r="P247">
        <f t="shared" si="290"/>
        <v>-118</v>
      </c>
      <c r="Q247">
        <f t="shared" si="291"/>
        <v>0</v>
      </c>
      <c r="R247">
        <f t="shared" si="292"/>
        <v>0</v>
      </c>
      <c r="S247">
        <f t="shared" si="293"/>
        <v>0</v>
      </c>
      <c r="T247">
        <f t="shared" si="294"/>
        <v>0</v>
      </c>
      <c r="U247">
        <f t="shared" si="295"/>
        <v>0</v>
      </c>
      <c r="V247">
        <f t="shared" si="296"/>
        <v>0</v>
      </c>
      <c r="W247">
        <f t="shared" si="297"/>
        <v>0</v>
      </c>
      <c r="X247">
        <f t="shared" si="298"/>
        <v>0</v>
      </c>
      <c r="Y247">
        <f t="shared" si="299"/>
        <v>0</v>
      </c>
      <c r="AA247">
        <v>92818266</v>
      </c>
      <c r="AB247">
        <f t="shared" si="300"/>
        <v>6.2</v>
      </c>
      <c r="AC247">
        <f t="shared" si="301"/>
        <v>6.2</v>
      </c>
      <c r="AD247">
        <f t="shared" si="302"/>
        <v>0</v>
      </c>
      <c r="AE247">
        <f t="shared" si="326"/>
        <v>0</v>
      </c>
      <c r="AF247">
        <f>ROUND((EV247),2)</f>
        <v>0</v>
      </c>
      <c r="AG247">
        <f t="shared" si="304"/>
        <v>0</v>
      </c>
      <c r="AH247">
        <f>(EW247)</f>
        <v>0</v>
      </c>
      <c r="AI247">
        <f t="shared" si="327"/>
        <v>0</v>
      </c>
      <c r="AJ247">
        <f t="shared" si="306"/>
        <v>0</v>
      </c>
      <c r="AK247">
        <v>6.2</v>
      </c>
      <c r="AL247">
        <v>6.2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109</v>
      </c>
      <c r="AU247">
        <v>57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9.92</v>
      </c>
      <c r="BD247" t="s">
        <v>6</v>
      </c>
      <c r="BE247" t="s">
        <v>6</v>
      </c>
      <c r="BF247" t="s">
        <v>6</v>
      </c>
      <c r="BG247" t="s">
        <v>6</v>
      </c>
      <c r="BH247">
        <v>3</v>
      </c>
      <c r="BI247">
        <v>1</v>
      </c>
      <c r="BJ247" t="s">
        <v>83</v>
      </c>
      <c r="BM247">
        <v>12001</v>
      </c>
      <c r="BN247">
        <v>0</v>
      </c>
      <c r="BO247" t="s">
        <v>6</v>
      </c>
      <c r="BP247">
        <v>0</v>
      </c>
      <c r="BQ247">
        <v>2</v>
      </c>
      <c r="BR247">
        <v>1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6</v>
      </c>
      <c r="BZ247">
        <v>109</v>
      </c>
      <c r="CA247">
        <v>57</v>
      </c>
      <c r="CB247" t="s">
        <v>6</v>
      </c>
      <c r="CE247">
        <v>0</v>
      </c>
      <c r="CF247">
        <v>0</v>
      </c>
      <c r="CG247">
        <v>0</v>
      </c>
      <c r="CM247">
        <v>0</v>
      </c>
      <c r="CN247" t="s">
        <v>6</v>
      </c>
      <c r="CO247">
        <v>0</v>
      </c>
      <c r="CP247">
        <f t="shared" si="307"/>
        <v>-118</v>
      </c>
      <c r="CQ247">
        <f>AC247*BC247</f>
        <v>61.503999999999998</v>
      </c>
      <c r="CR247">
        <f>AD247*BB247</f>
        <v>0</v>
      </c>
      <c r="CS247">
        <f t="shared" si="310"/>
        <v>0</v>
      </c>
      <c r="CT247">
        <f t="shared" si="311"/>
        <v>0</v>
      </c>
      <c r="CU247">
        <f t="shared" si="312"/>
        <v>0</v>
      </c>
      <c r="CV247">
        <f t="shared" si="313"/>
        <v>0</v>
      </c>
      <c r="CW247">
        <f t="shared" si="314"/>
        <v>0</v>
      </c>
      <c r="CX247">
        <f t="shared" si="315"/>
        <v>0</v>
      </c>
      <c r="CY247">
        <f t="shared" si="316"/>
        <v>0</v>
      </c>
      <c r="CZ247">
        <f t="shared" si="317"/>
        <v>0</v>
      </c>
      <c r="DC247" t="s">
        <v>6</v>
      </c>
      <c r="DD247" t="s">
        <v>6</v>
      </c>
      <c r="DE247" t="s">
        <v>6</v>
      </c>
      <c r="DF247" t="s">
        <v>6</v>
      </c>
      <c r="DG247" t="s">
        <v>6</v>
      </c>
      <c r="DH247" t="s">
        <v>6</v>
      </c>
      <c r="DI247" t="s">
        <v>6</v>
      </c>
      <c r="DJ247" t="s">
        <v>6</v>
      </c>
      <c r="DK247" t="s">
        <v>6</v>
      </c>
      <c r="DL247" t="s">
        <v>6</v>
      </c>
      <c r="DM247" t="s">
        <v>6</v>
      </c>
      <c r="DN247">
        <v>0</v>
      </c>
      <c r="DO247">
        <v>0</v>
      </c>
      <c r="DP247">
        <v>1</v>
      </c>
      <c r="DQ247">
        <v>1</v>
      </c>
      <c r="DU247">
        <v>1005</v>
      </c>
      <c r="DV247" t="s">
        <v>34</v>
      </c>
      <c r="DW247" t="s">
        <v>34</v>
      </c>
      <c r="DX247">
        <v>1</v>
      </c>
      <c r="DZ247" t="s">
        <v>6</v>
      </c>
      <c r="EA247" t="s">
        <v>6</v>
      </c>
      <c r="EB247" t="s">
        <v>6</v>
      </c>
      <c r="EC247" t="s">
        <v>6</v>
      </c>
      <c r="EE247">
        <v>66696407</v>
      </c>
      <c r="EF247">
        <v>2</v>
      </c>
      <c r="EG247" t="s">
        <v>26</v>
      </c>
      <c r="EH247">
        <v>12</v>
      </c>
      <c r="EI247" t="s">
        <v>45</v>
      </c>
      <c r="EJ247">
        <v>1</v>
      </c>
      <c r="EK247">
        <v>12001</v>
      </c>
      <c r="EL247" t="s">
        <v>45</v>
      </c>
      <c r="EM247" t="s">
        <v>46</v>
      </c>
      <c r="EO247" t="s">
        <v>6</v>
      </c>
      <c r="EQ247">
        <v>32768</v>
      </c>
      <c r="ER247">
        <v>6.2</v>
      </c>
      <c r="ES247">
        <v>6.2</v>
      </c>
      <c r="ET247">
        <v>0</v>
      </c>
      <c r="EU247">
        <v>0</v>
      </c>
      <c r="EV247">
        <v>0</v>
      </c>
      <c r="EW247">
        <v>0</v>
      </c>
      <c r="EX247">
        <v>0</v>
      </c>
      <c r="FQ247">
        <v>0</v>
      </c>
      <c r="FR247">
        <v>0</v>
      </c>
      <c r="FS247">
        <v>0</v>
      </c>
      <c r="FX247">
        <v>109</v>
      </c>
      <c r="FY247">
        <v>57</v>
      </c>
      <c r="GA247" t="s">
        <v>6</v>
      </c>
      <c r="GD247">
        <v>1</v>
      </c>
      <c r="GF247">
        <v>1282098800</v>
      </c>
      <c r="GG247">
        <v>2</v>
      </c>
      <c r="GH247">
        <v>1</v>
      </c>
      <c r="GI247">
        <v>4</v>
      </c>
      <c r="GJ247">
        <v>0</v>
      </c>
      <c r="GK247">
        <v>0</v>
      </c>
      <c r="GL247">
        <f t="shared" si="318"/>
        <v>0</v>
      </c>
      <c r="GM247">
        <f t="shared" si="319"/>
        <v>-118</v>
      </c>
      <c r="GN247">
        <f t="shared" si="320"/>
        <v>-118</v>
      </c>
      <c r="GO247">
        <f t="shared" si="321"/>
        <v>0</v>
      </c>
      <c r="GP247">
        <f t="shared" si="322"/>
        <v>0</v>
      </c>
      <c r="GR247">
        <v>0</v>
      </c>
      <c r="GS247">
        <v>3</v>
      </c>
      <c r="GT247">
        <v>0</v>
      </c>
      <c r="GU247" t="s">
        <v>6</v>
      </c>
      <c r="GV247">
        <f t="shared" si="323"/>
        <v>0</v>
      </c>
      <c r="GW247">
        <v>1</v>
      </c>
      <c r="GX247">
        <f t="shared" si="324"/>
        <v>0</v>
      </c>
      <c r="HA247">
        <v>0</v>
      </c>
      <c r="HB247">
        <v>0</v>
      </c>
      <c r="HC247">
        <f t="shared" si="325"/>
        <v>0</v>
      </c>
      <c r="HE247" t="s">
        <v>6</v>
      </c>
      <c r="HF247" t="s">
        <v>6</v>
      </c>
      <c r="HM247" t="s">
        <v>6</v>
      </c>
      <c r="HN247" t="s">
        <v>47</v>
      </c>
      <c r="HO247" t="s">
        <v>48</v>
      </c>
      <c r="HP247" t="s">
        <v>45</v>
      </c>
      <c r="HQ247" t="s">
        <v>45</v>
      </c>
      <c r="HS247">
        <v>0</v>
      </c>
      <c r="IK247">
        <v>0</v>
      </c>
    </row>
    <row r="248" spans="1:245" x14ac:dyDescent="0.2">
      <c r="A248">
        <v>17</v>
      </c>
      <c r="B248">
        <v>1</v>
      </c>
      <c r="C248">
        <f>ROW(SmtRes!A399)</f>
        <v>399</v>
      </c>
      <c r="D248">
        <f>ROW(EtalonRes!A378)</f>
        <v>378</v>
      </c>
      <c r="E248" t="s">
        <v>432</v>
      </c>
      <c r="F248" t="s">
        <v>85</v>
      </c>
      <c r="G248" t="s">
        <v>86</v>
      </c>
      <c r="H248" t="s">
        <v>24</v>
      </c>
      <c r="I248">
        <v>0.435</v>
      </c>
      <c r="J248">
        <v>0</v>
      </c>
      <c r="K248">
        <v>0.435</v>
      </c>
      <c r="O248">
        <f t="shared" si="289"/>
        <v>8130</v>
      </c>
      <c r="P248">
        <f t="shared" si="290"/>
        <v>0</v>
      </c>
      <c r="Q248">
        <f t="shared" si="291"/>
        <v>637</v>
      </c>
      <c r="R248">
        <f t="shared" si="292"/>
        <v>232</v>
      </c>
      <c r="S248">
        <f t="shared" si="293"/>
        <v>7493</v>
      </c>
      <c r="T248">
        <f t="shared" si="294"/>
        <v>0</v>
      </c>
      <c r="U248">
        <f t="shared" si="295"/>
        <v>19.335750000000001</v>
      </c>
      <c r="V248">
        <f t="shared" si="296"/>
        <v>0.45674999999999999</v>
      </c>
      <c r="W248">
        <f t="shared" si="297"/>
        <v>0</v>
      </c>
      <c r="X248">
        <f t="shared" si="298"/>
        <v>8420</v>
      </c>
      <c r="Y248">
        <f t="shared" si="299"/>
        <v>4403</v>
      </c>
      <c r="AA248">
        <v>92818266</v>
      </c>
      <c r="AB248">
        <f t="shared" si="300"/>
        <v>477.15</v>
      </c>
      <c r="AC248">
        <f>ROUND(((ES248*ROUND(35,7))),2)</f>
        <v>0</v>
      </c>
      <c r="AD248">
        <f>ROUND(((((ET248*ROUND(35,7)))-((EU248*ROUND(35,7))))+AE248),2)</f>
        <v>93.1</v>
      </c>
      <c r="AE248">
        <f>ROUND(((EU248*ROUND(35,7))),2)</f>
        <v>11.9</v>
      </c>
      <c r="AF248">
        <f>ROUND(((EV248*ROUND((35*1.27),7))),2)</f>
        <v>384.05</v>
      </c>
      <c r="AG248">
        <f t="shared" si="304"/>
        <v>0</v>
      </c>
      <c r="AH248">
        <f>((EW248*ROUND((35*1.27),7)))</f>
        <v>44.45</v>
      </c>
      <c r="AI248">
        <f>((EX248*ROUND(35,7)))</f>
        <v>1.05</v>
      </c>
      <c r="AJ248">
        <f t="shared" si="306"/>
        <v>0</v>
      </c>
      <c r="AK248">
        <v>11.3</v>
      </c>
      <c r="AL248">
        <v>0</v>
      </c>
      <c r="AM248">
        <v>2.66</v>
      </c>
      <c r="AN248">
        <v>0.34</v>
      </c>
      <c r="AO248">
        <v>8.64</v>
      </c>
      <c r="AP248">
        <v>0</v>
      </c>
      <c r="AQ248">
        <v>1</v>
      </c>
      <c r="AR248">
        <v>0.03</v>
      </c>
      <c r="AS248">
        <v>0</v>
      </c>
      <c r="AT248">
        <v>109</v>
      </c>
      <c r="AU248">
        <v>57</v>
      </c>
      <c r="AV248">
        <v>1</v>
      </c>
      <c r="AW248">
        <v>1</v>
      </c>
      <c r="AZ248">
        <v>1</v>
      </c>
      <c r="BA248">
        <v>44.85</v>
      </c>
      <c r="BB248">
        <v>15.72</v>
      </c>
      <c r="BC248">
        <v>9.92</v>
      </c>
      <c r="BD248" t="s">
        <v>6</v>
      </c>
      <c r="BE248" t="s">
        <v>6</v>
      </c>
      <c r="BF248" t="s">
        <v>6</v>
      </c>
      <c r="BG248" t="s">
        <v>6</v>
      </c>
      <c r="BH248">
        <v>0</v>
      </c>
      <c r="BI248">
        <v>1</v>
      </c>
      <c r="BJ248" t="s">
        <v>87</v>
      </c>
      <c r="BM248">
        <v>12001</v>
      </c>
      <c r="BN248">
        <v>0</v>
      </c>
      <c r="BO248" t="s">
        <v>6</v>
      </c>
      <c r="BP248">
        <v>0</v>
      </c>
      <c r="BQ248">
        <v>2</v>
      </c>
      <c r="BR248">
        <v>0</v>
      </c>
      <c r="BS248">
        <v>44.85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6</v>
      </c>
      <c r="BZ248">
        <v>109</v>
      </c>
      <c r="CA248">
        <v>57</v>
      </c>
      <c r="CB248" t="s">
        <v>6</v>
      </c>
      <c r="CE248">
        <v>0</v>
      </c>
      <c r="CF248">
        <v>0</v>
      </c>
      <c r="CG248">
        <v>0</v>
      </c>
      <c r="CM248">
        <v>0</v>
      </c>
      <c r="CN248" t="s">
        <v>6</v>
      </c>
      <c r="CO248">
        <v>0</v>
      </c>
      <c r="CP248">
        <f t="shared" si="307"/>
        <v>8130</v>
      </c>
      <c r="CQ248">
        <f>AC248*BC248</f>
        <v>0</v>
      </c>
      <c r="CR248">
        <f>AD248*BB248</f>
        <v>1463.5319999999999</v>
      </c>
      <c r="CS248">
        <f t="shared" si="310"/>
        <v>533.71500000000003</v>
      </c>
      <c r="CT248">
        <f t="shared" si="311"/>
        <v>17224.642500000002</v>
      </c>
      <c r="CU248">
        <f t="shared" si="312"/>
        <v>0</v>
      </c>
      <c r="CV248">
        <f t="shared" si="313"/>
        <v>44.45</v>
      </c>
      <c r="CW248">
        <f t="shared" si="314"/>
        <v>1.05</v>
      </c>
      <c r="CX248">
        <f t="shared" si="315"/>
        <v>0</v>
      </c>
      <c r="CY248">
        <f t="shared" si="316"/>
        <v>8420.25</v>
      </c>
      <c r="CZ248">
        <f t="shared" si="317"/>
        <v>4403.25</v>
      </c>
      <c r="DC248" t="s">
        <v>6</v>
      </c>
      <c r="DD248" t="s">
        <v>88</v>
      </c>
      <c r="DE248" t="s">
        <v>88</v>
      </c>
      <c r="DF248" t="s">
        <v>88</v>
      </c>
      <c r="DG248" t="s">
        <v>336</v>
      </c>
      <c r="DH248" t="s">
        <v>6</v>
      </c>
      <c r="DI248" t="s">
        <v>336</v>
      </c>
      <c r="DJ248" t="s">
        <v>88</v>
      </c>
      <c r="DK248" t="s">
        <v>6</v>
      </c>
      <c r="DL248" t="s">
        <v>6</v>
      </c>
      <c r="DM248" t="s">
        <v>6</v>
      </c>
      <c r="DN248">
        <v>0</v>
      </c>
      <c r="DO248">
        <v>0</v>
      </c>
      <c r="DP248">
        <v>1</v>
      </c>
      <c r="DQ248">
        <v>1</v>
      </c>
      <c r="DU248">
        <v>1005</v>
      </c>
      <c r="DV248" t="s">
        <v>24</v>
      </c>
      <c r="DW248" t="s">
        <v>24</v>
      </c>
      <c r="DX248">
        <v>100</v>
      </c>
      <c r="DZ248" t="s">
        <v>6</v>
      </c>
      <c r="EA248" t="s">
        <v>6</v>
      </c>
      <c r="EB248" t="s">
        <v>6</v>
      </c>
      <c r="EC248" t="s">
        <v>6</v>
      </c>
      <c r="EE248">
        <v>66696407</v>
      </c>
      <c r="EF248">
        <v>2</v>
      </c>
      <c r="EG248" t="s">
        <v>26</v>
      </c>
      <c r="EH248">
        <v>12</v>
      </c>
      <c r="EI248" t="s">
        <v>45</v>
      </c>
      <c r="EJ248">
        <v>1</v>
      </c>
      <c r="EK248">
        <v>12001</v>
      </c>
      <c r="EL248" t="s">
        <v>45</v>
      </c>
      <c r="EM248" t="s">
        <v>46</v>
      </c>
      <c r="EO248" t="s">
        <v>6</v>
      </c>
      <c r="EQ248">
        <v>0</v>
      </c>
      <c r="ER248">
        <v>11.3</v>
      </c>
      <c r="ES248">
        <v>0</v>
      </c>
      <c r="ET248">
        <v>2.66</v>
      </c>
      <c r="EU248">
        <v>0.34</v>
      </c>
      <c r="EV248">
        <v>8.64</v>
      </c>
      <c r="EW248">
        <v>1</v>
      </c>
      <c r="EX248">
        <v>0.03</v>
      </c>
      <c r="EY248">
        <v>0</v>
      </c>
      <c r="FQ248">
        <v>0</v>
      </c>
      <c r="FR248">
        <v>0</v>
      </c>
      <c r="FS248">
        <v>0</v>
      </c>
      <c r="FX248">
        <v>109</v>
      </c>
      <c r="FY248">
        <v>57</v>
      </c>
      <c r="GA248" t="s">
        <v>6</v>
      </c>
      <c r="GD248">
        <v>1</v>
      </c>
      <c r="GF248">
        <v>1708583171</v>
      </c>
      <c r="GG248">
        <v>2</v>
      </c>
      <c r="GH248">
        <v>1</v>
      </c>
      <c r="GI248">
        <v>4</v>
      </c>
      <c r="GJ248">
        <v>0</v>
      </c>
      <c r="GK248">
        <v>0</v>
      </c>
      <c r="GL248">
        <f t="shared" si="318"/>
        <v>0</v>
      </c>
      <c r="GM248">
        <f t="shared" si="319"/>
        <v>20953</v>
      </c>
      <c r="GN248">
        <f t="shared" si="320"/>
        <v>20953</v>
      </c>
      <c r="GO248">
        <f t="shared" si="321"/>
        <v>0</v>
      </c>
      <c r="GP248">
        <f t="shared" si="322"/>
        <v>0</v>
      </c>
      <c r="GR248">
        <v>0</v>
      </c>
      <c r="GS248">
        <v>3</v>
      </c>
      <c r="GT248">
        <v>0</v>
      </c>
      <c r="GU248" t="s">
        <v>6</v>
      </c>
      <c r="GV248">
        <f t="shared" si="323"/>
        <v>0</v>
      </c>
      <c r="GW248">
        <v>1</v>
      </c>
      <c r="GX248">
        <f t="shared" si="324"/>
        <v>0</v>
      </c>
      <c r="HA248">
        <v>0</v>
      </c>
      <c r="HB248">
        <v>0</v>
      </c>
      <c r="HC248">
        <f t="shared" si="325"/>
        <v>0</v>
      </c>
      <c r="HE248" t="s">
        <v>6</v>
      </c>
      <c r="HF248" t="s">
        <v>6</v>
      </c>
      <c r="HM248" t="s">
        <v>6</v>
      </c>
      <c r="HN248" t="s">
        <v>47</v>
      </c>
      <c r="HO248" t="s">
        <v>48</v>
      </c>
      <c r="HP248" t="s">
        <v>45</v>
      </c>
      <c r="HQ248" t="s">
        <v>45</v>
      </c>
      <c r="HS248">
        <v>0</v>
      </c>
      <c r="IK248">
        <v>0</v>
      </c>
    </row>
    <row r="249" spans="1:245" x14ac:dyDescent="0.2">
      <c r="A249">
        <v>18</v>
      </c>
      <c r="B249">
        <v>1</v>
      </c>
      <c r="C249">
        <v>399</v>
      </c>
      <c r="E249" t="s">
        <v>433</v>
      </c>
      <c r="F249" t="s">
        <v>76</v>
      </c>
      <c r="G249" t="s">
        <v>77</v>
      </c>
      <c r="H249" t="str">
        <f>'1.Ведомость'!C190</f>
        <v>м3</v>
      </c>
      <c r="I249">
        <f>I248*J249</f>
        <v>1.5529500000000001</v>
      </c>
      <c r="J249">
        <v>3.5700000000000003</v>
      </c>
      <c r="K249">
        <v>0.10199999999999999</v>
      </c>
      <c r="O249">
        <f t="shared" si="289"/>
        <v>8310</v>
      </c>
      <c r="P249">
        <f t="shared" si="290"/>
        <v>8310</v>
      </c>
      <c r="Q249">
        <f t="shared" si="291"/>
        <v>0</v>
      </c>
      <c r="R249">
        <f t="shared" si="292"/>
        <v>0</v>
      </c>
      <c r="S249">
        <f t="shared" si="293"/>
        <v>0</v>
      </c>
      <c r="T249">
        <f t="shared" si="294"/>
        <v>0</v>
      </c>
      <c r="U249">
        <f t="shared" si="295"/>
        <v>0</v>
      </c>
      <c r="V249">
        <f t="shared" si="296"/>
        <v>0</v>
      </c>
      <c r="W249">
        <f t="shared" si="297"/>
        <v>0</v>
      </c>
      <c r="X249">
        <f t="shared" si="298"/>
        <v>0</v>
      </c>
      <c r="Y249">
        <f t="shared" si="299"/>
        <v>0</v>
      </c>
      <c r="AA249">
        <v>92818266</v>
      </c>
      <c r="AB249">
        <f t="shared" si="300"/>
        <v>5350.82</v>
      </c>
      <c r="AC249">
        <f t="shared" ref="AC249:AC263" si="328">ROUND((ES249),2)</f>
        <v>5350.82</v>
      </c>
      <c r="AD249">
        <f t="shared" ref="AD249:AD263" si="329">ROUND((((ET249)-(EU249))+AE249),2)</f>
        <v>0</v>
      </c>
      <c r="AE249">
        <f t="shared" ref="AE249:AF251" si="330">ROUND((EU249),2)</f>
        <v>0</v>
      </c>
      <c r="AF249">
        <f t="shared" si="330"/>
        <v>0</v>
      </c>
      <c r="AG249">
        <f t="shared" si="304"/>
        <v>0</v>
      </c>
      <c r="AH249">
        <f t="shared" ref="AH249:AI251" si="331">(EW249)</f>
        <v>0</v>
      </c>
      <c r="AI249">
        <f t="shared" si="331"/>
        <v>0</v>
      </c>
      <c r="AJ249">
        <f t="shared" si="306"/>
        <v>0</v>
      </c>
      <c r="AK249">
        <v>5350.82</v>
      </c>
      <c r="AL249">
        <v>5350.82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109</v>
      </c>
      <c r="AU249">
        <v>57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9.92</v>
      </c>
      <c r="BD249" t="s">
        <v>6</v>
      </c>
      <c r="BE249" t="s">
        <v>6</v>
      </c>
      <c r="BF249" t="s">
        <v>6</v>
      </c>
      <c r="BG249" t="s">
        <v>6</v>
      </c>
      <c r="BH249">
        <v>3</v>
      </c>
      <c r="BI249">
        <v>1</v>
      </c>
      <c r="BJ249" t="s">
        <v>6</v>
      </c>
      <c r="BM249">
        <v>12001</v>
      </c>
      <c r="BN249">
        <v>0</v>
      </c>
      <c r="BO249" t="s">
        <v>6</v>
      </c>
      <c r="BP249">
        <v>0</v>
      </c>
      <c r="BQ249">
        <v>2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6</v>
      </c>
      <c r="BZ249">
        <v>109</v>
      </c>
      <c r="CA249">
        <v>57</v>
      </c>
      <c r="CB249" t="s">
        <v>6</v>
      </c>
      <c r="CE249">
        <v>0</v>
      </c>
      <c r="CF249">
        <v>0</v>
      </c>
      <c r="CG249">
        <v>0</v>
      </c>
      <c r="CM249">
        <v>0</v>
      </c>
      <c r="CN249" t="s">
        <v>6</v>
      </c>
      <c r="CO249">
        <v>0</v>
      </c>
      <c r="CP249">
        <f t="shared" si="307"/>
        <v>8310</v>
      </c>
      <c r="CQ249">
        <f>AC249</f>
        <v>5350.82</v>
      </c>
      <c r="CR249">
        <f>AD249</f>
        <v>0</v>
      </c>
      <c r="CS249">
        <f t="shared" si="310"/>
        <v>0</v>
      </c>
      <c r="CT249">
        <f t="shared" si="311"/>
        <v>0</v>
      </c>
      <c r="CU249">
        <f t="shared" si="312"/>
        <v>0</v>
      </c>
      <c r="CV249">
        <f t="shared" si="313"/>
        <v>0</v>
      </c>
      <c r="CW249">
        <f t="shared" si="314"/>
        <v>0</v>
      </c>
      <c r="CX249">
        <f t="shared" si="315"/>
        <v>0</v>
      </c>
      <c r="CY249">
        <f t="shared" si="316"/>
        <v>0</v>
      </c>
      <c r="CZ249">
        <f t="shared" si="317"/>
        <v>0</v>
      </c>
      <c r="DC249" t="s">
        <v>6</v>
      </c>
      <c r="DD249" t="s">
        <v>6</v>
      </c>
      <c r="DE249" t="s">
        <v>6</v>
      </c>
      <c r="DF249" t="s">
        <v>6</v>
      </c>
      <c r="DG249" t="s">
        <v>6</v>
      </c>
      <c r="DH249" t="s">
        <v>6</v>
      </c>
      <c r="DI249" t="s">
        <v>6</v>
      </c>
      <c r="DJ249" t="s">
        <v>6</v>
      </c>
      <c r="DK249" t="s">
        <v>6</v>
      </c>
      <c r="DL249" t="s">
        <v>6</v>
      </c>
      <c r="DM249" t="s">
        <v>6</v>
      </c>
      <c r="DN249">
        <v>0</v>
      </c>
      <c r="DO249">
        <v>0</v>
      </c>
      <c r="DP249">
        <v>1</v>
      </c>
      <c r="DQ249">
        <v>1</v>
      </c>
      <c r="DU249">
        <v>1007</v>
      </c>
      <c r="DV249" t="s">
        <v>52</v>
      </c>
      <c r="DW249" t="s">
        <v>52</v>
      </c>
      <c r="DX249">
        <v>1</v>
      </c>
      <c r="DZ249" t="s">
        <v>6</v>
      </c>
      <c r="EA249" t="s">
        <v>6</v>
      </c>
      <c r="EB249" t="s">
        <v>6</v>
      </c>
      <c r="EC249" t="s">
        <v>6</v>
      </c>
      <c r="EE249">
        <v>66696407</v>
      </c>
      <c r="EF249">
        <v>2</v>
      </c>
      <c r="EG249" t="s">
        <v>26</v>
      </c>
      <c r="EH249">
        <v>12</v>
      </c>
      <c r="EI249" t="s">
        <v>45</v>
      </c>
      <c r="EJ249">
        <v>1</v>
      </c>
      <c r="EK249">
        <v>12001</v>
      </c>
      <c r="EL249" t="s">
        <v>45</v>
      </c>
      <c r="EM249" t="s">
        <v>46</v>
      </c>
      <c r="EO249" t="s">
        <v>6</v>
      </c>
      <c r="EQ249">
        <v>0</v>
      </c>
      <c r="ER249">
        <v>5350.82</v>
      </c>
      <c r="ES249">
        <v>5350.82</v>
      </c>
      <c r="ET249">
        <v>0</v>
      </c>
      <c r="EU249">
        <v>0</v>
      </c>
      <c r="EV249">
        <v>0</v>
      </c>
      <c r="EW249">
        <v>0</v>
      </c>
      <c r="EX249">
        <v>0</v>
      </c>
      <c r="EZ249">
        <v>5</v>
      </c>
      <c r="FC249">
        <v>0</v>
      </c>
      <c r="FD249">
        <v>18</v>
      </c>
      <c r="FF249">
        <v>5245.9</v>
      </c>
      <c r="FQ249">
        <v>0</v>
      </c>
      <c r="FR249">
        <v>0</v>
      </c>
      <c r="FS249">
        <v>0</v>
      </c>
      <c r="FX249">
        <v>109</v>
      </c>
      <c r="FY249">
        <v>57</v>
      </c>
      <c r="GA249" t="s">
        <v>78</v>
      </c>
      <c r="GD249">
        <v>1</v>
      </c>
      <c r="GF249">
        <v>-1339846352</v>
      </c>
      <c r="GG249">
        <v>2</v>
      </c>
      <c r="GH249">
        <v>3</v>
      </c>
      <c r="GI249">
        <v>4</v>
      </c>
      <c r="GJ249">
        <v>0</v>
      </c>
      <c r="GK249">
        <v>0</v>
      </c>
      <c r="GL249">
        <f t="shared" si="318"/>
        <v>0</v>
      </c>
      <c r="GM249">
        <f t="shared" si="319"/>
        <v>8310</v>
      </c>
      <c r="GN249">
        <f t="shared" si="320"/>
        <v>8310</v>
      </c>
      <c r="GO249">
        <f t="shared" si="321"/>
        <v>0</v>
      </c>
      <c r="GP249">
        <f t="shared" si="322"/>
        <v>0</v>
      </c>
      <c r="GR249">
        <v>1</v>
      </c>
      <c r="GS249">
        <v>1</v>
      </c>
      <c r="GT249">
        <v>0</v>
      </c>
      <c r="GU249" t="s">
        <v>6</v>
      </c>
      <c r="GV249">
        <f t="shared" si="323"/>
        <v>0</v>
      </c>
      <c r="GW249">
        <v>1</v>
      </c>
      <c r="GX249">
        <f t="shared" si="324"/>
        <v>0</v>
      </c>
      <c r="HA249">
        <v>0</v>
      </c>
      <c r="HB249">
        <v>0</v>
      </c>
      <c r="HC249">
        <f t="shared" si="325"/>
        <v>0</v>
      </c>
      <c r="HE249" t="s">
        <v>79</v>
      </c>
      <c r="HF249" t="s">
        <v>40</v>
      </c>
      <c r="HG249">
        <f>ROUND(AC249*I249,0)</f>
        <v>8310</v>
      </c>
      <c r="HM249" t="s">
        <v>88</v>
      </c>
      <c r="HN249" t="s">
        <v>47</v>
      </c>
      <c r="HO249" t="s">
        <v>48</v>
      </c>
      <c r="HP249" t="s">
        <v>45</v>
      </c>
      <c r="HQ249" t="s">
        <v>45</v>
      </c>
      <c r="HS249">
        <v>0</v>
      </c>
      <c r="IK249">
        <v>0</v>
      </c>
    </row>
    <row r="250" spans="1:245" x14ac:dyDescent="0.2">
      <c r="A250">
        <v>17</v>
      </c>
      <c r="B250">
        <v>1</v>
      </c>
      <c r="C250">
        <f>ROW(SmtRes!A405)</f>
        <v>405</v>
      </c>
      <c r="D250">
        <f>ROW(EtalonRes!A384)</f>
        <v>384</v>
      </c>
      <c r="E250" t="s">
        <v>434</v>
      </c>
      <c r="F250" t="s">
        <v>92</v>
      </c>
      <c r="G250" t="s">
        <v>93</v>
      </c>
      <c r="H250" t="s">
        <v>94</v>
      </c>
      <c r="I250">
        <v>7.8299999999999995E-2</v>
      </c>
      <c r="J250">
        <v>0</v>
      </c>
      <c r="K250">
        <v>7.8299999999999995E-2</v>
      </c>
      <c r="O250">
        <f t="shared" si="289"/>
        <v>620</v>
      </c>
      <c r="P250">
        <f t="shared" si="290"/>
        <v>222</v>
      </c>
      <c r="Q250">
        <f t="shared" si="291"/>
        <v>37</v>
      </c>
      <c r="R250">
        <f t="shared" si="292"/>
        <v>15</v>
      </c>
      <c r="S250">
        <f t="shared" si="293"/>
        <v>361</v>
      </c>
      <c r="T250">
        <f t="shared" si="294"/>
        <v>0</v>
      </c>
      <c r="U250">
        <f t="shared" si="295"/>
        <v>0.90827999999999998</v>
      </c>
      <c r="V250">
        <f t="shared" si="296"/>
        <v>2.7404999999999999E-2</v>
      </c>
      <c r="W250">
        <f t="shared" si="297"/>
        <v>0</v>
      </c>
      <c r="X250">
        <f t="shared" si="298"/>
        <v>384</v>
      </c>
      <c r="Y250">
        <f t="shared" si="299"/>
        <v>218</v>
      </c>
      <c r="AA250">
        <v>92818266</v>
      </c>
      <c r="AB250">
        <f t="shared" si="300"/>
        <v>418.83</v>
      </c>
      <c r="AC250">
        <f t="shared" si="328"/>
        <v>285.60000000000002</v>
      </c>
      <c r="AD250">
        <f t="shared" si="329"/>
        <v>30.45</v>
      </c>
      <c r="AE250">
        <f t="shared" si="330"/>
        <v>4.3499999999999996</v>
      </c>
      <c r="AF250">
        <f t="shared" si="330"/>
        <v>102.78</v>
      </c>
      <c r="AG250">
        <f t="shared" si="304"/>
        <v>0</v>
      </c>
      <c r="AH250">
        <f t="shared" si="331"/>
        <v>11.6</v>
      </c>
      <c r="AI250">
        <f t="shared" si="331"/>
        <v>0.35</v>
      </c>
      <c r="AJ250">
        <f t="shared" si="306"/>
        <v>0</v>
      </c>
      <c r="AK250">
        <v>418.83</v>
      </c>
      <c r="AL250">
        <v>285.60000000000002</v>
      </c>
      <c r="AM250">
        <v>30.45</v>
      </c>
      <c r="AN250">
        <v>4.3499999999999996</v>
      </c>
      <c r="AO250">
        <v>102.78</v>
      </c>
      <c r="AP250">
        <v>0</v>
      </c>
      <c r="AQ250">
        <v>11.6</v>
      </c>
      <c r="AR250">
        <v>0.35</v>
      </c>
      <c r="AS250">
        <v>0</v>
      </c>
      <c r="AT250">
        <v>102</v>
      </c>
      <c r="AU250">
        <v>58</v>
      </c>
      <c r="AV250">
        <v>1</v>
      </c>
      <c r="AW250">
        <v>1</v>
      </c>
      <c r="AZ250">
        <v>1</v>
      </c>
      <c r="BA250">
        <v>44.85</v>
      </c>
      <c r="BB250">
        <v>15.72</v>
      </c>
      <c r="BC250">
        <v>9.92</v>
      </c>
      <c r="BD250" t="s">
        <v>6</v>
      </c>
      <c r="BE250" t="s">
        <v>6</v>
      </c>
      <c r="BF250" t="s">
        <v>6</v>
      </c>
      <c r="BG250" t="s">
        <v>6</v>
      </c>
      <c r="BH250">
        <v>0</v>
      </c>
      <c r="BI250">
        <v>1</v>
      </c>
      <c r="BJ250" t="s">
        <v>95</v>
      </c>
      <c r="BM250">
        <v>6001</v>
      </c>
      <c r="BN250">
        <v>0</v>
      </c>
      <c r="BO250" t="s">
        <v>6</v>
      </c>
      <c r="BP250">
        <v>0</v>
      </c>
      <c r="BQ250">
        <v>2</v>
      </c>
      <c r="BR250">
        <v>0</v>
      </c>
      <c r="BS250">
        <v>44.85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6</v>
      </c>
      <c r="BZ250">
        <v>102</v>
      </c>
      <c r="CA250">
        <v>58</v>
      </c>
      <c r="CB250" t="s">
        <v>6</v>
      </c>
      <c r="CE250">
        <v>0</v>
      </c>
      <c r="CF250">
        <v>0</v>
      </c>
      <c r="CG250">
        <v>0</v>
      </c>
      <c r="CM250">
        <v>0</v>
      </c>
      <c r="CN250" t="s">
        <v>6</v>
      </c>
      <c r="CO250">
        <v>0</v>
      </c>
      <c r="CP250">
        <f t="shared" si="307"/>
        <v>620</v>
      </c>
      <c r="CQ250">
        <f>AC250*BC250</f>
        <v>2833.152</v>
      </c>
      <c r="CR250">
        <f>AD250*BB250</f>
        <v>478.67400000000004</v>
      </c>
      <c r="CS250">
        <f t="shared" si="310"/>
        <v>195.0975</v>
      </c>
      <c r="CT250">
        <f t="shared" si="311"/>
        <v>4609.683</v>
      </c>
      <c r="CU250">
        <f t="shared" si="312"/>
        <v>0</v>
      </c>
      <c r="CV250">
        <f t="shared" si="313"/>
        <v>11.6</v>
      </c>
      <c r="CW250">
        <f t="shared" si="314"/>
        <v>0.35</v>
      </c>
      <c r="CX250">
        <f t="shared" si="315"/>
        <v>0</v>
      </c>
      <c r="CY250">
        <f t="shared" si="316"/>
        <v>383.52</v>
      </c>
      <c r="CZ250">
        <f t="shared" si="317"/>
        <v>218.08</v>
      </c>
      <c r="DC250" t="s">
        <v>6</v>
      </c>
      <c r="DD250" t="s">
        <v>6</v>
      </c>
      <c r="DE250" t="s">
        <v>6</v>
      </c>
      <c r="DF250" t="s">
        <v>6</v>
      </c>
      <c r="DG250" t="s">
        <v>6</v>
      </c>
      <c r="DH250" t="s">
        <v>6</v>
      </c>
      <c r="DI250" t="s">
        <v>6</v>
      </c>
      <c r="DJ250" t="s">
        <v>6</v>
      </c>
      <c r="DK250" t="s">
        <v>6</v>
      </c>
      <c r="DL250" t="s">
        <v>6</v>
      </c>
      <c r="DM250" t="s">
        <v>6</v>
      </c>
      <c r="DN250">
        <v>0</v>
      </c>
      <c r="DO250">
        <v>0</v>
      </c>
      <c r="DP250">
        <v>1</v>
      </c>
      <c r="DQ250">
        <v>1</v>
      </c>
      <c r="DU250">
        <v>1009</v>
      </c>
      <c r="DV250" t="s">
        <v>94</v>
      </c>
      <c r="DW250" t="s">
        <v>94</v>
      </c>
      <c r="DX250">
        <v>1000</v>
      </c>
      <c r="DZ250" t="s">
        <v>6</v>
      </c>
      <c r="EA250" t="s">
        <v>6</v>
      </c>
      <c r="EB250" t="s">
        <v>6</v>
      </c>
      <c r="EC250" t="s">
        <v>6</v>
      </c>
      <c r="EE250">
        <v>66696355</v>
      </c>
      <c r="EF250">
        <v>2</v>
      </c>
      <c r="EG250" t="s">
        <v>26</v>
      </c>
      <c r="EH250">
        <v>6</v>
      </c>
      <c r="EI250" t="s">
        <v>96</v>
      </c>
      <c r="EJ250">
        <v>1</v>
      </c>
      <c r="EK250">
        <v>6001</v>
      </c>
      <c r="EL250" t="s">
        <v>96</v>
      </c>
      <c r="EM250" t="s">
        <v>97</v>
      </c>
      <c r="EO250" t="s">
        <v>6</v>
      </c>
      <c r="EQ250">
        <v>0</v>
      </c>
      <c r="ER250">
        <v>418.83</v>
      </c>
      <c r="ES250">
        <v>285.60000000000002</v>
      </c>
      <c r="ET250">
        <v>30.45</v>
      </c>
      <c r="EU250">
        <v>4.3499999999999996</v>
      </c>
      <c r="EV250">
        <v>102.78</v>
      </c>
      <c r="EW250">
        <v>11.6</v>
      </c>
      <c r="EX250">
        <v>0.35</v>
      </c>
      <c r="EY250">
        <v>0</v>
      </c>
      <c r="FQ250">
        <v>0</v>
      </c>
      <c r="FR250">
        <v>0</v>
      </c>
      <c r="FS250">
        <v>0</v>
      </c>
      <c r="FX250">
        <v>102</v>
      </c>
      <c r="FY250">
        <v>58</v>
      </c>
      <c r="GA250" t="s">
        <v>6</v>
      </c>
      <c r="GD250">
        <v>1</v>
      </c>
      <c r="GF250">
        <v>-1525062063</v>
      </c>
      <c r="GG250">
        <v>2</v>
      </c>
      <c r="GH250">
        <v>1</v>
      </c>
      <c r="GI250">
        <v>4</v>
      </c>
      <c r="GJ250">
        <v>0</v>
      </c>
      <c r="GK250">
        <v>0</v>
      </c>
      <c r="GL250">
        <f t="shared" si="318"/>
        <v>0</v>
      </c>
      <c r="GM250">
        <f t="shared" si="319"/>
        <v>1222</v>
      </c>
      <c r="GN250">
        <f t="shared" si="320"/>
        <v>1222</v>
      </c>
      <c r="GO250">
        <f t="shared" si="321"/>
        <v>0</v>
      </c>
      <c r="GP250">
        <f t="shared" si="322"/>
        <v>0</v>
      </c>
      <c r="GR250">
        <v>0</v>
      </c>
      <c r="GS250">
        <v>3</v>
      </c>
      <c r="GT250">
        <v>0</v>
      </c>
      <c r="GU250" t="s">
        <v>6</v>
      </c>
      <c r="GV250">
        <f t="shared" si="323"/>
        <v>0</v>
      </c>
      <c r="GW250">
        <v>1</v>
      </c>
      <c r="GX250">
        <f t="shared" si="324"/>
        <v>0</v>
      </c>
      <c r="HA250">
        <v>0</v>
      </c>
      <c r="HB250">
        <v>0</v>
      </c>
      <c r="HC250">
        <f t="shared" si="325"/>
        <v>0</v>
      </c>
      <c r="HE250" t="s">
        <v>6</v>
      </c>
      <c r="HF250" t="s">
        <v>6</v>
      </c>
      <c r="HM250" t="s">
        <v>6</v>
      </c>
      <c r="HN250" t="s">
        <v>98</v>
      </c>
      <c r="HO250" t="s">
        <v>99</v>
      </c>
      <c r="HP250" t="s">
        <v>96</v>
      </c>
      <c r="HQ250" t="s">
        <v>96</v>
      </c>
      <c r="HS250">
        <v>0</v>
      </c>
      <c r="IK250">
        <v>0</v>
      </c>
    </row>
    <row r="251" spans="1:245" x14ac:dyDescent="0.2">
      <c r="A251">
        <v>18</v>
      </c>
      <c r="B251">
        <v>1</v>
      </c>
      <c r="C251">
        <v>405</v>
      </c>
      <c r="E251" t="s">
        <v>435</v>
      </c>
      <c r="F251" t="s">
        <v>101</v>
      </c>
      <c r="G251" t="s">
        <v>102</v>
      </c>
      <c r="H251" t="str">
        <f>'1.Ведомость'!C192</f>
        <v>т</v>
      </c>
      <c r="I251">
        <f>I250*J251</f>
        <v>7.8299999999999995E-2</v>
      </c>
      <c r="J251">
        <v>1</v>
      </c>
      <c r="K251">
        <v>1</v>
      </c>
      <c r="O251">
        <f t="shared" si="289"/>
        <v>9336</v>
      </c>
      <c r="P251">
        <f t="shared" si="290"/>
        <v>9336</v>
      </c>
      <c r="Q251">
        <f t="shared" si="291"/>
        <v>0</v>
      </c>
      <c r="R251">
        <f t="shared" si="292"/>
        <v>0</v>
      </c>
      <c r="S251">
        <f t="shared" si="293"/>
        <v>0</v>
      </c>
      <c r="T251">
        <f t="shared" si="294"/>
        <v>0</v>
      </c>
      <c r="U251">
        <f t="shared" si="295"/>
        <v>0</v>
      </c>
      <c r="V251">
        <f t="shared" si="296"/>
        <v>0</v>
      </c>
      <c r="W251">
        <f t="shared" si="297"/>
        <v>0</v>
      </c>
      <c r="X251">
        <f t="shared" si="298"/>
        <v>0</v>
      </c>
      <c r="Y251">
        <f t="shared" si="299"/>
        <v>0</v>
      </c>
      <c r="AA251">
        <v>92818266</v>
      </c>
      <c r="AB251">
        <f t="shared" si="300"/>
        <v>119233.19</v>
      </c>
      <c r="AC251">
        <f t="shared" si="328"/>
        <v>119233.19</v>
      </c>
      <c r="AD251">
        <f t="shared" si="329"/>
        <v>0</v>
      </c>
      <c r="AE251">
        <f t="shared" si="330"/>
        <v>0</v>
      </c>
      <c r="AF251">
        <f t="shared" si="330"/>
        <v>0</v>
      </c>
      <c r="AG251">
        <f t="shared" si="304"/>
        <v>0</v>
      </c>
      <c r="AH251">
        <f t="shared" si="331"/>
        <v>0</v>
      </c>
      <c r="AI251">
        <f t="shared" si="331"/>
        <v>0</v>
      </c>
      <c r="AJ251">
        <f t="shared" si="306"/>
        <v>0</v>
      </c>
      <c r="AK251">
        <v>119233.18999999999</v>
      </c>
      <c r="AL251">
        <v>119233.18999999999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102</v>
      </c>
      <c r="AU251">
        <v>58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9.92</v>
      </c>
      <c r="BD251" t="s">
        <v>6</v>
      </c>
      <c r="BE251" t="s">
        <v>6</v>
      </c>
      <c r="BF251" t="s">
        <v>6</v>
      </c>
      <c r="BG251" t="s">
        <v>6</v>
      </c>
      <c r="BH251">
        <v>3</v>
      </c>
      <c r="BI251">
        <v>1</v>
      </c>
      <c r="BJ251" t="s">
        <v>6</v>
      </c>
      <c r="BM251">
        <v>6001</v>
      </c>
      <c r="BN251">
        <v>0</v>
      </c>
      <c r="BO251" t="s">
        <v>6</v>
      </c>
      <c r="BP251">
        <v>0</v>
      </c>
      <c r="BQ251">
        <v>2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6</v>
      </c>
      <c r="BZ251">
        <v>102</v>
      </c>
      <c r="CA251">
        <v>58</v>
      </c>
      <c r="CB251" t="s">
        <v>6</v>
      </c>
      <c r="CE251">
        <v>0</v>
      </c>
      <c r="CF251">
        <v>0</v>
      </c>
      <c r="CG251">
        <v>0</v>
      </c>
      <c r="CM251">
        <v>0</v>
      </c>
      <c r="CN251" t="s">
        <v>6</v>
      </c>
      <c r="CO251">
        <v>0</v>
      </c>
      <c r="CP251">
        <f t="shared" si="307"/>
        <v>9336</v>
      </c>
      <c r="CQ251">
        <f>AC251</f>
        <v>119233.19</v>
      </c>
      <c r="CR251">
        <f>AD251</f>
        <v>0</v>
      </c>
      <c r="CS251">
        <f t="shared" si="310"/>
        <v>0</v>
      </c>
      <c r="CT251">
        <f t="shared" si="311"/>
        <v>0</v>
      </c>
      <c r="CU251">
        <f t="shared" si="312"/>
        <v>0</v>
      </c>
      <c r="CV251">
        <f t="shared" si="313"/>
        <v>0</v>
      </c>
      <c r="CW251">
        <f t="shared" si="314"/>
        <v>0</v>
      </c>
      <c r="CX251">
        <f t="shared" si="315"/>
        <v>0</v>
      </c>
      <c r="CY251">
        <f t="shared" si="316"/>
        <v>0</v>
      </c>
      <c r="CZ251">
        <f t="shared" si="317"/>
        <v>0</v>
      </c>
      <c r="DC251" t="s">
        <v>6</v>
      </c>
      <c r="DD251" t="s">
        <v>6</v>
      </c>
      <c r="DE251" t="s">
        <v>6</v>
      </c>
      <c r="DF251" t="s">
        <v>6</v>
      </c>
      <c r="DG251" t="s">
        <v>6</v>
      </c>
      <c r="DH251" t="s">
        <v>6</v>
      </c>
      <c r="DI251" t="s">
        <v>6</v>
      </c>
      <c r="DJ251" t="s">
        <v>6</v>
      </c>
      <c r="DK251" t="s">
        <v>6</v>
      </c>
      <c r="DL251" t="s">
        <v>6</v>
      </c>
      <c r="DM251" t="s">
        <v>6</v>
      </c>
      <c r="DN251">
        <v>0</v>
      </c>
      <c r="DO251">
        <v>0</v>
      </c>
      <c r="DP251">
        <v>1</v>
      </c>
      <c r="DQ251">
        <v>1</v>
      </c>
      <c r="DU251">
        <v>1009</v>
      </c>
      <c r="DV251" t="s">
        <v>94</v>
      </c>
      <c r="DW251" t="s">
        <v>94</v>
      </c>
      <c r="DX251">
        <v>1000</v>
      </c>
      <c r="DZ251" t="s">
        <v>6</v>
      </c>
      <c r="EA251" t="s">
        <v>6</v>
      </c>
      <c r="EB251" t="s">
        <v>6</v>
      </c>
      <c r="EC251" t="s">
        <v>6</v>
      </c>
      <c r="EE251">
        <v>66696355</v>
      </c>
      <c r="EF251">
        <v>2</v>
      </c>
      <c r="EG251" t="s">
        <v>26</v>
      </c>
      <c r="EH251">
        <v>6</v>
      </c>
      <c r="EI251" t="s">
        <v>96</v>
      </c>
      <c r="EJ251">
        <v>1</v>
      </c>
      <c r="EK251">
        <v>6001</v>
      </c>
      <c r="EL251" t="s">
        <v>96</v>
      </c>
      <c r="EM251" t="s">
        <v>97</v>
      </c>
      <c r="EO251" t="s">
        <v>6</v>
      </c>
      <c r="EQ251">
        <v>1048576</v>
      </c>
      <c r="ER251">
        <v>119233.18999999999</v>
      </c>
      <c r="ES251">
        <v>119233.18999999999</v>
      </c>
      <c r="ET251">
        <v>0</v>
      </c>
      <c r="EU251">
        <v>0</v>
      </c>
      <c r="EV251">
        <v>0</v>
      </c>
      <c r="EW251">
        <v>0</v>
      </c>
      <c r="EX251">
        <v>0</v>
      </c>
      <c r="EZ251">
        <v>5</v>
      </c>
      <c r="FC251">
        <v>0</v>
      </c>
      <c r="FD251">
        <v>18</v>
      </c>
      <c r="FF251">
        <v>115459.12</v>
      </c>
      <c r="FQ251">
        <v>0</v>
      </c>
      <c r="FR251">
        <v>0</v>
      </c>
      <c r="FS251">
        <v>0</v>
      </c>
      <c r="FX251">
        <v>102</v>
      </c>
      <c r="FY251">
        <v>58</v>
      </c>
      <c r="GA251" t="s">
        <v>103</v>
      </c>
      <c r="GD251">
        <v>1</v>
      </c>
      <c r="GF251">
        <v>1462152123</v>
      </c>
      <c r="GG251">
        <v>2</v>
      </c>
      <c r="GH251">
        <v>3</v>
      </c>
      <c r="GI251">
        <v>4</v>
      </c>
      <c r="GJ251">
        <v>0</v>
      </c>
      <c r="GK251">
        <v>0</v>
      </c>
      <c r="GL251">
        <f t="shared" si="318"/>
        <v>0</v>
      </c>
      <c r="GM251">
        <f t="shared" si="319"/>
        <v>9336</v>
      </c>
      <c r="GN251">
        <f t="shared" si="320"/>
        <v>9336</v>
      </c>
      <c r="GO251">
        <f t="shared" si="321"/>
        <v>0</v>
      </c>
      <c r="GP251">
        <f t="shared" si="322"/>
        <v>0</v>
      </c>
      <c r="GR251">
        <v>1</v>
      </c>
      <c r="GS251">
        <v>1</v>
      </c>
      <c r="GT251">
        <v>0</v>
      </c>
      <c r="GU251" t="s">
        <v>6</v>
      </c>
      <c r="GV251">
        <f t="shared" si="323"/>
        <v>0</v>
      </c>
      <c r="GW251">
        <v>1</v>
      </c>
      <c r="GX251">
        <f t="shared" si="324"/>
        <v>0</v>
      </c>
      <c r="HA251">
        <v>0</v>
      </c>
      <c r="HB251">
        <v>0</v>
      </c>
      <c r="HC251">
        <f t="shared" si="325"/>
        <v>0</v>
      </c>
      <c r="HE251" t="s">
        <v>104</v>
      </c>
      <c r="HF251" t="s">
        <v>105</v>
      </c>
      <c r="HG251">
        <f>ROUND(AC251*I251,0)</f>
        <v>9336</v>
      </c>
      <c r="HM251" t="s">
        <v>6</v>
      </c>
      <c r="HN251" t="s">
        <v>98</v>
      </c>
      <c r="HO251" t="s">
        <v>99</v>
      </c>
      <c r="HP251" t="s">
        <v>96</v>
      </c>
      <c r="HQ251" t="s">
        <v>96</v>
      </c>
      <c r="HS251">
        <v>0</v>
      </c>
      <c r="IK251">
        <v>0</v>
      </c>
    </row>
    <row r="252" spans="1:245" x14ac:dyDescent="0.2">
      <c r="A252">
        <v>17</v>
      </c>
      <c r="B252">
        <v>1</v>
      </c>
      <c r="C252">
        <f>ROW(SmtRes!A410)</f>
        <v>410</v>
      </c>
      <c r="D252">
        <f>ROW(EtalonRes!A388)</f>
        <v>388</v>
      </c>
      <c r="E252" t="s">
        <v>436</v>
      </c>
      <c r="F252" t="s">
        <v>107</v>
      </c>
      <c r="G252" t="s">
        <v>108</v>
      </c>
      <c r="H252" t="s">
        <v>24</v>
      </c>
      <c r="I252">
        <v>0.51300000000000001</v>
      </c>
      <c r="J252">
        <v>0</v>
      </c>
      <c r="K252">
        <v>0.51300000000000001</v>
      </c>
      <c r="O252">
        <f t="shared" si="289"/>
        <v>1194</v>
      </c>
      <c r="P252">
        <f t="shared" si="290"/>
        <v>458</v>
      </c>
      <c r="Q252">
        <f t="shared" si="291"/>
        <v>21</v>
      </c>
      <c r="R252">
        <f t="shared" si="292"/>
        <v>11</v>
      </c>
      <c r="S252">
        <f t="shared" si="293"/>
        <v>715</v>
      </c>
      <c r="T252">
        <f t="shared" si="294"/>
        <v>0</v>
      </c>
      <c r="U252">
        <f t="shared" si="295"/>
        <v>1.824228</v>
      </c>
      <c r="V252">
        <f t="shared" si="296"/>
        <v>2.052E-2</v>
      </c>
      <c r="W252">
        <f t="shared" si="297"/>
        <v>0</v>
      </c>
      <c r="X252">
        <f t="shared" si="298"/>
        <v>791</v>
      </c>
      <c r="Y252">
        <f t="shared" si="299"/>
        <v>414</v>
      </c>
      <c r="AA252">
        <v>92818266</v>
      </c>
      <c r="AB252">
        <f t="shared" si="300"/>
        <v>123.71</v>
      </c>
      <c r="AC252">
        <f t="shared" si="328"/>
        <v>90</v>
      </c>
      <c r="AD252">
        <f t="shared" si="329"/>
        <v>2.63</v>
      </c>
      <c r="AE252">
        <f t="shared" ref="AE252:AE263" si="332">ROUND((EU252),2)</f>
        <v>0.46</v>
      </c>
      <c r="AF252">
        <f>ROUND(((EV252*ROUND(1.27,7))),2)</f>
        <v>31.08</v>
      </c>
      <c r="AG252">
        <f t="shared" si="304"/>
        <v>0</v>
      </c>
      <c r="AH252">
        <f>((EW252*ROUND(1.27,7)))</f>
        <v>3.5559999999999996</v>
      </c>
      <c r="AI252">
        <f t="shared" ref="AI252:AI263" si="333">(EX252)</f>
        <v>0.04</v>
      </c>
      <c r="AJ252">
        <f t="shared" si="306"/>
        <v>0</v>
      </c>
      <c r="AK252">
        <v>117.1</v>
      </c>
      <c r="AL252">
        <v>90</v>
      </c>
      <c r="AM252">
        <v>2.63</v>
      </c>
      <c r="AN252">
        <v>0.46</v>
      </c>
      <c r="AO252">
        <v>24.47</v>
      </c>
      <c r="AP252">
        <v>0</v>
      </c>
      <c r="AQ252">
        <v>2.8</v>
      </c>
      <c r="AR252">
        <v>0.04</v>
      </c>
      <c r="AS252">
        <v>0</v>
      </c>
      <c r="AT252">
        <v>109</v>
      </c>
      <c r="AU252">
        <v>57</v>
      </c>
      <c r="AV252">
        <v>1</v>
      </c>
      <c r="AW252">
        <v>1</v>
      </c>
      <c r="AZ252">
        <v>1</v>
      </c>
      <c r="BA252">
        <v>44.85</v>
      </c>
      <c r="BB252">
        <v>15.72</v>
      </c>
      <c r="BC252">
        <v>9.92</v>
      </c>
      <c r="BD252" t="s">
        <v>6</v>
      </c>
      <c r="BE252" t="s">
        <v>6</v>
      </c>
      <c r="BF252" t="s">
        <v>6</v>
      </c>
      <c r="BG252" t="s">
        <v>6</v>
      </c>
      <c r="BH252">
        <v>0</v>
      </c>
      <c r="BI252">
        <v>1</v>
      </c>
      <c r="BJ252" t="s">
        <v>109</v>
      </c>
      <c r="BM252">
        <v>12001</v>
      </c>
      <c r="BN252">
        <v>0</v>
      </c>
      <c r="BO252" t="s">
        <v>6</v>
      </c>
      <c r="BP252">
        <v>0</v>
      </c>
      <c r="BQ252">
        <v>2</v>
      </c>
      <c r="BR252">
        <v>0</v>
      </c>
      <c r="BS252">
        <v>44.85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6</v>
      </c>
      <c r="BZ252">
        <v>109</v>
      </c>
      <c r="CA252">
        <v>57</v>
      </c>
      <c r="CB252" t="s">
        <v>6</v>
      </c>
      <c r="CE252">
        <v>0</v>
      </c>
      <c r="CF252">
        <v>0</v>
      </c>
      <c r="CG252">
        <v>0</v>
      </c>
      <c r="CM252">
        <v>0</v>
      </c>
      <c r="CN252" t="s">
        <v>6</v>
      </c>
      <c r="CO252">
        <v>0</v>
      </c>
      <c r="CP252">
        <f t="shared" si="307"/>
        <v>1194</v>
      </c>
      <c r="CQ252">
        <f t="shared" ref="CQ252:CQ261" si="334">AC252*BC252</f>
        <v>892.8</v>
      </c>
      <c r="CR252">
        <f t="shared" ref="CR252:CR261" si="335">AD252*BB252</f>
        <v>41.343600000000002</v>
      </c>
      <c r="CS252">
        <f t="shared" si="310"/>
        <v>20.631</v>
      </c>
      <c r="CT252">
        <f t="shared" si="311"/>
        <v>1393.9379999999999</v>
      </c>
      <c r="CU252">
        <f t="shared" si="312"/>
        <v>0</v>
      </c>
      <c r="CV252">
        <f t="shared" si="313"/>
        <v>3.5559999999999996</v>
      </c>
      <c r="CW252">
        <f t="shared" si="314"/>
        <v>0.04</v>
      </c>
      <c r="CX252">
        <f t="shared" si="315"/>
        <v>0</v>
      </c>
      <c r="CY252">
        <f t="shared" si="316"/>
        <v>791.34</v>
      </c>
      <c r="CZ252">
        <f t="shared" si="317"/>
        <v>413.82</v>
      </c>
      <c r="DC252" t="s">
        <v>6</v>
      </c>
      <c r="DD252" t="s">
        <v>6</v>
      </c>
      <c r="DE252" t="s">
        <v>6</v>
      </c>
      <c r="DF252" t="s">
        <v>6</v>
      </c>
      <c r="DG252" t="s">
        <v>325</v>
      </c>
      <c r="DH252" t="s">
        <v>6</v>
      </c>
      <c r="DI252" t="s">
        <v>325</v>
      </c>
      <c r="DJ252" t="s">
        <v>6</v>
      </c>
      <c r="DK252" t="s">
        <v>6</v>
      </c>
      <c r="DL252" t="s">
        <v>6</v>
      </c>
      <c r="DM252" t="s">
        <v>6</v>
      </c>
      <c r="DN252">
        <v>0</v>
      </c>
      <c r="DO252">
        <v>0</v>
      </c>
      <c r="DP252">
        <v>1</v>
      </c>
      <c r="DQ252">
        <v>1</v>
      </c>
      <c r="DU252">
        <v>1005</v>
      </c>
      <c r="DV252" t="s">
        <v>24</v>
      </c>
      <c r="DW252" t="s">
        <v>24</v>
      </c>
      <c r="DX252">
        <v>100</v>
      </c>
      <c r="DZ252" t="s">
        <v>6</v>
      </c>
      <c r="EA252" t="s">
        <v>6</v>
      </c>
      <c r="EB252" t="s">
        <v>6</v>
      </c>
      <c r="EC252" t="s">
        <v>6</v>
      </c>
      <c r="EE252">
        <v>66696407</v>
      </c>
      <c r="EF252">
        <v>2</v>
      </c>
      <c r="EG252" t="s">
        <v>26</v>
      </c>
      <c r="EH252">
        <v>12</v>
      </c>
      <c r="EI252" t="s">
        <v>45</v>
      </c>
      <c r="EJ252">
        <v>1</v>
      </c>
      <c r="EK252">
        <v>12001</v>
      </c>
      <c r="EL252" t="s">
        <v>45</v>
      </c>
      <c r="EM252" t="s">
        <v>46</v>
      </c>
      <c r="EO252" t="s">
        <v>6</v>
      </c>
      <c r="EQ252">
        <v>131072</v>
      </c>
      <c r="ER252">
        <v>117.1</v>
      </c>
      <c r="ES252">
        <v>90</v>
      </c>
      <c r="ET252">
        <v>2.63</v>
      </c>
      <c r="EU252">
        <v>0.46</v>
      </c>
      <c r="EV252">
        <v>24.47</v>
      </c>
      <c r="EW252">
        <v>2.8</v>
      </c>
      <c r="EX252">
        <v>0.04</v>
      </c>
      <c r="EY252">
        <v>0</v>
      </c>
      <c r="FQ252">
        <v>0</v>
      </c>
      <c r="FR252">
        <v>0</v>
      </c>
      <c r="FS252">
        <v>0</v>
      </c>
      <c r="FX252">
        <v>109</v>
      </c>
      <c r="FY252">
        <v>57</v>
      </c>
      <c r="GA252" t="s">
        <v>6</v>
      </c>
      <c r="GD252">
        <v>1</v>
      </c>
      <c r="GF252">
        <v>288428319</v>
      </c>
      <c r="GG252">
        <v>2</v>
      </c>
      <c r="GH252">
        <v>1</v>
      </c>
      <c r="GI252">
        <v>4</v>
      </c>
      <c r="GJ252">
        <v>0</v>
      </c>
      <c r="GK252">
        <v>0</v>
      </c>
      <c r="GL252">
        <f t="shared" si="318"/>
        <v>0</v>
      </c>
      <c r="GM252">
        <f t="shared" si="319"/>
        <v>2399</v>
      </c>
      <c r="GN252">
        <f t="shared" si="320"/>
        <v>2399</v>
      </c>
      <c r="GO252">
        <f t="shared" si="321"/>
        <v>0</v>
      </c>
      <c r="GP252">
        <f t="shared" si="322"/>
        <v>0</v>
      </c>
      <c r="GR252">
        <v>0</v>
      </c>
      <c r="GS252">
        <v>3</v>
      </c>
      <c r="GT252">
        <v>0</v>
      </c>
      <c r="GU252" t="s">
        <v>6</v>
      </c>
      <c r="GV252">
        <f t="shared" si="323"/>
        <v>0</v>
      </c>
      <c r="GW252">
        <v>1</v>
      </c>
      <c r="GX252">
        <f t="shared" si="324"/>
        <v>0</v>
      </c>
      <c r="HA252">
        <v>0</v>
      </c>
      <c r="HB252">
        <v>0</v>
      </c>
      <c r="HC252">
        <f t="shared" si="325"/>
        <v>0</v>
      </c>
      <c r="HE252" t="s">
        <v>6</v>
      </c>
      <c r="HF252" t="s">
        <v>6</v>
      </c>
      <c r="HM252" t="s">
        <v>6</v>
      </c>
      <c r="HN252" t="s">
        <v>47</v>
      </c>
      <c r="HO252" t="s">
        <v>48</v>
      </c>
      <c r="HP252" t="s">
        <v>45</v>
      </c>
      <c r="HQ252" t="s">
        <v>45</v>
      </c>
      <c r="HS252">
        <v>0</v>
      </c>
      <c r="IK252">
        <v>0</v>
      </c>
    </row>
    <row r="253" spans="1:245" x14ac:dyDescent="0.2">
      <c r="A253">
        <v>18</v>
      </c>
      <c r="B253">
        <v>1</v>
      </c>
      <c r="C253">
        <v>410</v>
      </c>
      <c r="E253" t="s">
        <v>437</v>
      </c>
      <c r="F253" t="s">
        <v>111</v>
      </c>
      <c r="G253" t="s">
        <v>112</v>
      </c>
      <c r="H253" t="str">
        <f>'1.Ведомость'!C194</f>
        <v>т</v>
      </c>
      <c r="I253">
        <f>I252*J253</f>
        <v>-2.3085000000000001E-2</v>
      </c>
      <c r="J253">
        <v>-4.4999999999999998E-2</v>
      </c>
      <c r="K253">
        <v>-4.4999999999999998E-2</v>
      </c>
      <c r="O253">
        <f t="shared" si="289"/>
        <v>-458</v>
      </c>
      <c r="P253">
        <f t="shared" si="290"/>
        <v>-458</v>
      </c>
      <c r="Q253">
        <f t="shared" si="291"/>
        <v>0</v>
      </c>
      <c r="R253">
        <f t="shared" si="292"/>
        <v>0</v>
      </c>
      <c r="S253">
        <f t="shared" si="293"/>
        <v>0</v>
      </c>
      <c r="T253">
        <f t="shared" si="294"/>
        <v>0</v>
      </c>
      <c r="U253">
        <f t="shared" si="295"/>
        <v>0</v>
      </c>
      <c r="V253">
        <f t="shared" si="296"/>
        <v>0</v>
      </c>
      <c r="W253">
        <f t="shared" si="297"/>
        <v>0</v>
      </c>
      <c r="X253">
        <f t="shared" si="298"/>
        <v>0</v>
      </c>
      <c r="Y253">
        <f t="shared" si="299"/>
        <v>0</v>
      </c>
      <c r="AA253">
        <v>92818266</v>
      </c>
      <c r="AB253">
        <f t="shared" si="300"/>
        <v>2000</v>
      </c>
      <c r="AC253">
        <f t="shared" si="328"/>
        <v>2000</v>
      </c>
      <c r="AD253">
        <f t="shared" si="329"/>
        <v>0</v>
      </c>
      <c r="AE253">
        <f t="shared" si="332"/>
        <v>0</v>
      </c>
      <c r="AF253">
        <f>ROUND((EV253),2)</f>
        <v>0</v>
      </c>
      <c r="AG253">
        <f t="shared" si="304"/>
        <v>0</v>
      </c>
      <c r="AH253">
        <f>(EW253)</f>
        <v>0</v>
      </c>
      <c r="AI253">
        <f t="shared" si="333"/>
        <v>0</v>
      </c>
      <c r="AJ253">
        <f t="shared" si="306"/>
        <v>0</v>
      </c>
      <c r="AK253">
        <v>2000</v>
      </c>
      <c r="AL253">
        <v>2000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109</v>
      </c>
      <c r="AU253">
        <v>57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9.92</v>
      </c>
      <c r="BD253" t="s">
        <v>6</v>
      </c>
      <c r="BE253" t="s">
        <v>6</v>
      </c>
      <c r="BF253" t="s">
        <v>6</v>
      </c>
      <c r="BG253" t="s">
        <v>6</v>
      </c>
      <c r="BH253">
        <v>3</v>
      </c>
      <c r="BI253">
        <v>1</v>
      </c>
      <c r="BJ253" t="s">
        <v>113</v>
      </c>
      <c r="BM253">
        <v>12001</v>
      </c>
      <c r="BN253">
        <v>0</v>
      </c>
      <c r="BO253" t="s">
        <v>6</v>
      </c>
      <c r="BP253">
        <v>0</v>
      </c>
      <c r="BQ253">
        <v>2</v>
      </c>
      <c r="BR253">
        <v>1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6</v>
      </c>
      <c r="BZ253">
        <v>109</v>
      </c>
      <c r="CA253">
        <v>57</v>
      </c>
      <c r="CB253" t="s">
        <v>6</v>
      </c>
      <c r="CE253">
        <v>0</v>
      </c>
      <c r="CF253">
        <v>0</v>
      </c>
      <c r="CG253">
        <v>0</v>
      </c>
      <c r="CM253">
        <v>0</v>
      </c>
      <c r="CN253" t="s">
        <v>6</v>
      </c>
      <c r="CO253">
        <v>0</v>
      </c>
      <c r="CP253">
        <f t="shared" si="307"/>
        <v>-458</v>
      </c>
      <c r="CQ253">
        <f t="shared" si="334"/>
        <v>19840</v>
      </c>
      <c r="CR253">
        <f t="shared" si="335"/>
        <v>0</v>
      </c>
      <c r="CS253">
        <f t="shared" si="310"/>
        <v>0</v>
      </c>
      <c r="CT253">
        <f t="shared" si="311"/>
        <v>0</v>
      </c>
      <c r="CU253">
        <f t="shared" si="312"/>
        <v>0</v>
      </c>
      <c r="CV253">
        <f t="shared" si="313"/>
        <v>0</v>
      </c>
      <c r="CW253">
        <f t="shared" si="314"/>
        <v>0</v>
      </c>
      <c r="CX253">
        <f t="shared" si="315"/>
        <v>0</v>
      </c>
      <c r="CY253">
        <f t="shared" si="316"/>
        <v>0</v>
      </c>
      <c r="CZ253">
        <f t="shared" si="317"/>
        <v>0</v>
      </c>
      <c r="DC253" t="s">
        <v>6</v>
      </c>
      <c r="DD253" t="s">
        <v>6</v>
      </c>
      <c r="DE253" t="s">
        <v>6</v>
      </c>
      <c r="DF253" t="s">
        <v>6</v>
      </c>
      <c r="DG253" t="s">
        <v>6</v>
      </c>
      <c r="DH253" t="s">
        <v>6</v>
      </c>
      <c r="DI253" t="s">
        <v>6</v>
      </c>
      <c r="DJ253" t="s">
        <v>6</v>
      </c>
      <c r="DK253" t="s">
        <v>6</v>
      </c>
      <c r="DL253" t="s">
        <v>6</v>
      </c>
      <c r="DM253" t="s">
        <v>6</v>
      </c>
      <c r="DN253">
        <v>0</v>
      </c>
      <c r="DO253">
        <v>0</v>
      </c>
      <c r="DP253">
        <v>1</v>
      </c>
      <c r="DQ253">
        <v>1</v>
      </c>
      <c r="DU253">
        <v>1009</v>
      </c>
      <c r="DV253" t="s">
        <v>94</v>
      </c>
      <c r="DW253" t="s">
        <v>94</v>
      </c>
      <c r="DX253">
        <v>1000</v>
      </c>
      <c r="DZ253" t="s">
        <v>6</v>
      </c>
      <c r="EA253" t="s">
        <v>6</v>
      </c>
      <c r="EB253" t="s">
        <v>6</v>
      </c>
      <c r="EC253" t="s">
        <v>6</v>
      </c>
      <c r="EE253">
        <v>66696407</v>
      </c>
      <c r="EF253">
        <v>2</v>
      </c>
      <c r="EG253" t="s">
        <v>26</v>
      </c>
      <c r="EH253">
        <v>12</v>
      </c>
      <c r="EI253" t="s">
        <v>45</v>
      </c>
      <c r="EJ253">
        <v>1</v>
      </c>
      <c r="EK253">
        <v>12001</v>
      </c>
      <c r="EL253" t="s">
        <v>45</v>
      </c>
      <c r="EM253" t="s">
        <v>46</v>
      </c>
      <c r="EO253" t="s">
        <v>6</v>
      </c>
      <c r="EQ253">
        <v>32768</v>
      </c>
      <c r="ER253">
        <v>2000</v>
      </c>
      <c r="ES253">
        <v>2000</v>
      </c>
      <c r="ET253">
        <v>0</v>
      </c>
      <c r="EU253">
        <v>0</v>
      </c>
      <c r="EV253">
        <v>0</v>
      </c>
      <c r="EW253">
        <v>0</v>
      </c>
      <c r="EX253">
        <v>0</v>
      </c>
      <c r="FQ253">
        <v>0</v>
      </c>
      <c r="FR253">
        <v>0</v>
      </c>
      <c r="FS253">
        <v>0</v>
      </c>
      <c r="FX253">
        <v>109</v>
      </c>
      <c r="FY253">
        <v>57</v>
      </c>
      <c r="GA253" t="s">
        <v>6</v>
      </c>
      <c r="GD253">
        <v>1</v>
      </c>
      <c r="GF253">
        <v>-2105186236</v>
      </c>
      <c r="GG253">
        <v>2</v>
      </c>
      <c r="GH253">
        <v>1</v>
      </c>
      <c r="GI253">
        <v>4</v>
      </c>
      <c r="GJ253">
        <v>0</v>
      </c>
      <c r="GK253">
        <v>0</v>
      </c>
      <c r="GL253">
        <f t="shared" si="318"/>
        <v>0</v>
      </c>
      <c r="GM253">
        <f t="shared" si="319"/>
        <v>-458</v>
      </c>
      <c r="GN253">
        <f t="shared" si="320"/>
        <v>-458</v>
      </c>
      <c r="GO253">
        <f t="shared" si="321"/>
        <v>0</v>
      </c>
      <c r="GP253">
        <f t="shared" si="322"/>
        <v>0</v>
      </c>
      <c r="GR253">
        <v>0</v>
      </c>
      <c r="GS253">
        <v>3</v>
      </c>
      <c r="GT253">
        <v>0</v>
      </c>
      <c r="GU253" t="s">
        <v>6</v>
      </c>
      <c r="GV253">
        <f t="shared" si="323"/>
        <v>0</v>
      </c>
      <c r="GW253">
        <v>1</v>
      </c>
      <c r="GX253">
        <f t="shared" si="324"/>
        <v>0</v>
      </c>
      <c r="HA253">
        <v>0</v>
      </c>
      <c r="HB253">
        <v>0</v>
      </c>
      <c r="HC253">
        <f t="shared" si="325"/>
        <v>0</v>
      </c>
      <c r="HE253" t="s">
        <v>6</v>
      </c>
      <c r="HF253" t="s">
        <v>6</v>
      </c>
      <c r="HM253" t="s">
        <v>6</v>
      </c>
      <c r="HN253" t="s">
        <v>47</v>
      </c>
      <c r="HO253" t="s">
        <v>48</v>
      </c>
      <c r="HP253" t="s">
        <v>45</v>
      </c>
      <c r="HQ253" t="s">
        <v>45</v>
      </c>
      <c r="HS253">
        <v>0</v>
      </c>
      <c r="IK253">
        <v>0</v>
      </c>
    </row>
    <row r="254" spans="1:245" x14ac:dyDescent="0.2">
      <c r="A254">
        <v>18</v>
      </c>
      <c r="B254">
        <v>1</v>
      </c>
      <c r="C254">
        <v>409</v>
      </c>
      <c r="E254" t="s">
        <v>438</v>
      </c>
      <c r="F254" t="s">
        <v>115</v>
      </c>
      <c r="G254" t="s">
        <v>116</v>
      </c>
      <c r="H254" t="str">
        <f>'1.Ведомость'!C195</f>
        <v>л</v>
      </c>
      <c r="I254">
        <f>I252*J254</f>
        <v>23.085000000000001</v>
      </c>
      <c r="J254">
        <v>45</v>
      </c>
      <c r="K254">
        <v>45</v>
      </c>
      <c r="O254">
        <f t="shared" si="289"/>
        <v>2911</v>
      </c>
      <c r="P254">
        <f t="shared" si="290"/>
        <v>2911</v>
      </c>
      <c r="Q254">
        <f t="shared" si="291"/>
        <v>0</v>
      </c>
      <c r="R254">
        <f t="shared" si="292"/>
        <v>0</v>
      </c>
      <c r="S254">
        <f t="shared" si="293"/>
        <v>0</v>
      </c>
      <c r="T254">
        <f t="shared" si="294"/>
        <v>0</v>
      </c>
      <c r="U254">
        <f t="shared" si="295"/>
        <v>0</v>
      </c>
      <c r="V254">
        <f t="shared" si="296"/>
        <v>0</v>
      </c>
      <c r="W254">
        <f t="shared" si="297"/>
        <v>0</v>
      </c>
      <c r="X254">
        <f t="shared" si="298"/>
        <v>0</v>
      </c>
      <c r="Y254">
        <f t="shared" si="299"/>
        <v>0</v>
      </c>
      <c r="AA254">
        <v>92818266</v>
      </c>
      <c r="AB254">
        <f t="shared" si="300"/>
        <v>12.71</v>
      </c>
      <c r="AC254">
        <f t="shared" si="328"/>
        <v>12.71</v>
      </c>
      <c r="AD254">
        <f t="shared" si="329"/>
        <v>0</v>
      </c>
      <c r="AE254">
        <f t="shared" si="332"/>
        <v>0</v>
      </c>
      <c r="AF254">
        <f>ROUND((EV254),2)</f>
        <v>0</v>
      </c>
      <c r="AG254">
        <f t="shared" si="304"/>
        <v>0</v>
      </c>
      <c r="AH254">
        <f>(EW254)</f>
        <v>0</v>
      </c>
      <c r="AI254">
        <f t="shared" si="333"/>
        <v>0</v>
      </c>
      <c r="AJ254">
        <f t="shared" si="306"/>
        <v>0</v>
      </c>
      <c r="AK254">
        <v>12.71</v>
      </c>
      <c r="AL254">
        <v>12.71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109</v>
      </c>
      <c r="AU254">
        <v>57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9.92</v>
      </c>
      <c r="BD254" t="s">
        <v>6</v>
      </c>
      <c r="BE254" t="s">
        <v>6</v>
      </c>
      <c r="BF254" t="s">
        <v>6</v>
      </c>
      <c r="BG254" t="s">
        <v>6</v>
      </c>
      <c r="BH254">
        <v>3</v>
      </c>
      <c r="BI254">
        <v>1</v>
      </c>
      <c r="BJ254" t="s">
        <v>118</v>
      </c>
      <c r="BM254">
        <v>12001</v>
      </c>
      <c r="BN254">
        <v>0</v>
      </c>
      <c r="BO254" t="s">
        <v>6</v>
      </c>
      <c r="BP254">
        <v>0</v>
      </c>
      <c r="BQ254">
        <v>2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6</v>
      </c>
      <c r="BZ254">
        <v>109</v>
      </c>
      <c r="CA254">
        <v>57</v>
      </c>
      <c r="CB254" t="s">
        <v>6</v>
      </c>
      <c r="CE254">
        <v>0</v>
      </c>
      <c r="CF254">
        <v>0</v>
      </c>
      <c r="CG254">
        <v>0</v>
      </c>
      <c r="CM254">
        <v>0</v>
      </c>
      <c r="CN254" t="s">
        <v>6</v>
      </c>
      <c r="CO254">
        <v>0</v>
      </c>
      <c r="CP254">
        <f t="shared" si="307"/>
        <v>2911</v>
      </c>
      <c r="CQ254">
        <f t="shared" si="334"/>
        <v>126.08320000000001</v>
      </c>
      <c r="CR254">
        <f t="shared" si="335"/>
        <v>0</v>
      </c>
      <c r="CS254">
        <f t="shared" si="310"/>
        <v>0</v>
      </c>
      <c r="CT254">
        <f t="shared" si="311"/>
        <v>0</v>
      </c>
      <c r="CU254">
        <f t="shared" si="312"/>
        <v>0</v>
      </c>
      <c r="CV254">
        <f t="shared" si="313"/>
        <v>0</v>
      </c>
      <c r="CW254">
        <f t="shared" si="314"/>
        <v>0</v>
      </c>
      <c r="CX254">
        <f t="shared" si="315"/>
        <v>0</v>
      </c>
      <c r="CY254">
        <f t="shared" si="316"/>
        <v>0</v>
      </c>
      <c r="CZ254">
        <f t="shared" si="317"/>
        <v>0</v>
      </c>
      <c r="DC254" t="s">
        <v>6</v>
      </c>
      <c r="DD254" t="s">
        <v>6</v>
      </c>
      <c r="DE254" t="s">
        <v>6</v>
      </c>
      <c r="DF254" t="s">
        <v>6</v>
      </c>
      <c r="DG254" t="s">
        <v>6</v>
      </c>
      <c r="DH254" t="s">
        <v>6</v>
      </c>
      <c r="DI254" t="s">
        <v>6</v>
      </c>
      <c r="DJ254" t="s">
        <v>6</v>
      </c>
      <c r="DK254" t="s">
        <v>6</v>
      </c>
      <c r="DL254" t="s">
        <v>6</v>
      </c>
      <c r="DM254" t="s">
        <v>6</v>
      </c>
      <c r="DN254">
        <v>0</v>
      </c>
      <c r="DO254">
        <v>0</v>
      </c>
      <c r="DP254">
        <v>1</v>
      </c>
      <c r="DQ254">
        <v>1</v>
      </c>
      <c r="DU254">
        <v>1002</v>
      </c>
      <c r="DV254" t="s">
        <v>117</v>
      </c>
      <c r="DW254" t="s">
        <v>117</v>
      </c>
      <c r="DX254">
        <v>1</v>
      </c>
      <c r="DZ254" t="s">
        <v>6</v>
      </c>
      <c r="EA254" t="s">
        <v>6</v>
      </c>
      <c r="EB254" t="s">
        <v>6</v>
      </c>
      <c r="EC254" t="s">
        <v>6</v>
      </c>
      <c r="EE254">
        <v>66696407</v>
      </c>
      <c r="EF254">
        <v>2</v>
      </c>
      <c r="EG254" t="s">
        <v>26</v>
      </c>
      <c r="EH254">
        <v>12</v>
      </c>
      <c r="EI254" t="s">
        <v>45</v>
      </c>
      <c r="EJ254">
        <v>1</v>
      </c>
      <c r="EK254">
        <v>12001</v>
      </c>
      <c r="EL254" t="s">
        <v>45</v>
      </c>
      <c r="EM254" t="s">
        <v>46</v>
      </c>
      <c r="EO254" t="s">
        <v>6</v>
      </c>
      <c r="EQ254">
        <v>0</v>
      </c>
      <c r="ER254">
        <v>12.71</v>
      </c>
      <c r="ES254">
        <v>12.71</v>
      </c>
      <c r="ET254">
        <v>0</v>
      </c>
      <c r="EU254">
        <v>0</v>
      </c>
      <c r="EV254">
        <v>0</v>
      </c>
      <c r="EW254">
        <v>0</v>
      </c>
      <c r="EX254">
        <v>0</v>
      </c>
      <c r="FQ254">
        <v>0</v>
      </c>
      <c r="FR254">
        <v>0</v>
      </c>
      <c r="FS254">
        <v>0</v>
      </c>
      <c r="FX254">
        <v>109</v>
      </c>
      <c r="FY254">
        <v>57</v>
      </c>
      <c r="GA254" t="s">
        <v>6</v>
      </c>
      <c r="GD254">
        <v>1</v>
      </c>
      <c r="GF254">
        <v>102137651</v>
      </c>
      <c r="GG254">
        <v>2</v>
      </c>
      <c r="GH254">
        <v>1</v>
      </c>
      <c r="GI254">
        <v>4</v>
      </c>
      <c r="GJ254">
        <v>0</v>
      </c>
      <c r="GK254">
        <v>0</v>
      </c>
      <c r="GL254">
        <f t="shared" si="318"/>
        <v>0</v>
      </c>
      <c r="GM254">
        <f t="shared" si="319"/>
        <v>2911</v>
      </c>
      <c r="GN254">
        <f t="shared" si="320"/>
        <v>2911</v>
      </c>
      <c r="GO254">
        <f t="shared" si="321"/>
        <v>0</v>
      </c>
      <c r="GP254">
        <f t="shared" si="322"/>
        <v>0</v>
      </c>
      <c r="GR254">
        <v>0</v>
      </c>
      <c r="GS254">
        <v>3</v>
      </c>
      <c r="GT254">
        <v>0</v>
      </c>
      <c r="GU254" t="s">
        <v>6</v>
      </c>
      <c r="GV254">
        <f t="shared" si="323"/>
        <v>0</v>
      </c>
      <c r="GW254">
        <v>1</v>
      </c>
      <c r="GX254">
        <f t="shared" si="324"/>
        <v>0</v>
      </c>
      <c r="HA254">
        <v>0</v>
      </c>
      <c r="HB254">
        <v>0</v>
      </c>
      <c r="HC254">
        <f t="shared" si="325"/>
        <v>0</v>
      </c>
      <c r="HE254" t="s">
        <v>6</v>
      </c>
      <c r="HF254" t="s">
        <v>6</v>
      </c>
      <c r="HM254" t="s">
        <v>6</v>
      </c>
      <c r="HN254" t="s">
        <v>47</v>
      </c>
      <c r="HO254" t="s">
        <v>48</v>
      </c>
      <c r="HP254" t="s">
        <v>45</v>
      </c>
      <c r="HQ254" t="s">
        <v>45</v>
      </c>
      <c r="HS254">
        <v>0</v>
      </c>
      <c r="IK254">
        <v>0</v>
      </c>
    </row>
    <row r="255" spans="1:245" x14ac:dyDescent="0.2">
      <c r="A255">
        <v>17</v>
      </c>
      <c r="B255">
        <v>1</v>
      </c>
      <c r="C255">
        <f>ROW(SmtRes!A418)</f>
        <v>418</v>
      </c>
      <c r="D255">
        <f>ROW(EtalonRes!A396)</f>
        <v>396</v>
      </c>
      <c r="E255" t="s">
        <v>439</v>
      </c>
      <c r="F255" t="s">
        <v>120</v>
      </c>
      <c r="G255" t="s">
        <v>121</v>
      </c>
      <c r="H255" t="s">
        <v>24</v>
      </c>
      <c r="I255">
        <v>0.435</v>
      </c>
      <c r="J255">
        <v>0</v>
      </c>
      <c r="K255">
        <v>0.435</v>
      </c>
      <c r="O255">
        <f t="shared" si="289"/>
        <v>4299</v>
      </c>
      <c r="P255">
        <f t="shared" si="290"/>
        <v>787</v>
      </c>
      <c r="Q255">
        <f t="shared" si="291"/>
        <v>168</v>
      </c>
      <c r="R255">
        <f t="shared" si="292"/>
        <v>73</v>
      </c>
      <c r="S255">
        <f t="shared" si="293"/>
        <v>3344</v>
      </c>
      <c r="T255">
        <f t="shared" si="294"/>
        <v>0</v>
      </c>
      <c r="U255">
        <f t="shared" si="295"/>
        <v>7.9331820000000004</v>
      </c>
      <c r="V255">
        <f t="shared" si="296"/>
        <v>0.12615000000000001</v>
      </c>
      <c r="W255">
        <f t="shared" si="297"/>
        <v>0</v>
      </c>
      <c r="X255">
        <f t="shared" si="298"/>
        <v>3725</v>
      </c>
      <c r="Y255">
        <f t="shared" si="299"/>
        <v>1948</v>
      </c>
      <c r="AA255">
        <v>92818266</v>
      </c>
      <c r="AB255">
        <f t="shared" si="300"/>
        <v>378.39</v>
      </c>
      <c r="AC255">
        <f t="shared" si="328"/>
        <v>182.33</v>
      </c>
      <c r="AD255">
        <f t="shared" si="329"/>
        <v>24.64</v>
      </c>
      <c r="AE255">
        <f t="shared" si="332"/>
        <v>3.75</v>
      </c>
      <c r="AF255">
        <f>ROUND(((EV255*ROUND(1.27,7))),2)</f>
        <v>171.42</v>
      </c>
      <c r="AG255">
        <f t="shared" si="304"/>
        <v>0</v>
      </c>
      <c r="AH255">
        <f>((EW255*ROUND(1.27,7)))</f>
        <v>18.237199999999998</v>
      </c>
      <c r="AI255">
        <f t="shared" si="333"/>
        <v>0.28999999999999998</v>
      </c>
      <c r="AJ255">
        <f t="shared" si="306"/>
        <v>0</v>
      </c>
      <c r="AK255">
        <v>341.95</v>
      </c>
      <c r="AL255">
        <v>182.33</v>
      </c>
      <c r="AM255">
        <v>24.64</v>
      </c>
      <c r="AN255">
        <v>3.75</v>
      </c>
      <c r="AO255">
        <v>134.97999999999999</v>
      </c>
      <c r="AP255">
        <v>0</v>
      </c>
      <c r="AQ255">
        <v>14.36</v>
      </c>
      <c r="AR255">
        <v>0.28999999999999998</v>
      </c>
      <c r="AS255">
        <v>0</v>
      </c>
      <c r="AT255">
        <v>109</v>
      </c>
      <c r="AU255">
        <v>57</v>
      </c>
      <c r="AV255">
        <v>1</v>
      </c>
      <c r="AW255">
        <v>1</v>
      </c>
      <c r="AZ255">
        <v>1</v>
      </c>
      <c r="BA255">
        <v>44.85</v>
      </c>
      <c r="BB255">
        <v>15.72</v>
      </c>
      <c r="BC255">
        <v>9.92</v>
      </c>
      <c r="BD255" t="s">
        <v>6</v>
      </c>
      <c r="BE255" t="s">
        <v>6</v>
      </c>
      <c r="BF255" t="s">
        <v>6</v>
      </c>
      <c r="BG255" t="s">
        <v>6</v>
      </c>
      <c r="BH255">
        <v>0</v>
      </c>
      <c r="BI255">
        <v>1</v>
      </c>
      <c r="BJ255" t="s">
        <v>122</v>
      </c>
      <c r="BM255">
        <v>12001</v>
      </c>
      <c r="BN255">
        <v>0</v>
      </c>
      <c r="BO255" t="s">
        <v>6</v>
      </c>
      <c r="BP255">
        <v>0</v>
      </c>
      <c r="BQ255">
        <v>2</v>
      </c>
      <c r="BR255">
        <v>0</v>
      </c>
      <c r="BS255">
        <v>44.85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6</v>
      </c>
      <c r="BZ255">
        <v>109</v>
      </c>
      <c r="CA255">
        <v>57</v>
      </c>
      <c r="CB255" t="s">
        <v>6</v>
      </c>
      <c r="CE255">
        <v>0</v>
      </c>
      <c r="CF255">
        <v>0</v>
      </c>
      <c r="CG255">
        <v>0</v>
      </c>
      <c r="CM255">
        <v>0</v>
      </c>
      <c r="CN255" t="s">
        <v>6</v>
      </c>
      <c r="CO255">
        <v>0</v>
      </c>
      <c r="CP255">
        <f t="shared" si="307"/>
        <v>4299</v>
      </c>
      <c r="CQ255">
        <f t="shared" si="334"/>
        <v>1808.7136</v>
      </c>
      <c r="CR255">
        <f t="shared" si="335"/>
        <v>387.3408</v>
      </c>
      <c r="CS255">
        <f t="shared" si="310"/>
        <v>168.1875</v>
      </c>
      <c r="CT255">
        <f t="shared" si="311"/>
        <v>7688.1869999999999</v>
      </c>
      <c r="CU255">
        <f t="shared" si="312"/>
        <v>0</v>
      </c>
      <c r="CV255">
        <f t="shared" si="313"/>
        <v>18.237199999999998</v>
      </c>
      <c r="CW255">
        <f t="shared" si="314"/>
        <v>0.28999999999999998</v>
      </c>
      <c r="CX255">
        <f t="shared" si="315"/>
        <v>0</v>
      </c>
      <c r="CY255">
        <f t="shared" si="316"/>
        <v>3724.53</v>
      </c>
      <c r="CZ255">
        <f t="shared" si="317"/>
        <v>1947.69</v>
      </c>
      <c r="DC255" t="s">
        <v>6</v>
      </c>
      <c r="DD255" t="s">
        <v>6</v>
      </c>
      <c r="DE255" t="s">
        <v>6</v>
      </c>
      <c r="DF255" t="s">
        <v>6</v>
      </c>
      <c r="DG255" t="s">
        <v>325</v>
      </c>
      <c r="DH255" t="s">
        <v>6</v>
      </c>
      <c r="DI255" t="s">
        <v>325</v>
      </c>
      <c r="DJ255" t="s">
        <v>6</v>
      </c>
      <c r="DK255" t="s">
        <v>6</v>
      </c>
      <c r="DL255" t="s">
        <v>6</v>
      </c>
      <c r="DM255" t="s">
        <v>6</v>
      </c>
      <c r="DN255">
        <v>0</v>
      </c>
      <c r="DO255">
        <v>0</v>
      </c>
      <c r="DP255">
        <v>1</v>
      </c>
      <c r="DQ255">
        <v>1</v>
      </c>
      <c r="DU255">
        <v>1005</v>
      </c>
      <c r="DV255" t="s">
        <v>24</v>
      </c>
      <c r="DW255" t="s">
        <v>24</v>
      </c>
      <c r="DX255">
        <v>100</v>
      </c>
      <c r="DZ255" t="s">
        <v>6</v>
      </c>
      <c r="EA255" t="s">
        <v>6</v>
      </c>
      <c r="EB255" t="s">
        <v>6</v>
      </c>
      <c r="EC255" t="s">
        <v>6</v>
      </c>
      <c r="EE255">
        <v>66696407</v>
      </c>
      <c r="EF255">
        <v>2</v>
      </c>
      <c r="EG255" t="s">
        <v>26</v>
      </c>
      <c r="EH255">
        <v>12</v>
      </c>
      <c r="EI255" t="s">
        <v>45</v>
      </c>
      <c r="EJ255">
        <v>1</v>
      </c>
      <c r="EK255">
        <v>12001</v>
      </c>
      <c r="EL255" t="s">
        <v>45</v>
      </c>
      <c r="EM255" t="s">
        <v>46</v>
      </c>
      <c r="EO255" t="s">
        <v>6</v>
      </c>
      <c r="EQ255">
        <v>131072</v>
      </c>
      <c r="ER255">
        <v>341.95</v>
      </c>
      <c r="ES255">
        <v>182.33</v>
      </c>
      <c r="ET255">
        <v>24.64</v>
      </c>
      <c r="EU255">
        <v>3.75</v>
      </c>
      <c r="EV255">
        <v>134.97999999999999</v>
      </c>
      <c r="EW255">
        <v>14.36</v>
      </c>
      <c r="EX255">
        <v>0.28999999999999998</v>
      </c>
      <c r="EY255">
        <v>0</v>
      </c>
      <c r="FQ255">
        <v>0</v>
      </c>
      <c r="FR255">
        <v>0</v>
      </c>
      <c r="FS255">
        <v>0</v>
      </c>
      <c r="FX255">
        <v>109</v>
      </c>
      <c r="FY255">
        <v>57</v>
      </c>
      <c r="GA255" t="s">
        <v>6</v>
      </c>
      <c r="GD255">
        <v>1</v>
      </c>
      <c r="GF255">
        <v>1634706126</v>
      </c>
      <c r="GG255">
        <v>2</v>
      </c>
      <c r="GH255">
        <v>1</v>
      </c>
      <c r="GI255">
        <v>4</v>
      </c>
      <c r="GJ255">
        <v>0</v>
      </c>
      <c r="GK255">
        <v>0</v>
      </c>
      <c r="GL255">
        <f t="shared" si="318"/>
        <v>0</v>
      </c>
      <c r="GM255">
        <f t="shared" si="319"/>
        <v>9972</v>
      </c>
      <c r="GN255">
        <f t="shared" si="320"/>
        <v>9972</v>
      </c>
      <c r="GO255">
        <f t="shared" si="321"/>
        <v>0</v>
      </c>
      <c r="GP255">
        <f t="shared" si="322"/>
        <v>0</v>
      </c>
      <c r="GR255">
        <v>0</v>
      </c>
      <c r="GS255">
        <v>3</v>
      </c>
      <c r="GT255">
        <v>0</v>
      </c>
      <c r="GU255" t="s">
        <v>6</v>
      </c>
      <c r="GV255">
        <f t="shared" si="323"/>
        <v>0</v>
      </c>
      <c r="GW255">
        <v>1</v>
      </c>
      <c r="GX255">
        <f t="shared" si="324"/>
        <v>0</v>
      </c>
      <c r="HA255">
        <v>0</v>
      </c>
      <c r="HB255">
        <v>0</v>
      </c>
      <c r="HC255">
        <f t="shared" si="325"/>
        <v>0</v>
      </c>
      <c r="HE255" t="s">
        <v>6</v>
      </c>
      <c r="HF255" t="s">
        <v>6</v>
      </c>
      <c r="HM255" t="s">
        <v>6</v>
      </c>
      <c r="HN255" t="s">
        <v>47</v>
      </c>
      <c r="HO255" t="s">
        <v>48</v>
      </c>
      <c r="HP255" t="s">
        <v>45</v>
      </c>
      <c r="HQ255" t="s">
        <v>45</v>
      </c>
      <c r="HS255">
        <v>0</v>
      </c>
      <c r="IK255">
        <v>0</v>
      </c>
    </row>
    <row r="256" spans="1:245" x14ac:dyDescent="0.2">
      <c r="A256">
        <v>18</v>
      </c>
      <c r="B256">
        <v>1</v>
      </c>
      <c r="C256">
        <v>418</v>
      </c>
      <c r="E256" t="s">
        <v>440</v>
      </c>
      <c r="F256" t="s">
        <v>124</v>
      </c>
      <c r="G256" t="s">
        <v>125</v>
      </c>
      <c r="H256" t="str">
        <f>'1.Ведомость'!C197</f>
        <v>м2</v>
      </c>
      <c r="I256">
        <f>I255*J256</f>
        <v>49.59</v>
      </c>
      <c r="J256">
        <v>114.00000000000001</v>
      </c>
      <c r="K256">
        <v>114</v>
      </c>
      <c r="O256">
        <f t="shared" si="289"/>
        <v>17336</v>
      </c>
      <c r="P256">
        <f t="shared" si="290"/>
        <v>17336</v>
      </c>
      <c r="Q256">
        <f t="shared" si="291"/>
        <v>0</v>
      </c>
      <c r="R256">
        <f t="shared" si="292"/>
        <v>0</v>
      </c>
      <c r="S256">
        <f t="shared" si="293"/>
        <v>0</v>
      </c>
      <c r="T256">
        <f t="shared" si="294"/>
        <v>0</v>
      </c>
      <c r="U256">
        <f t="shared" si="295"/>
        <v>0</v>
      </c>
      <c r="V256">
        <f t="shared" si="296"/>
        <v>0</v>
      </c>
      <c r="W256">
        <f t="shared" si="297"/>
        <v>0</v>
      </c>
      <c r="X256">
        <f t="shared" si="298"/>
        <v>0</v>
      </c>
      <c r="Y256">
        <f t="shared" si="299"/>
        <v>0</v>
      </c>
      <c r="AA256">
        <v>92818266</v>
      </c>
      <c r="AB256">
        <f t="shared" si="300"/>
        <v>35.24</v>
      </c>
      <c r="AC256">
        <f t="shared" si="328"/>
        <v>35.24</v>
      </c>
      <c r="AD256">
        <f t="shared" si="329"/>
        <v>0</v>
      </c>
      <c r="AE256">
        <f t="shared" si="332"/>
        <v>0</v>
      </c>
      <c r="AF256">
        <f>ROUND((EV256),2)</f>
        <v>0</v>
      </c>
      <c r="AG256">
        <f t="shared" si="304"/>
        <v>0</v>
      </c>
      <c r="AH256">
        <f>(EW256)</f>
        <v>0</v>
      </c>
      <c r="AI256">
        <f t="shared" si="333"/>
        <v>0</v>
      </c>
      <c r="AJ256">
        <f t="shared" si="306"/>
        <v>0</v>
      </c>
      <c r="AK256">
        <v>35.24</v>
      </c>
      <c r="AL256">
        <v>35.24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109</v>
      </c>
      <c r="AU256">
        <v>57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9.92</v>
      </c>
      <c r="BD256" t="s">
        <v>6</v>
      </c>
      <c r="BE256" t="s">
        <v>6</v>
      </c>
      <c r="BF256" t="s">
        <v>6</v>
      </c>
      <c r="BG256" t="s">
        <v>6</v>
      </c>
      <c r="BH256">
        <v>3</v>
      </c>
      <c r="BI256">
        <v>1</v>
      </c>
      <c r="BJ256" t="s">
        <v>126</v>
      </c>
      <c r="BM256">
        <v>12001</v>
      </c>
      <c r="BN256">
        <v>0</v>
      </c>
      <c r="BO256" t="s">
        <v>6</v>
      </c>
      <c r="BP256">
        <v>0</v>
      </c>
      <c r="BQ256">
        <v>2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6</v>
      </c>
      <c r="BZ256">
        <v>109</v>
      </c>
      <c r="CA256">
        <v>57</v>
      </c>
      <c r="CB256" t="s">
        <v>6</v>
      </c>
      <c r="CE256">
        <v>0</v>
      </c>
      <c r="CF256">
        <v>0</v>
      </c>
      <c r="CG256">
        <v>0</v>
      </c>
      <c r="CM256">
        <v>0</v>
      </c>
      <c r="CN256" t="s">
        <v>6</v>
      </c>
      <c r="CO256">
        <v>0</v>
      </c>
      <c r="CP256">
        <f t="shared" si="307"/>
        <v>17336</v>
      </c>
      <c r="CQ256">
        <f t="shared" si="334"/>
        <v>349.58080000000001</v>
      </c>
      <c r="CR256">
        <f t="shared" si="335"/>
        <v>0</v>
      </c>
      <c r="CS256">
        <f t="shared" si="310"/>
        <v>0</v>
      </c>
      <c r="CT256">
        <f t="shared" si="311"/>
        <v>0</v>
      </c>
      <c r="CU256">
        <f t="shared" si="312"/>
        <v>0</v>
      </c>
      <c r="CV256">
        <f t="shared" si="313"/>
        <v>0</v>
      </c>
      <c r="CW256">
        <f t="shared" si="314"/>
        <v>0</v>
      </c>
      <c r="CX256">
        <f t="shared" si="315"/>
        <v>0</v>
      </c>
      <c r="CY256">
        <f t="shared" si="316"/>
        <v>0</v>
      </c>
      <c r="CZ256">
        <f t="shared" si="317"/>
        <v>0</v>
      </c>
      <c r="DC256" t="s">
        <v>6</v>
      </c>
      <c r="DD256" t="s">
        <v>6</v>
      </c>
      <c r="DE256" t="s">
        <v>6</v>
      </c>
      <c r="DF256" t="s">
        <v>6</v>
      </c>
      <c r="DG256" t="s">
        <v>6</v>
      </c>
      <c r="DH256" t="s">
        <v>6</v>
      </c>
      <c r="DI256" t="s">
        <v>6</v>
      </c>
      <c r="DJ256" t="s">
        <v>6</v>
      </c>
      <c r="DK256" t="s">
        <v>6</v>
      </c>
      <c r="DL256" t="s">
        <v>6</v>
      </c>
      <c r="DM256" t="s">
        <v>6</v>
      </c>
      <c r="DN256">
        <v>0</v>
      </c>
      <c r="DO256">
        <v>0</v>
      </c>
      <c r="DP256">
        <v>1</v>
      </c>
      <c r="DQ256">
        <v>1</v>
      </c>
      <c r="DU256">
        <v>1005</v>
      </c>
      <c r="DV256" t="s">
        <v>34</v>
      </c>
      <c r="DW256" t="s">
        <v>34</v>
      </c>
      <c r="DX256">
        <v>1</v>
      </c>
      <c r="DZ256" t="s">
        <v>6</v>
      </c>
      <c r="EA256" t="s">
        <v>6</v>
      </c>
      <c r="EB256" t="s">
        <v>6</v>
      </c>
      <c r="EC256" t="s">
        <v>6</v>
      </c>
      <c r="EE256">
        <v>66696407</v>
      </c>
      <c r="EF256">
        <v>2</v>
      </c>
      <c r="EG256" t="s">
        <v>26</v>
      </c>
      <c r="EH256">
        <v>12</v>
      </c>
      <c r="EI256" t="s">
        <v>45</v>
      </c>
      <c r="EJ256">
        <v>1</v>
      </c>
      <c r="EK256">
        <v>12001</v>
      </c>
      <c r="EL256" t="s">
        <v>45</v>
      </c>
      <c r="EM256" t="s">
        <v>46</v>
      </c>
      <c r="EO256" t="s">
        <v>6</v>
      </c>
      <c r="EQ256">
        <v>0</v>
      </c>
      <c r="ER256">
        <v>35.24</v>
      </c>
      <c r="ES256">
        <v>35.24</v>
      </c>
      <c r="ET256">
        <v>0</v>
      </c>
      <c r="EU256">
        <v>0</v>
      </c>
      <c r="EV256">
        <v>0</v>
      </c>
      <c r="EW256">
        <v>0</v>
      </c>
      <c r="EX256">
        <v>0</v>
      </c>
      <c r="FQ256">
        <v>0</v>
      </c>
      <c r="FR256">
        <v>0</v>
      </c>
      <c r="FS256">
        <v>0</v>
      </c>
      <c r="FX256">
        <v>109</v>
      </c>
      <c r="FY256">
        <v>57</v>
      </c>
      <c r="GA256" t="s">
        <v>6</v>
      </c>
      <c r="GD256">
        <v>1</v>
      </c>
      <c r="GF256">
        <v>-259330870</v>
      </c>
      <c r="GG256">
        <v>2</v>
      </c>
      <c r="GH256">
        <v>1</v>
      </c>
      <c r="GI256">
        <v>4</v>
      </c>
      <c r="GJ256">
        <v>0</v>
      </c>
      <c r="GK256">
        <v>0</v>
      </c>
      <c r="GL256">
        <f t="shared" si="318"/>
        <v>0</v>
      </c>
      <c r="GM256">
        <f t="shared" si="319"/>
        <v>17336</v>
      </c>
      <c r="GN256">
        <f t="shared" si="320"/>
        <v>17336</v>
      </c>
      <c r="GO256">
        <f t="shared" si="321"/>
        <v>0</v>
      </c>
      <c r="GP256">
        <f t="shared" si="322"/>
        <v>0</v>
      </c>
      <c r="GR256">
        <v>0</v>
      </c>
      <c r="GS256">
        <v>3</v>
      </c>
      <c r="GT256">
        <v>0</v>
      </c>
      <c r="GU256" t="s">
        <v>6</v>
      </c>
      <c r="GV256">
        <f t="shared" si="323"/>
        <v>0</v>
      </c>
      <c r="GW256">
        <v>1</v>
      </c>
      <c r="GX256">
        <f t="shared" si="324"/>
        <v>0</v>
      </c>
      <c r="HA256">
        <v>0</v>
      </c>
      <c r="HB256">
        <v>0</v>
      </c>
      <c r="HC256">
        <f t="shared" si="325"/>
        <v>0</v>
      </c>
      <c r="HE256" t="s">
        <v>6</v>
      </c>
      <c r="HF256" t="s">
        <v>6</v>
      </c>
      <c r="HM256" t="s">
        <v>6</v>
      </c>
      <c r="HN256" t="s">
        <v>47</v>
      </c>
      <c r="HO256" t="s">
        <v>48</v>
      </c>
      <c r="HP256" t="s">
        <v>45</v>
      </c>
      <c r="HQ256" t="s">
        <v>45</v>
      </c>
      <c r="HS256">
        <v>0</v>
      </c>
      <c r="IK256">
        <v>0</v>
      </c>
    </row>
    <row r="257" spans="1:245" x14ac:dyDescent="0.2">
      <c r="A257">
        <v>18</v>
      </c>
      <c r="B257">
        <v>1</v>
      </c>
      <c r="C257">
        <v>417</v>
      </c>
      <c r="E257" t="s">
        <v>441</v>
      </c>
      <c r="F257" t="s">
        <v>128</v>
      </c>
      <c r="G257" t="s">
        <v>129</v>
      </c>
      <c r="H257" t="str">
        <f>'1.Ведомость'!C198</f>
        <v>м2</v>
      </c>
      <c r="I257">
        <f>I255*J257</f>
        <v>50.46</v>
      </c>
      <c r="J257">
        <v>116</v>
      </c>
      <c r="K257">
        <v>116</v>
      </c>
      <c r="O257">
        <f t="shared" si="289"/>
        <v>16118</v>
      </c>
      <c r="P257">
        <f t="shared" si="290"/>
        <v>16118</v>
      </c>
      <c r="Q257">
        <f t="shared" si="291"/>
        <v>0</v>
      </c>
      <c r="R257">
        <f t="shared" si="292"/>
        <v>0</v>
      </c>
      <c r="S257">
        <f t="shared" si="293"/>
        <v>0</v>
      </c>
      <c r="T257">
        <f t="shared" si="294"/>
        <v>0</v>
      </c>
      <c r="U257">
        <f t="shared" si="295"/>
        <v>0</v>
      </c>
      <c r="V257">
        <f t="shared" si="296"/>
        <v>0</v>
      </c>
      <c r="W257">
        <f t="shared" si="297"/>
        <v>0</v>
      </c>
      <c r="X257">
        <f t="shared" si="298"/>
        <v>0</v>
      </c>
      <c r="Y257">
        <f t="shared" si="299"/>
        <v>0</v>
      </c>
      <c r="AA257">
        <v>92818266</v>
      </c>
      <c r="AB257">
        <f t="shared" si="300"/>
        <v>32.200000000000003</v>
      </c>
      <c r="AC257">
        <f t="shared" si="328"/>
        <v>32.200000000000003</v>
      </c>
      <c r="AD257">
        <f t="shared" si="329"/>
        <v>0</v>
      </c>
      <c r="AE257">
        <f t="shared" si="332"/>
        <v>0</v>
      </c>
      <c r="AF257">
        <f>ROUND((EV257),2)</f>
        <v>0</v>
      </c>
      <c r="AG257">
        <f t="shared" si="304"/>
        <v>0</v>
      </c>
      <c r="AH257">
        <f>(EW257)</f>
        <v>0</v>
      </c>
      <c r="AI257">
        <f t="shared" si="333"/>
        <v>0</v>
      </c>
      <c r="AJ257">
        <f t="shared" si="306"/>
        <v>0</v>
      </c>
      <c r="AK257">
        <v>32.200000000000003</v>
      </c>
      <c r="AL257">
        <v>32.200000000000003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109</v>
      </c>
      <c r="AU257">
        <v>57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9.92</v>
      </c>
      <c r="BD257" t="s">
        <v>6</v>
      </c>
      <c r="BE257" t="s">
        <v>6</v>
      </c>
      <c r="BF257" t="s">
        <v>6</v>
      </c>
      <c r="BG257" t="s">
        <v>6</v>
      </c>
      <c r="BH257">
        <v>3</v>
      </c>
      <c r="BI257">
        <v>1</v>
      </c>
      <c r="BJ257" t="s">
        <v>130</v>
      </c>
      <c r="BM257">
        <v>12001</v>
      </c>
      <c r="BN257">
        <v>0</v>
      </c>
      <c r="BO257" t="s">
        <v>6</v>
      </c>
      <c r="BP257">
        <v>0</v>
      </c>
      <c r="BQ257">
        <v>2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6</v>
      </c>
      <c r="BZ257">
        <v>109</v>
      </c>
      <c r="CA257">
        <v>57</v>
      </c>
      <c r="CB257" t="s">
        <v>6</v>
      </c>
      <c r="CE257">
        <v>0</v>
      </c>
      <c r="CF257">
        <v>0</v>
      </c>
      <c r="CG257">
        <v>0</v>
      </c>
      <c r="CM257">
        <v>0</v>
      </c>
      <c r="CN257" t="s">
        <v>6</v>
      </c>
      <c r="CO257">
        <v>0</v>
      </c>
      <c r="CP257">
        <f t="shared" si="307"/>
        <v>16118</v>
      </c>
      <c r="CQ257">
        <f t="shared" si="334"/>
        <v>319.42400000000004</v>
      </c>
      <c r="CR257">
        <f t="shared" si="335"/>
        <v>0</v>
      </c>
      <c r="CS257">
        <f t="shared" si="310"/>
        <v>0</v>
      </c>
      <c r="CT257">
        <f t="shared" si="311"/>
        <v>0</v>
      </c>
      <c r="CU257">
        <f t="shared" si="312"/>
        <v>0</v>
      </c>
      <c r="CV257">
        <f t="shared" si="313"/>
        <v>0</v>
      </c>
      <c r="CW257">
        <f t="shared" si="314"/>
        <v>0</v>
      </c>
      <c r="CX257">
        <f t="shared" si="315"/>
        <v>0</v>
      </c>
      <c r="CY257">
        <f t="shared" si="316"/>
        <v>0</v>
      </c>
      <c r="CZ257">
        <f t="shared" si="317"/>
        <v>0</v>
      </c>
      <c r="DC257" t="s">
        <v>6</v>
      </c>
      <c r="DD257" t="s">
        <v>6</v>
      </c>
      <c r="DE257" t="s">
        <v>6</v>
      </c>
      <c r="DF257" t="s">
        <v>6</v>
      </c>
      <c r="DG257" t="s">
        <v>6</v>
      </c>
      <c r="DH257" t="s">
        <v>6</v>
      </c>
      <c r="DI257" t="s">
        <v>6</v>
      </c>
      <c r="DJ257" t="s">
        <v>6</v>
      </c>
      <c r="DK257" t="s">
        <v>6</v>
      </c>
      <c r="DL257" t="s">
        <v>6</v>
      </c>
      <c r="DM257" t="s">
        <v>6</v>
      </c>
      <c r="DN257">
        <v>0</v>
      </c>
      <c r="DO257">
        <v>0</v>
      </c>
      <c r="DP257">
        <v>1</v>
      </c>
      <c r="DQ257">
        <v>1</v>
      </c>
      <c r="DU257">
        <v>1005</v>
      </c>
      <c r="DV257" t="s">
        <v>34</v>
      </c>
      <c r="DW257" t="s">
        <v>34</v>
      </c>
      <c r="DX257">
        <v>1</v>
      </c>
      <c r="DZ257" t="s">
        <v>6</v>
      </c>
      <c r="EA257" t="s">
        <v>6</v>
      </c>
      <c r="EB257" t="s">
        <v>6</v>
      </c>
      <c r="EC257" t="s">
        <v>6</v>
      </c>
      <c r="EE257">
        <v>66696407</v>
      </c>
      <c r="EF257">
        <v>2</v>
      </c>
      <c r="EG257" t="s">
        <v>26</v>
      </c>
      <c r="EH257">
        <v>12</v>
      </c>
      <c r="EI257" t="s">
        <v>45</v>
      </c>
      <c r="EJ257">
        <v>1</v>
      </c>
      <c r="EK257">
        <v>12001</v>
      </c>
      <c r="EL257" t="s">
        <v>45</v>
      </c>
      <c r="EM257" t="s">
        <v>46</v>
      </c>
      <c r="EO257" t="s">
        <v>6</v>
      </c>
      <c r="EQ257">
        <v>0</v>
      </c>
      <c r="ER257">
        <v>32.200000000000003</v>
      </c>
      <c r="ES257">
        <v>32.200000000000003</v>
      </c>
      <c r="ET257">
        <v>0</v>
      </c>
      <c r="EU257">
        <v>0</v>
      </c>
      <c r="EV257">
        <v>0</v>
      </c>
      <c r="EW257">
        <v>0</v>
      </c>
      <c r="EX257">
        <v>0</v>
      </c>
      <c r="FQ257">
        <v>0</v>
      </c>
      <c r="FR257">
        <v>0</v>
      </c>
      <c r="FS257">
        <v>0</v>
      </c>
      <c r="FX257">
        <v>109</v>
      </c>
      <c r="FY257">
        <v>57</v>
      </c>
      <c r="GA257" t="s">
        <v>6</v>
      </c>
      <c r="GD257">
        <v>1</v>
      </c>
      <c r="GF257">
        <v>167614738</v>
      </c>
      <c r="GG257">
        <v>2</v>
      </c>
      <c r="GH257">
        <v>1</v>
      </c>
      <c r="GI257">
        <v>4</v>
      </c>
      <c r="GJ257">
        <v>0</v>
      </c>
      <c r="GK257">
        <v>0</v>
      </c>
      <c r="GL257">
        <f t="shared" si="318"/>
        <v>0</v>
      </c>
      <c r="GM257">
        <f t="shared" si="319"/>
        <v>16118</v>
      </c>
      <c r="GN257">
        <f t="shared" si="320"/>
        <v>16118</v>
      </c>
      <c r="GO257">
        <f t="shared" si="321"/>
        <v>0</v>
      </c>
      <c r="GP257">
        <f t="shared" si="322"/>
        <v>0</v>
      </c>
      <c r="GR257">
        <v>0</v>
      </c>
      <c r="GS257">
        <v>3</v>
      </c>
      <c r="GT257">
        <v>0</v>
      </c>
      <c r="GU257" t="s">
        <v>6</v>
      </c>
      <c r="GV257">
        <f t="shared" si="323"/>
        <v>0</v>
      </c>
      <c r="GW257">
        <v>1</v>
      </c>
      <c r="GX257">
        <f t="shared" si="324"/>
        <v>0</v>
      </c>
      <c r="HA257">
        <v>0</v>
      </c>
      <c r="HB257">
        <v>0</v>
      </c>
      <c r="HC257">
        <f t="shared" si="325"/>
        <v>0</v>
      </c>
      <c r="HE257" t="s">
        <v>6</v>
      </c>
      <c r="HF257" t="s">
        <v>6</v>
      </c>
      <c r="HM257" t="s">
        <v>6</v>
      </c>
      <c r="HN257" t="s">
        <v>47</v>
      </c>
      <c r="HO257" t="s">
        <v>48</v>
      </c>
      <c r="HP257" t="s">
        <v>45</v>
      </c>
      <c r="HQ257" t="s">
        <v>45</v>
      </c>
      <c r="HS257">
        <v>0</v>
      </c>
      <c r="IK257">
        <v>0</v>
      </c>
    </row>
    <row r="258" spans="1:245" x14ac:dyDescent="0.2">
      <c r="A258">
        <v>17</v>
      </c>
      <c r="B258">
        <v>1</v>
      </c>
      <c r="C258">
        <f>ROW(SmtRes!A433)</f>
        <v>433</v>
      </c>
      <c r="D258">
        <f>ROW(EtalonRes!A409)</f>
        <v>409</v>
      </c>
      <c r="E258" t="s">
        <v>442</v>
      </c>
      <c r="F258" t="s">
        <v>138</v>
      </c>
      <c r="G258" t="s">
        <v>139</v>
      </c>
      <c r="H258" t="s">
        <v>140</v>
      </c>
      <c r="I258">
        <v>0.31</v>
      </c>
      <c r="J258">
        <v>0</v>
      </c>
      <c r="K258">
        <v>0.31</v>
      </c>
      <c r="O258">
        <f t="shared" si="289"/>
        <v>18977</v>
      </c>
      <c r="P258">
        <f t="shared" si="290"/>
        <v>10156</v>
      </c>
      <c r="Q258">
        <f t="shared" si="291"/>
        <v>365</v>
      </c>
      <c r="R258">
        <f t="shared" si="292"/>
        <v>158</v>
      </c>
      <c r="S258">
        <f t="shared" si="293"/>
        <v>8456</v>
      </c>
      <c r="T258">
        <f t="shared" si="294"/>
        <v>0</v>
      </c>
      <c r="U258">
        <f t="shared" si="295"/>
        <v>20.538891899999999</v>
      </c>
      <c r="V258">
        <f t="shared" si="296"/>
        <v>0.2697</v>
      </c>
      <c r="W258">
        <f t="shared" si="297"/>
        <v>0</v>
      </c>
      <c r="X258">
        <f t="shared" si="298"/>
        <v>9389</v>
      </c>
      <c r="Y258">
        <f t="shared" si="299"/>
        <v>4910</v>
      </c>
      <c r="AA258">
        <v>92818266</v>
      </c>
      <c r="AB258">
        <f t="shared" si="300"/>
        <v>3985.47</v>
      </c>
      <c r="AC258">
        <f t="shared" si="328"/>
        <v>3302.45</v>
      </c>
      <c r="AD258">
        <f t="shared" si="329"/>
        <v>74.8</v>
      </c>
      <c r="AE258">
        <f t="shared" si="332"/>
        <v>11.37</v>
      </c>
      <c r="AF258">
        <f>ROUND(((EV258*ROUND(1.269,7))),2)</f>
        <v>608.22</v>
      </c>
      <c r="AG258">
        <f t="shared" si="304"/>
        <v>0</v>
      </c>
      <c r="AH258">
        <f>((EW258*ROUND(1.269,7)))</f>
        <v>66.25448999999999</v>
      </c>
      <c r="AI258">
        <f t="shared" si="333"/>
        <v>0.87</v>
      </c>
      <c r="AJ258">
        <f t="shared" si="306"/>
        <v>0</v>
      </c>
      <c r="AK258">
        <v>3856.54</v>
      </c>
      <c r="AL258">
        <v>3302.45</v>
      </c>
      <c r="AM258">
        <v>74.8</v>
      </c>
      <c r="AN258">
        <v>11.37</v>
      </c>
      <c r="AO258">
        <v>479.29</v>
      </c>
      <c r="AP258">
        <v>0</v>
      </c>
      <c r="AQ258">
        <v>52.21</v>
      </c>
      <c r="AR258">
        <v>0.87</v>
      </c>
      <c r="AS258">
        <v>0</v>
      </c>
      <c r="AT258">
        <v>109</v>
      </c>
      <c r="AU258">
        <v>57</v>
      </c>
      <c r="AV258">
        <v>1</v>
      </c>
      <c r="AW258">
        <v>1</v>
      </c>
      <c r="AZ258">
        <v>1</v>
      </c>
      <c r="BA258">
        <v>44.85</v>
      </c>
      <c r="BB258">
        <v>15.72</v>
      </c>
      <c r="BC258">
        <v>9.92</v>
      </c>
      <c r="BD258" t="s">
        <v>6</v>
      </c>
      <c r="BE258" t="s">
        <v>6</v>
      </c>
      <c r="BF258" t="s">
        <v>6</v>
      </c>
      <c r="BG258" t="s">
        <v>6</v>
      </c>
      <c r="BH258">
        <v>0</v>
      </c>
      <c r="BI258">
        <v>1</v>
      </c>
      <c r="BJ258" t="s">
        <v>141</v>
      </c>
      <c r="BM258">
        <v>12001</v>
      </c>
      <c r="BN258">
        <v>0</v>
      </c>
      <c r="BO258" t="s">
        <v>6</v>
      </c>
      <c r="BP258">
        <v>0</v>
      </c>
      <c r="BQ258">
        <v>2</v>
      </c>
      <c r="BR258">
        <v>0</v>
      </c>
      <c r="BS258">
        <v>44.85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6</v>
      </c>
      <c r="BZ258">
        <v>109</v>
      </c>
      <c r="CA258">
        <v>57</v>
      </c>
      <c r="CB258" t="s">
        <v>6</v>
      </c>
      <c r="CE258">
        <v>0</v>
      </c>
      <c r="CF258">
        <v>0</v>
      </c>
      <c r="CG258">
        <v>0</v>
      </c>
      <c r="CM258">
        <v>0</v>
      </c>
      <c r="CN258" t="s">
        <v>6</v>
      </c>
      <c r="CO258">
        <v>0</v>
      </c>
      <c r="CP258">
        <f t="shared" si="307"/>
        <v>18977</v>
      </c>
      <c r="CQ258">
        <f t="shared" si="334"/>
        <v>32760.303999999996</v>
      </c>
      <c r="CR258">
        <f t="shared" si="335"/>
        <v>1175.856</v>
      </c>
      <c r="CS258">
        <f t="shared" si="310"/>
        <v>509.94450000000001</v>
      </c>
      <c r="CT258">
        <f t="shared" si="311"/>
        <v>27278.667000000001</v>
      </c>
      <c r="CU258">
        <f t="shared" si="312"/>
        <v>0</v>
      </c>
      <c r="CV258">
        <f t="shared" si="313"/>
        <v>66.25448999999999</v>
      </c>
      <c r="CW258">
        <f t="shared" si="314"/>
        <v>0.87</v>
      </c>
      <c r="CX258">
        <f t="shared" si="315"/>
        <v>0</v>
      </c>
      <c r="CY258">
        <f t="shared" si="316"/>
        <v>9389.26</v>
      </c>
      <c r="CZ258">
        <f t="shared" si="317"/>
        <v>4909.9799999999996</v>
      </c>
      <c r="DC258" t="s">
        <v>6</v>
      </c>
      <c r="DD258" t="s">
        <v>6</v>
      </c>
      <c r="DE258" t="s">
        <v>6</v>
      </c>
      <c r="DF258" t="s">
        <v>6</v>
      </c>
      <c r="DG258" t="s">
        <v>443</v>
      </c>
      <c r="DH258" t="s">
        <v>6</v>
      </c>
      <c r="DI258" t="s">
        <v>443</v>
      </c>
      <c r="DJ258" t="s">
        <v>6</v>
      </c>
      <c r="DK258" t="s">
        <v>6</v>
      </c>
      <c r="DL258" t="s">
        <v>6</v>
      </c>
      <c r="DM258" t="s">
        <v>6</v>
      </c>
      <c r="DN258">
        <v>0</v>
      </c>
      <c r="DO258">
        <v>0</v>
      </c>
      <c r="DP258">
        <v>1</v>
      </c>
      <c r="DQ258">
        <v>1</v>
      </c>
      <c r="DU258">
        <v>1003</v>
      </c>
      <c r="DV258" t="s">
        <v>140</v>
      </c>
      <c r="DW258" t="s">
        <v>140</v>
      </c>
      <c r="DX258">
        <v>100</v>
      </c>
      <c r="DZ258" t="s">
        <v>6</v>
      </c>
      <c r="EA258" t="s">
        <v>6</v>
      </c>
      <c r="EB258" t="s">
        <v>6</v>
      </c>
      <c r="EC258" t="s">
        <v>6</v>
      </c>
      <c r="EE258">
        <v>66696407</v>
      </c>
      <c r="EF258">
        <v>2</v>
      </c>
      <c r="EG258" t="s">
        <v>26</v>
      </c>
      <c r="EH258">
        <v>12</v>
      </c>
      <c r="EI258" t="s">
        <v>45</v>
      </c>
      <c r="EJ258">
        <v>1</v>
      </c>
      <c r="EK258">
        <v>12001</v>
      </c>
      <c r="EL258" t="s">
        <v>45</v>
      </c>
      <c r="EM258" t="s">
        <v>46</v>
      </c>
      <c r="EO258" t="s">
        <v>6</v>
      </c>
      <c r="EQ258">
        <v>131072</v>
      </c>
      <c r="ER258">
        <v>3856.54</v>
      </c>
      <c r="ES258">
        <v>3302.45</v>
      </c>
      <c r="ET258">
        <v>74.8</v>
      </c>
      <c r="EU258">
        <v>11.37</v>
      </c>
      <c r="EV258">
        <v>479.29</v>
      </c>
      <c r="EW258">
        <v>52.21</v>
      </c>
      <c r="EX258">
        <v>0.87</v>
      </c>
      <c r="EY258">
        <v>0</v>
      </c>
      <c r="FQ258">
        <v>0</v>
      </c>
      <c r="FR258">
        <v>0</v>
      </c>
      <c r="FS258">
        <v>0</v>
      </c>
      <c r="FX258">
        <v>109</v>
      </c>
      <c r="FY258">
        <v>57</v>
      </c>
      <c r="GA258" t="s">
        <v>6</v>
      </c>
      <c r="GD258">
        <v>1</v>
      </c>
      <c r="GF258">
        <v>-263424767</v>
      </c>
      <c r="GG258">
        <v>2</v>
      </c>
      <c r="GH258">
        <v>1</v>
      </c>
      <c r="GI258">
        <v>4</v>
      </c>
      <c r="GJ258">
        <v>0</v>
      </c>
      <c r="GK258">
        <v>0</v>
      </c>
      <c r="GL258">
        <f t="shared" si="318"/>
        <v>0</v>
      </c>
      <c r="GM258">
        <f t="shared" si="319"/>
        <v>33276</v>
      </c>
      <c r="GN258">
        <f t="shared" si="320"/>
        <v>33276</v>
      </c>
      <c r="GO258">
        <f t="shared" si="321"/>
        <v>0</v>
      </c>
      <c r="GP258">
        <f t="shared" si="322"/>
        <v>0</v>
      </c>
      <c r="GR258">
        <v>0</v>
      </c>
      <c r="GS258">
        <v>3</v>
      </c>
      <c r="GT258">
        <v>0</v>
      </c>
      <c r="GU258" t="s">
        <v>6</v>
      </c>
      <c r="GV258">
        <f t="shared" si="323"/>
        <v>0</v>
      </c>
      <c r="GW258">
        <v>1</v>
      </c>
      <c r="GX258">
        <f t="shared" si="324"/>
        <v>0</v>
      </c>
      <c r="HA258">
        <v>0</v>
      </c>
      <c r="HB258">
        <v>0</v>
      </c>
      <c r="HC258">
        <f t="shared" si="325"/>
        <v>0</v>
      </c>
      <c r="HE258" t="s">
        <v>6</v>
      </c>
      <c r="HF258" t="s">
        <v>6</v>
      </c>
      <c r="HM258" t="s">
        <v>6</v>
      </c>
      <c r="HN258" t="s">
        <v>47</v>
      </c>
      <c r="HO258" t="s">
        <v>48</v>
      </c>
      <c r="HP258" t="s">
        <v>45</v>
      </c>
      <c r="HQ258" t="s">
        <v>45</v>
      </c>
      <c r="HS258">
        <v>0</v>
      </c>
      <c r="IK258">
        <v>0</v>
      </c>
    </row>
    <row r="259" spans="1:245" x14ac:dyDescent="0.2">
      <c r="A259">
        <v>18</v>
      </c>
      <c r="B259">
        <v>1</v>
      </c>
      <c r="C259">
        <v>431</v>
      </c>
      <c r="E259" t="s">
        <v>444</v>
      </c>
      <c r="F259" t="s">
        <v>124</v>
      </c>
      <c r="G259" t="s">
        <v>125</v>
      </c>
      <c r="H259" t="str">
        <f>'1.Ведомость'!C200</f>
        <v>м2</v>
      </c>
      <c r="I259">
        <f>I258*J259</f>
        <v>29.294999999999998</v>
      </c>
      <c r="J259">
        <v>94.5</v>
      </c>
      <c r="K259">
        <v>94.5</v>
      </c>
      <c r="O259">
        <f t="shared" si="289"/>
        <v>10241</v>
      </c>
      <c r="P259">
        <f t="shared" si="290"/>
        <v>10241</v>
      </c>
      <c r="Q259">
        <f t="shared" si="291"/>
        <v>0</v>
      </c>
      <c r="R259">
        <f t="shared" si="292"/>
        <v>0</v>
      </c>
      <c r="S259">
        <f t="shared" si="293"/>
        <v>0</v>
      </c>
      <c r="T259">
        <f t="shared" si="294"/>
        <v>0</v>
      </c>
      <c r="U259">
        <f t="shared" si="295"/>
        <v>0</v>
      </c>
      <c r="V259">
        <f t="shared" si="296"/>
        <v>0</v>
      </c>
      <c r="W259">
        <f t="shared" si="297"/>
        <v>0</v>
      </c>
      <c r="X259">
        <f t="shared" si="298"/>
        <v>0</v>
      </c>
      <c r="Y259">
        <f t="shared" si="299"/>
        <v>0</v>
      </c>
      <c r="AA259">
        <v>92818266</v>
      </c>
      <c r="AB259">
        <f t="shared" si="300"/>
        <v>35.24</v>
      </c>
      <c r="AC259">
        <f t="shared" si="328"/>
        <v>35.24</v>
      </c>
      <c r="AD259">
        <f t="shared" si="329"/>
        <v>0</v>
      </c>
      <c r="AE259">
        <f t="shared" si="332"/>
        <v>0</v>
      </c>
      <c r="AF259">
        <f>ROUND((EV259),2)</f>
        <v>0</v>
      </c>
      <c r="AG259">
        <f t="shared" si="304"/>
        <v>0</v>
      </c>
      <c r="AH259">
        <f>(EW259)</f>
        <v>0</v>
      </c>
      <c r="AI259">
        <f t="shared" si="333"/>
        <v>0</v>
      </c>
      <c r="AJ259">
        <f t="shared" si="306"/>
        <v>0</v>
      </c>
      <c r="AK259">
        <v>35.24</v>
      </c>
      <c r="AL259">
        <v>35.24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109</v>
      </c>
      <c r="AU259">
        <v>57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9.92</v>
      </c>
      <c r="BD259" t="s">
        <v>6</v>
      </c>
      <c r="BE259" t="s">
        <v>6</v>
      </c>
      <c r="BF259" t="s">
        <v>6</v>
      </c>
      <c r="BG259" t="s">
        <v>6</v>
      </c>
      <c r="BH259">
        <v>3</v>
      </c>
      <c r="BI259">
        <v>1</v>
      </c>
      <c r="BJ259" t="s">
        <v>126</v>
      </c>
      <c r="BM259">
        <v>12001</v>
      </c>
      <c r="BN259">
        <v>0</v>
      </c>
      <c r="BO259" t="s">
        <v>6</v>
      </c>
      <c r="BP259">
        <v>0</v>
      </c>
      <c r="BQ259">
        <v>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6</v>
      </c>
      <c r="BZ259">
        <v>109</v>
      </c>
      <c r="CA259">
        <v>57</v>
      </c>
      <c r="CB259" t="s">
        <v>6</v>
      </c>
      <c r="CE259">
        <v>0</v>
      </c>
      <c r="CF259">
        <v>0</v>
      </c>
      <c r="CG259">
        <v>0</v>
      </c>
      <c r="CM259">
        <v>0</v>
      </c>
      <c r="CN259" t="s">
        <v>6</v>
      </c>
      <c r="CO259">
        <v>0</v>
      </c>
      <c r="CP259">
        <f t="shared" si="307"/>
        <v>10241</v>
      </c>
      <c r="CQ259">
        <f t="shared" si="334"/>
        <v>349.58080000000001</v>
      </c>
      <c r="CR259">
        <f t="shared" si="335"/>
        <v>0</v>
      </c>
      <c r="CS259">
        <f t="shared" si="310"/>
        <v>0</v>
      </c>
      <c r="CT259">
        <f t="shared" si="311"/>
        <v>0</v>
      </c>
      <c r="CU259">
        <f t="shared" si="312"/>
        <v>0</v>
      </c>
      <c r="CV259">
        <f t="shared" si="313"/>
        <v>0</v>
      </c>
      <c r="CW259">
        <f t="shared" si="314"/>
        <v>0</v>
      </c>
      <c r="CX259">
        <f t="shared" si="315"/>
        <v>0</v>
      </c>
      <c r="CY259">
        <f t="shared" si="316"/>
        <v>0</v>
      </c>
      <c r="CZ259">
        <f t="shared" si="317"/>
        <v>0</v>
      </c>
      <c r="DC259" t="s">
        <v>6</v>
      </c>
      <c r="DD259" t="s">
        <v>6</v>
      </c>
      <c r="DE259" t="s">
        <v>6</v>
      </c>
      <c r="DF259" t="s">
        <v>6</v>
      </c>
      <c r="DG259" t="s">
        <v>6</v>
      </c>
      <c r="DH259" t="s">
        <v>6</v>
      </c>
      <c r="DI259" t="s">
        <v>6</v>
      </c>
      <c r="DJ259" t="s">
        <v>6</v>
      </c>
      <c r="DK259" t="s">
        <v>6</v>
      </c>
      <c r="DL259" t="s">
        <v>6</v>
      </c>
      <c r="DM259" t="s">
        <v>6</v>
      </c>
      <c r="DN259">
        <v>0</v>
      </c>
      <c r="DO259">
        <v>0</v>
      </c>
      <c r="DP259">
        <v>1</v>
      </c>
      <c r="DQ259">
        <v>1</v>
      </c>
      <c r="DU259">
        <v>1005</v>
      </c>
      <c r="DV259" t="s">
        <v>34</v>
      </c>
      <c r="DW259" t="s">
        <v>34</v>
      </c>
      <c r="DX259">
        <v>1</v>
      </c>
      <c r="DZ259" t="s">
        <v>6</v>
      </c>
      <c r="EA259" t="s">
        <v>6</v>
      </c>
      <c r="EB259" t="s">
        <v>6</v>
      </c>
      <c r="EC259" t="s">
        <v>6</v>
      </c>
      <c r="EE259">
        <v>66696407</v>
      </c>
      <c r="EF259">
        <v>2</v>
      </c>
      <c r="EG259" t="s">
        <v>26</v>
      </c>
      <c r="EH259">
        <v>12</v>
      </c>
      <c r="EI259" t="s">
        <v>45</v>
      </c>
      <c r="EJ259">
        <v>1</v>
      </c>
      <c r="EK259">
        <v>12001</v>
      </c>
      <c r="EL259" t="s">
        <v>45</v>
      </c>
      <c r="EM259" t="s">
        <v>46</v>
      </c>
      <c r="EO259" t="s">
        <v>6</v>
      </c>
      <c r="EQ259">
        <v>0</v>
      </c>
      <c r="ER259">
        <v>35.24</v>
      </c>
      <c r="ES259">
        <v>35.24</v>
      </c>
      <c r="ET259">
        <v>0</v>
      </c>
      <c r="EU259">
        <v>0</v>
      </c>
      <c r="EV259">
        <v>0</v>
      </c>
      <c r="EW259">
        <v>0</v>
      </c>
      <c r="EX259">
        <v>0</v>
      </c>
      <c r="FQ259">
        <v>0</v>
      </c>
      <c r="FR259">
        <v>0</v>
      </c>
      <c r="FS259">
        <v>0</v>
      </c>
      <c r="FX259">
        <v>109</v>
      </c>
      <c r="FY259">
        <v>57</v>
      </c>
      <c r="GA259" t="s">
        <v>6</v>
      </c>
      <c r="GD259">
        <v>1</v>
      </c>
      <c r="GF259">
        <v>-259330870</v>
      </c>
      <c r="GG259">
        <v>2</v>
      </c>
      <c r="GH259">
        <v>1</v>
      </c>
      <c r="GI259">
        <v>4</v>
      </c>
      <c r="GJ259">
        <v>0</v>
      </c>
      <c r="GK259">
        <v>0</v>
      </c>
      <c r="GL259">
        <f t="shared" si="318"/>
        <v>0</v>
      </c>
      <c r="GM259">
        <f t="shared" si="319"/>
        <v>10241</v>
      </c>
      <c r="GN259">
        <f t="shared" si="320"/>
        <v>10241</v>
      </c>
      <c r="GO259">
        <f t="shared" si="321"/>
        <v>0</v>
      </c>
      <c r="GP259">
        <f t="shared" si="322"/>
        <v>0</v>
      </c>
      <c r="GR259">
        <v>0</v>
      </c>
      <c r="GS259">
        <v>3</v>
      </c>
      <c r="GT259">
        <v>0</v>
      </c>
      <c r="GU259" t="s">
        <v>6</v>
      </c>
      <c r="GV259">
        <f t="shared" si="323"/>
        <v>0</v>
      </c>
      <c r="GW259">
        <v>1</v>
      </c>
      <c r="GX259">
        <f t="shared" si="324"/>
        <v>0</v>
      </c>
      <c r="HA259">
        <v>0</v>
      </c>
      <c r="HB259">
        <v>0</v>
      </c>
      <c r="HC259">
        <f t="shared" si="325"/>
        <v>0</v>
      </c>
      <c r="HE259" t="s">
        <v>6</v>
      </c>
      <c r="HF259" t="s">
        <v>6</v>
      </c>
      <c r="HM259" t="s">
        <v>6</v>
      </c>
      <c r="HN259" t="s">
        <v>47</v>
      </c>
      <c r="HO259" t="s">
        <v>48</v>
      </c>
      <c r="HP259" t="s">
        <v>45</v>
      </c>
      <c r="HQ259" t="s">
        <v>45</v>
      </c>
      <c r="HS259">
        <v>0</v>
      </c>
      <c r="IK259">
        <v>0</v>
      </c>
    </row>
    <row r="260" spans="1:245" x14ac:dyDescent="0.2">
      <c r="A260">
        <v>18</v>
      </c>
      <c r="B260">
        <v>1</v>
      </c>
      <c r="C260">
        <v>430</v>
      </c>
      <c r="E260" t="s">
        <v>445</v>
      </c>
      <c r="F260" t="s">
        <v>128</v>
      </c>
      <c r="G260" t="s">
        <v>129</v>
      </c>
      <c r="H260" t="str">
        <f>'1.Ведомость'!C201</f>
        <v>м2</v>
      </c>
      <c r="I260">
        <f>I258*J260</f>
        <v>29.294999999999998</v>
      </c>
      <c r="J260">
        <v>94.5</v>
      </c>
      <c r="K260">
        <v>94.5</v>
      </c>
      <c r="O260">
        <f t="shared" si="289"/>
        <v>9358</v>
      </c>
      <c r="P260">
        <f t="shared" si="290"/>
        <v>9358</v>
      </c>
      <c r="Q260">
        <f t="shared" si="291"/>
        <v>0</v>
      </c>
      <c r="R260">
        <f t="shared" si="292"/>
        <v>0</v>
      </c>
      <c r="S260">
        <f t="shared" si="293"/>
        <v>0</v>
      </c>
      <c r="T260">
        <f t="shared" si="294"/>
        <v>0</v>
      </c>
      <c r="U260">
        <f t="shared" si="295"/>
        <v>0</v>
      </c>
      <c r="V260">
        <f t="shared" si="296"/>
        <v>0</v>
      </c>
      <c r="W260">
        <f t="shared" si="297"/>
        <v>0</v>
      </c>
      <c r="X260">
        <f t="shared" si="298"/>
        <v>0</v>
      </c>
      <c r="Y260">
        <f t="shared" si="299"/>
        <v>0</v>
      </c>
      <c r="AA260">
        <v>92818266</v>
      </c>
      <c r="AB260">
        <f t="shared" si="300"/>
        <v>32.200000000000003</v>
      </c>
      <c r="AC260">
        <f t="shared" si="328"/>
        <v>32.200000000000003</v>
      </c>
      <c r="AD260">
        <f t="shared" si="329"/>
        <v>0</v>
      </c>
      <c r="AE260">
        <f t="shared" si="332"/>
        <v>0</v>
      </c>
      <c r="AF260">
        <f>ROUND((EV260),2)</f>
        <v>0</v>
      </c>
      <c r="AG260">
        <f t="shared" si="304"/>
        <v>0</v>
      </c>
      <c r="AH260">
        <f>(EW260)</f>
        <v>0</v>
      </c>
      <c r="AI260">
        <f t="shared" si="333"/>
        <v>0</v>
      </c>
      <c r="AJ260">
        <f t="shared" si="306"/>
        <v>0</v>
      </c>
      <c r="AK260">
        <v>32.200000000000003</v>
      </c>
      <c r="AL260">
        <v>32.200000000000003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109</v>
      </c>
      <c r="AU260">
        <v>57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9.92</v>
      </c>
      <c r="BD260" t="s">
        <v>6</v>
      </c>
      <c r="BE260" t="s">
        <v>6</v>
      </c>
      <c r="BF260" t="s">
        <v>6</v>
      </c>
      <c r="BG260" t="s">
        <v>6</v>
      </c>
      <c r="BH260">
        <v>3</v>
      </c>
      <c r="BI260">
        <v>1</v>
      </c>
      <c r="BJ260" t="s">
        <v>130</v>
      </c>
      <c r="BM260">
        <v>12001</v>
      </c>
      <c r="BN260">
        <v>0</v>
      </c>
      <c r="BO260" t="s">
        <v>6</v>
      </c>
      <c r="BP260">
        <v>0</v>
      </c>
      <c r="BQ260">
        <v>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6</v>
      </c>
      <c r="BZ260">
        <v>109</v>
      </c>
      <c r="CA260">
        <v>57</v>
      </c>
      <c r="CB260" t="s">
        <v>6</v>
      </c>
      <c r="CE260">
        <v>0</v>
      </c>
      <c r="CF260">
        <v>0</v>
      </c>
      <c r="CG260">
        <v>0</v>
      </c>
      <c r="CM260">
        <v>0</v>
      </c>
      <c r="CN260" t="s">
        <v>6</v>
      </c>
      <c r="CO260">
        <v>0</v>
      </c>
      <c r="CP260">
        <f t="shared" si="307"/>
        <v>9358</v>
      </c>
      <c r="CQ260">
        <f t="shared" si="334"/>
        <v>319.42400000000004</v>
      </c>
      <c r="CR260">
        <f t="shared" si="335"/>
        <v>0</v>
      </c>
      <c r="CS260">
        <f t="shared" si="310"/>
        <v>0</v>
      </c>
      <c r="CT260">
        <f t="shared" si="311"/>
        <v>0</v>
      </c>
      <c r="CU260">
        <f t="shared" si="312"/>
        <v>0</v>
      </c>
      <c r="CV260">
        <f t="shared" si="313"/>
        <v>0</v>
      </c>
      <c r="CW260">
        <f t="shared" si="314"/>
        <v>0</v>
      </c>
      <c r="CX260">
        <f t="shared" si="315"/>
        <v>0</v>
      </c>
      <c r="CY260">
        <f t="shared" si="316"/>
        <v>0</v>
      </c>
      <c r="CZ260">
        <f t="shared" si="317"/>
        <v>0</v>
      </c>
      <c r="DC260" t="s">
        <v>6</v>
      </c>
      <c r="DD260" t="s">
        <v>6</v>
      </c>
      <c r="DE260" t="s">
        <v>6</v>
      </c>
      <c r="DF260" t="s">
        <v>6</v>
      </c>
      <c r="DG260" t="s">
        <v>6</v>
      </c>
      <c r="DH260" t="s">
        <v>6</v>
      </c>
      <c r="DI260" t="s">
        <v>6</v>
      </c>
      <c r="DJ260" t="s">
        <v>6</v>
      </c>
      <c r="DK260" t="s">
        <v>6</v>
      </c>
      <c r="DL260" t="s">
        <v>6</v>
      </c>
      <c r="DM260" t="s">
        <v>6</v>
      </c>
      <c r="DN260">
        <v>0</v>
      </c>
      <c r="DO260">
        <v>0</v>
      </c>
      <c r="DP260">
        <v>1</v>
      </c>
      <c r="DQ260">
        <v>1</v>
      </c>
      <c r="DU260">
        <v>1005</v>
      </c>
      <c r="DV260" t="s">
        <v>34</v>
      </c>
      <c r="DW260" t="s">
        <v>34</v>
      </c>
      <c r="DX260">
        <v>1</v>
      </c>
      <c r="DZ260" t="s">
        <v>6</v>
      </c>
      <c r="EA260" t="s">
        <v>6</v>
      </c>
      <c r="EB260" t="s">
        <v>6</v>
      </c>
      <c r="EC260" t="s">
        <v>6</v>
      </c>
      <c r="EE260">
        <v>66696407</v>
      </c>
      <c r="EF260">
        <v>2</v>
      </c>
      <c r="EG260" t="s">
        <v>26</v>
      </c>
      <c r="EH260">
        <v>12</v>
      </c>
      <c r="EI260" t="s">
        <v>45</v>
      </c>
      <c r="EJ260">
        <v>1</v>
      </c>
      <c r="EK260">
        <v>12001</v>
      </c>
      <c r="EL260" t="s">
        <v>45</v>
      </c>
      <c r="EM260" t="s">
        <v>46</v>
      </c>
      <c r="EO260" t="s">
        <v>6</v>
      </c>
      <c r="EQ260">
        <v>0</v>
      </c>
      <c r="ER260">
        <v>32.200000000000003</v>
      </c>
      <c r="ES260">
        <v>32.200000000000003</v>
      </c>
      <c r="ET260">
        <v>0</v>
      </c>
      <c r="EU260">
        <v>0</v>
      </c>
      <c r="EV260">
        <v>0</v>
      </c>
      <c r="EW260">
        <v>0</v>
      </c>
      <c r="EX260">
        <v>0</v>
      </c>
      <c r="FQ260">
        <v>0</v>
      </c>
      <c r="FR260">
        <v>0</v>
      </c>
      <c r="FS260">
        <v>0</v>
      </c>
      <c r="FX260">
        <v>109</v>
      </c>
      <c r="FY260">
        <v>57</v>
      </c>
      <c r="GA260" t="s">
        <v>6</v>
      </c>
      <c r="GD260">
        <v>1</v>
      </c>
      <c r="GF260">
        <v>167614738</v>
      </c>
      <c r="GG260">
        <v>2</v>
      </c>
      <c r="GH260">
        <v>1</v>
      </c>
      <c r="GI260">
        <v>4</v>
      </c>
      <c r="GJ260">
        <v>0</v>
      </c>
      <c r="GK260">
        <v>0</v>
      </c>
      <c r="GL260">
        <f t="shared" si="318"/>
        <v>0</v>
      </c>
      <c r="GM260">
        <f t="shared" si="319"/>
        <v>9358</v>
      </c>
      <c r="GN260">
        <f t="shared" si="320"/>
        <v>9358</v>
      </c>
      <c r="GO260">
        <f t="shared" si="321"/>
        <v>0</v>
      </c>
      <c r="GP260">
        <f t="shared" si="322"/>
        <v>0</v>
      </c>
      <c r="GR260">
        <v>0</v>
      </c>
      <c r="GS260">
        <v>3</v>
      </c>
      <c r="GT260">
        <v>0</v>
      </c>
      <c r="GU260" t="s">
        <v>6</v>
      </c>
      <c r="GV260">
        <f t="shared" si="323"/>
        <v>0</v>
      </c>
      <c r="GW260">
        <v>1</v>
      </c>
      <c r="GX260">
        <f t="shared" si="324"/>
        <v>0</v>
      </c>
      <c r="HA260">
        <v>0</v>
      </c>
      <c r="HB260">
        <v>0</v>
      </c>
      <c r="HC260">
        <f t="shared" si="325"/>
        <v>0</v>
      </c>
      <c r="HE260" t="s">
        <v>6</v>
      </c>
      <c r="HF260" t="s">
        <v>6</v>
      </c>
      <c r="HM260" t="s">
        <v>6</v>
      </c>
      <c r="HN260" t="s">
        <v>47</v>
      </c>
      <c r="HO260" t="s">
        <v>48</v>
      </c>
      <c r="HP260" t="s">
        <v>45</v>
      </c>
      <c r="HQ260" t="s">
        <v>45</v>
      </c>
      <c r="HS260">
        <v>0</v>
      </c>
      <c r="IK260">
        <v>0</v>
      </c>
    </row>
    <row r="261" spans="1:245" x14ac:dyDescent="0.2">
      <c r="A261">
        <v>18</v>
      </c>
      <c r="B261">
        <v>1</v>
      </c>
      <c r="C261">
        <v>427</v>
      </c>
      <c r="E261" t="s">
        <v>446</v>
      </c>
      <c r="F261" t="s">
        <v>145</v>
      </c>
      <c r="G261" t="s">
        <v>146</v>
      </c>
      <c r="H261" t="str">
        <f>'1.Ведомость'!C202</f>
        <v>м3</v>
      </c>
      <c r="I261">
        <f>I258*J261</f>
        <v>-0.15809999999999999</v>
      </c>
      <c r="J261">
        <v>-0.51</v>
      </c>
      <c r="K261">
        <v>-0.51</v>
      </c>
      <c r="O261">
        <f t="shared" si="289"/>
        <v>-815</v>
      </c>
      <c r="P261">
        <f t="shared" si="290"/>
        <v>-815</v>
      </c>
      <c r="Q261">
        <f t="shared" si="291"/>
        <v>0</v>
      </c>
      <c r="R261">
        <f t="shared" si="292"/>
        <v>0</v>
      </c>
      <c r="S261">
        <f t="shared" si="293"/>
        <v>0</v>
      </c>
      <c r="T261">
        <f t="shared" si="294"/>
        <v>0</v>
      </c>
      <c r="U261">
        <f t="shared" si="295"/>
        <v>0</v>
      </c>
      <c r="V261">
        <f t="shared" si="296"/>
        <v>0</v>
      </c>
      <c r="W261">
        <f t="shared" si="297"/>
        <v>0</v>
      </c>
      <c r="X261">
        <f t="shared" si="298"/>
        <v>0</v>
      </c>
      <c r="Y261">
        <f t="shared" si="299"/>
        <v>0</v>
      </c>
      <c r="AA261">
        <v>92818266</v>
      </c>
      <c r="AB261">
        <f t="shared" si="300"/>
        <v>519.79999999999995</v>
      </c>
      <c r="AC261">
        <f t="shared" si="328"/>
        <v>519.79999999999995</v>
      </c>
      <c r="AD261">
        <f t="shared" si="329"/>
        <v>0</v>
      </c>
      <c r="AE261">
        <f t="shared" si="332"/>
        <v>0</v>
      </c>
      <c r="AF261">
        <f>ROUND((EV261),2)</f>
        <v>0</v>
      </c>
      <c r="AG261">
        <f t="shared" si="304"/>
        <v>0</v>
      </c>
      <c r="AH261">
        <f>(EW261)</f>
        <v>0</v>
      </c>
      <c r="AI261">
        <f t="shared" si="333"/>
        <v>0</v>
      </c>
      <c r="AJ261">
        <f t="shared" si="306"/>
        <v>0</v>
      </c>
      <c r="AK261">
        <v>519.79999999999995</v>
      </c>
      <c r="AL261">
        <v>519.79999999999995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109</v>
      </c>
      <c r="AU261">
        <v>57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9.92</v>
      </c>
      <c r="BD261" t="s">
        <v>6</v>
      </c>
      <c r="BE261" t="s">
        <v>6</v>
      </c>
      <c r="BF261" t="s">
        <v>6</v>
      </c>
      <c r="BG261" t="s">
        <v>6</v>
      </c>
      <c r="BH261">
        <v>3</v>
      </c>
      <c r="BI261">
        <v>1</v>
      </c>
      <c r="BJ261" t="s">
        <v>147</v>
      </c>
      <c r="BM261">
        <v>12001</v>
      </c>
      <c r="BN261">
        <v>0</v>
      </c>
      <c r="BO261" t="s">
        <v>6</v>
      </c>
      <c r="BP261">
        <v>0</v>
      </c>
      <c r="BQ261">
        <v>2</v>
      </c>
      <c r="BR261">
        <v>1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6</v>
      </c>
      <c r="BZ261">
        <v>109</v>
      </c>
      <c r="CA261">
        <v>57</v>
      </c>
      <c r="CB261" t="s">
        <v>6</v>
      </c>
      <c r="CE261">
        <v>0</v>
      </c>
      <c r="CF261">
        <v>0</v>
      </c>
      <c r="CG261">
        <v>0</v>
      </c>
      <c r="CM261">
        <v>0</v>
      </c>
      <c r="CN261" t="s">
        <v>6</v>
      </c>
      <c r="CO261">
        <v>0</v>
      </c>
      <c r="CP261">
        <f t="shared" si="307"/>
        <v>-815</v>
      </c>
      <c r="CQ261">
        <f t="shared" si="334"/>
        <v>5156.4159999999993</v>
      </c>
      <c r="CR261">
        <f t="shared" si="335"/>
        <v>0</v>
      </c>
      <c r="CS261">
        <f t="shared" si="310"/>
        <v>0</v>
      </c>
      <c r="CT261">
        <f t="shared" si="311"/>
        <v>0</v>
      </c>
      <c r="CU261">
        <f t="shared" si="312"/>
        <v>0</v>
      </c>
      <c r="CV261">
        <f t="shared" si="313"/>
        <v>0</v>
      </c>
      <c r="CW261">
        <f t="shared" si="314"/>
        <v>0</v>
      </c>
      <c r="CX261">
        <f t="shared" si="315"/>
        <v>0</v>
      </c>
      <c r="CY261">
        <f t="shared" si="316"/>
        <v>0</v>
      </c>
      <c r="CZ261">
        <f t="shared" si="317"/>
        <v>0</v>
      </c>
      <c r="DC261" t="s">
        <v>6</v>
      </c>
      <c r="DD261" t="s">
        <v>6</v>
      </c>
      <c r="DE261" t="s">
        <v>6</v>
      </c>
      <c r="DF261" t="s">
        <v>6</v>
      </c>
      <c r="DG261" t="s">
        <v>6</v>
      </c>
      <c r="DH261" t="s">
        <v>6</v>
      </c>
      <c r="DI261" t="s">
        <v>6</v>
      </c>
      <c r="DJ261" t="s">
        <v>6</v>
      </c>
      <c r="DK261" t="s">
        <v>6</v>
      </c>
      <c r="DL261" t="s">
        <v>6</v>
      </c>
      <c r="DM261" t="s">
        <v>6</v>
      </c>
      <c r="DN261">
        <v>0</v>
      </c>
      <c r="DO261">
        <v>0</v>
      </c>
      <c r="DP261">
        <v>1</v>
      </c>
      <c r="DQ261">
        <v>1</v>
      </c>
      <c r="DU261">
        <v>1007</v>
      </c>
      <c r="DV261" t="s">
        <v>52</v>
      </c>
      <c r="DW261" t="s">
        <v>52</v>
      </c>
      <c r="DX261">
        <v>1</v>
      </c>
      <c r="DZ261" t="s">
        <v>6</v>
      </c>
      <c r="EA261" t="s">
        <v>6</v>
      </c>
      <c r="EB261" t="s">
        <v>6</v>
      </c>
      <c r="EC261" t="s">
        <v>6</v>
      </c>
      <c r="EE261">
        <v>66696407</v>
      </c>
      <c r="EF261">
        <v>2</v>
      </c>
      <c r="EG261" t="s">
        <v>26</v>
      </c>
      <c r="EH261">
        <v>12</v>
      </c>
      <c r="EI261" t="s">
        <v>45</v>
      </c>
      <c r="EJ261">
        <v>1</v>
      </c>
      <c r="EK261">
        <v>12001</v>
      </c>
      <c r="EL261" t="s">
        <v>45</v>
      </c>
      <c r="EM261" t="s">
        <v>46</v>
      </c>
      <c r="EO261" t="s">
        <v>6</v>
      </c>
      <c r="EQ261">
        <v>32768</v>
      </c>
      <c r="ER261">
        <v>519.79999999999995</v>
      </c>
      <c r="ES261">
        <v>519.79999999999995</v>
      </c>
      <c r="ET261">
        <v>0</v>
      </c>
      <c r="EU261">
        <v>0</v>
      </c>
      <c r="EV261">
        <v>0</v>
      </c>
      <c r="EW261">
        <v>0</v>
      </c>
      <c r="EX261">
        <v>0</v>
      </c>
      <c r="FQ261">
        <v>0</v>
      </c>
      <c r="FR261">
        <v>0</v>
      </c>
      <c r="FS261">
        <v>0</v>
      </c>
      <c r="FX261">
        <v>109</v>
      </c>
      <c r="FY261">
        <v>57</v>
      </c>
      <c r="GA261" t="s">
        <v>6</v>
      </c>
      <c r="GD261">
        <v>1</v>
      </c>
      <c r="GF261">
        <v>461598558</v>
      </c>
      <c r="GG261">
        <v>2</v>
      </c>
      <c r="GH261">
        <v>1</v>
      </c>
      <c r="GI261">
        <v>4</v>
      </c>
      <c r="GJ261">
        <v>0</v>
      </c>
      <c r="GK261">
        <v>0</v>
      </c>
      <c r="GL261">
        <f t="shared" si="318"/>
        <v>0</v>
      </c>
      <c r="GM261">
        <f t="shared" si="319"/>
        <v>-815</v>
      </c>
      <c r="GN261">
        <f t="shared" si="320"/>
        <v>-815</v>
      </c>
      <c r="GO261">
        <f t="shared" si="321"/>
        <v>0</v>
      </c>
      <c r="GP261">
        <f t="shared" si="322"/>
        <v>0</v>
      </c>
      <c r="GR261">
        <v>0</v>
      </c>
      <c r="GS261">
        <v>3</v>
      </c>
      <c r="GT261">
        <v>0</v>
      </c>
      <c r="GU261" t="s">
        <v>6</v>
      </c>
      <c r="GV261">
        <f t="shared" si="323"/>
        <v>0</v>
      </c>
      <c r="GW261">
        <v>1</v>
      </c>
      <c r="GX261">
        <f t="shared" si="324"/>
        <v>0</v>
      </c>
      <c r="HA261">
        <v>0</v>
      </c>
      <c r="HB261">
        <v>0</v>
      </c>
      <c r="HC261">
        <f t="shared" si="325"/>
        <v>0</v>
      </c>
      <c r="HE261" t="s">
        <v>6</v>
      </c>
      <c r="HF261" t="s">
        <v>6</v>
      </c>
      <c r="HM261" t="s">
        <v>6</v>
      </c>
      <c r="HN261" t="s">
        <v>47</v>
      </c>
      <c r="HO261" t="s">
        <v>48</v>
      </c>
      <c r="HP261" t="s">
        <v>45</v>
      </c>
      <c r="HQ261" t="s">
        <v>45</v>
      </c>
      <c r="HS261">
        <v>0</v>
      </c>
      <c r="IK261">
        <v>0</v>
      </c>
    </row>
    <row r="262" spans="1:245" x14ac:dyDescent="0.2">
      <c r="A262">
        <v>18</v>
      </c>
      <c r="B262">
        <v>1</v>
      </c>
      <c r="C262">
        <v>433</v>
      </c>
      <c r="E262" t="s">
        <v>447</v>
      </c>
      <c r="F262" t="s">
        <v>76</v>
      </c>
      <c r="G262" t="s">
        <v>146</v>
      </c>
      <c r="H262" t="str">
        <f>'1.Ведомость'!C203</f>
        <v>м3</v>
      </c>
      <c r="I262">
        <f>I258*J262</f>
        <v>0.15809999999999999</v>
      </c>
      <c r="J262">
        <v>0.51</v>
      </c>
      <c r="K262">
        <v>0.51</v>
      </c>
      <c r="O262">
        <f t="shared" si="289"/>
        <v>727</v>
      </c>
      <c r="P262">
        <f t="shared" si="290"/>
        <v>727</v>
      </c>
      <c r="Q262">
        <f t="shared" si="291"/>
        <v>0</v>
      </c>
      <c r="R262">
        <f t="shared" si="292"/>
        <v>0</v>
      </c>
      <c r="S262">
        <f t="shared" si="293"/>
        <v>0</v>
      </c>
      <c r="T262">
        <f t="shared" si="294"/>
        <v>0</v>
      </c>
      <c r="U262">
        <f t="shared" si="295"/>
        <v>0</v>
      </c>
      <c r="V262">
        <f t="shared" si="296"/>
        <v>0</v>
      </c>
      <c r="W262">
        <f t="shared" si="297"/>
        <v>0</v>
      </c>
      <c r="X262">
        <f t="shared" si="298"/>
        <v>0</v>
      </c>
      <c r="Y262">
        <f t="shared" si="299"/>
        <v>0</v>
      </c>
      <c r="AA262">
        <v>92818266</v>
      </c>
      <c r="AB262">
        <f t="shared" si="300"/>
        <v>4598.3599999999997</v>
      </c>
      <c r="AC262">
        <f t="shared" si="328"/>
        <v>4598.3599999999997</v>
      </c>
      <c r="AD262">
        <f t="shared" si="329"/>
        <v>0</v>
      </c>
      <c r="AE262">
        <f t="shared" si="332"/>
        <v>0</v>
      </c>
      <c r="AF262">
        <f>ROUND((EV262),2)</f>
        <v>0</v>
      </c>
      <c r="AG262">
        <f t="shared" si="304"/>
        <v>0</v>
      </c>
      <c r="AH262">
        <f>(EW262)</f>
        <v>0</v>
      </c>
      <c r="AI262">
        <f t="shared" si="333"/>
        <v>0</v>
      </c>
      <c r="AJ262">
        <f t="shared" si="306"/>
        <v>0</v>
      </c>
      <c r="AK262">
        <v>4598.3599999999997</v>
      </c>
      <c r="AL262">
        <v>4598.3599999999997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109</v>
      </c>
      <c r="AU262">
        <v>57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9.92</v>
      </c>
      <c r="BD262" t="s">
        <v>6</v>
      </c>
      <c r="BE262" t="s">
        <v>6</v>
      </c>
      <c r="BF262" t="s">
        <v>6</v>
      </c>
      <c r="BG262" t="s">
        <v>6</v>
      </c>
      <c r="BH262">
        <v>3</v>
      </c>
      <c r="BI262">
        <v>1</v>
      </c>
      <c r="BJ262" t="s">
        <v>6</v>
      </c>
      <c r="BM262">
        <v>12001</v>
      </c>
      <c r="BN262">
        <v>0</v>
      </c>
      <c r="BO262" t="s">
        <v>6</v>
      </c>
      <c r="BP262">
        <v>0</v>
      </c>
      <c r="BQ262">
        <v>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6</v>
      </c>
      <c r="BZ262">
        <v>109</v>
      </c>
      <c r="CA262">
        <v>57</v>
      </c>
      <c r="CB262" t="s">
        <v>6</v>
      </c>
      <c r="CE262">
        <v>0</v>
      </c>
      <c r="CF262">
        <v>0</v>
      </c>
      <c r="CG262">
        <v>0</v>
      </c>
      <c r="CM262">
        <v>0</v>
      </c>
      <c r="CN262" t="s">
        <v>6</v>
      </c>
      <c r="CO262">
        <v>0</v>
      </c>
      <c r="CP262">
        <f t="shared" si="307"/>
        <v>727</v>
      </c>
      <c r="CQ262">
        <f>AC262</f>
        <v>4598.3599999999997</v>
      </c>
      <c r="CR262">
        <f>AD262</f>
        <v>0</v>
      </c>
      <c r="CS262">
        <f t="shared" si="310"/>
        <v>0</v>
      </c>
      <c r="CT262">
        <f t="shared" si="311"/>
        <v>0</v>
      </c>
      <c r="CU262">
        <f t="shared" si="312"/>
        <v>0</v>
      </c>
      <c r="CV262">
        <f t="shared" si="313"/>
        <v>0</v>
      </c>
      <c r="CW262">
        <f t="shared" si="314"/>
        <v>0</v>
      </c>
      <c r="CX262">
        <f t="shared" si="315"/>
        <v>0</v>
      </c>
      <c r="CY262">
        <f t="shared" si="316"/>
        <v>0</v>
      </c>
      <c r="CZ262">
        <f t="shared" si="317"/>
        <v>0</v>
      </c>
      <c r="DC262" t="s">
        <v>6</v>
      </c>
      <c r="DD262" t="s">
        <v>6</v>
      </c>
      <c r="DE262" t="s">
        <v>6</v>
      </c>
      <c r="DF262" t="s">
        <v>6</v>
      </c>
      <c r="DG262" t="s">
        <v>6</v>
      </c>
      <c r="DH262" t="s">
        <v>6</v>
      </c>
      <c r="DI262" t="s">
        <v>6</v>
      </c>
      <c r="DJ262" t="s">
        <v>6</v>
      </c>
      <c r="DK262" t="s">
        <v>6</v>
      </c>
      <c r="DL262" t="s">
        <v>6</v>
      </c>
      <c r="DM262" t="s">
        <v>6</v>
      </c>
      <c r="DN262">
        <v>0</v>
      </c>
      <c r="DO262">
        <v>0</v>
      </c>
      <c r="DP262">
        <v>1</v>
      </c>
      <c r="DQ262">
        <v>1</v>
      </c>
      <c r="DU262">
        <v>1007</v>
      </c>
      <c r="DV262" t="s">
        <v>52</v>
      </c>
      <c r="DW262" t="s">
        <v>52</v>
      </c>
      <c r="DX262">
        <v>1</v>
      </c>
      <c r="DZ262" t="s">
        <v>6</v>
      </c>
      <c r="EA262" t="s">
        <v>6</v>
      </c>
      <c r="EB262" t="s">
        <v>6</v>
      </c>
      <c r="EC262" t="s">
        <v>6</v>
      </c>
      <c r="EE262">
        <v>66696407</v>
      </c>
      <c r="EF262">
        <v>2</v>
      </c>
      <c r="EG262" t="s">
        <v>26</v>
      </c>
      <c r="EH262">
        <v>12</v>
      </c>
      <c r="EI262" t="s">
        <v>45</v>
      </c>
      <c r="EJ262">
        <v>1</v>
      </c>
      <c r="EK262">
        <v>12001</v>
      </c>
      <c r="EL262" t="s">
        <v>45</v>
      </c>
      <c r="EM262" t="s">
        <v>46</v>
      </c>
      <c r="EO262" t="s">
        <v>6</v>
      </c>
      <c r="EQ262">
        <v>0</v>
      </c>
      <c r="ER262">
        <v>4598.3599999999997</v>
      </c>
      <c r="ES262">
        <v>4598.3599999999997</v>
      </c>
      <c r="ET262">
        <v>0</v>
      </c>
      <c r="EU262">
        <v>0</v>
      </c>
      <c r="EV262">
        <v>0</v>
      </c>
      <c r="EW262">
        <v>0</v>
      </c>
      <c r="EX262">
        <v>0</v>
      </c>
      <c r="EZ262">
        <v>5</v>
      </c>
      <c r="FC262">
        <v>0</v>
      </c>
      <c r="FD262">
        <v>18</v>
      </c>
      <c r="FF262">
        <v>4508.2</v>
      </c>
      <c r="FQ262">
        <v>0</v>
      </c>
      <c r="FR262">
        <v>0</v>
      </c>
      <c r="FS262">
        <v>0</v>
      </c>
      <c r="FX262">
        <v>109</v>
      </c>
      <c r="FY262">
        <v>57</v>
      </c>
      <c r="GA262" t="s">
        <v>149</v>
      </c>
      <c r="GD262">
        <v>1</v>
      </c>
      <c r="GF262">
        <v>-1070956157</v>
      </c>
      <c r="GG262">
        <v>2</v>
      </c>
      <c r="GH262">
        <v>3</v>
      </c>
      <c r="GI262">
        <v>4</v>
      </c>
      <c r="GJ262">
        <v>0</v>
      </c>
      <c r="GK262">
        <v>0</v>
      </c>
      <c r="GL262">
        <f t="shared" si="318"/>
        <v>0</v>
      </c>
      <c r="GM262">
        <f t="shared" si="319"/>
        <v>727</v>
      </c>
      <c r="GN262">
        <f t="shared" si="320"/>
        <v>727</v>
      </c>
      <c r="GO262">
        <f t="shared" si="321"/>
        <v>0</v>
      </c>
      <c r="GP262">
        <f t="shared" si="322"/>
        <v>0</v>
      </c>
      <c r="GR262">
        <v>1</v>
      </c>
      <c r="GS262">
        <v>1</v>
      </c>
      <c r="GT262">
        <v>0</v>
      </c>
      <c r="GU262" t="s">
        <v>6</v>
      </c>
      <c r="GV262">
        <f t="shared" si="323"/>
        <v>0</v>
      </c>
      <c r="GW262">
        <v>1</v>
      </c>
      <c r="GX262">
        <f t="shared" si="324"/>
        <v>0</v>
      </c>
      <c r="HA262">
        <v>0</v>
      </c>
      <c r="HB262">
        <v>0</v>
      </c>
      <c r="HC262">
        <f t="shared" si="325"/>
        <v>0</v>
      </c>
      <c r="HE262" t="s">
        <v>79</v>
      </c>
      <c r="HF262" t="s">
        <v>40</v>
      </c>
      <c r="HG262">
        <f>ROUND(AC262*I262,0)</f>
        <v>727</v>
      </c>
      <c r="HM262" t="s">
        <v>6</v>
      </c>
      <c r="HN262" t="s">
        <v>47</v>
      </c>
      <c r="HO262" t="s">
        <v>48</v>
      </c>
      <c r="HP262" t="s">
        <v>45</v>
      </c>
      <c r="HQ262" t="s">
        <v>45</v>
      </c>
      <c r="HS262">
        <v>0</v>
      </c>
      <c r="IK262">
        <v>0</v>
      </c>
    </row>
    <row r="263" spans="1:245" x14ac:dyDescent="0.2">
      <c r="A263">
        <v>17</v>
      </c>
      <c r="B263">
        <v>1</v>
      </c>
      <c r="C263">
        <f>ROW(SmtRes!A439)</f>
        <v>439</v>
      </c>
      <c r="D263">
        <f>ROW(EtalonRes!A415)</f>
        <v>415</v>
      </c>
      <c r="E263" t="s">
        <v>448</v>
      </c>
      <c r="F263" t="s">
        <v>151</v>
      </c>
      <c r="G263" t="s">
        <v>152</v>
      </c>
      <c r="H263" t="s">
        <v>140</v>
      </c>
      <c r="I263">
        <v>0.31</v>
      </c>
      <c r="J263">
        <v>0</v>
      </c>
      <c r="K263">
        <v>0.31</v>
      </c>
      <c r="O263">
        <f t="shared" si="289"/>
        <v>8935</v>
      </c>
      <c r="P263">
        <f t="shared" si="290"/>
        <v>3073</v>
      </c>
      <c r="Q263">
        <f t="shared" si="291"/>
        <v>3933</v>
      </c>
      <c r="R263">
        <f t="shared" si="292"/>
        <v>591</v>
      </c>
      <c r="S263">
        <f t="shared" si="293"/>
        <v>1929</v>
      </c>
      <c r="T263">
        <f t="shared" si="294"/>
        <v>0</v>
      </c>
      <c r="U263">
        <f t="shared" si="295"/>
        <v>4.7430000000000003</v>
      </c>
      <c r="V263">
        <f t="shared" si="296"/>
        <v>1.3050999999999999</v>
      </c>
      <c r="W263">
        <f t="shared" si="297"/>
        <v>0</v>
      </c>
      <c r="X263">
        <f t="shared" si="298"/>
        <v>2923</v>
      </c>
      <c r="Y263">
        <f t="shared" si="299"/>
        <v>2016</v>
      </c>
      <c r="AA263">
        <v>92818266</v>
      </c>
      <c r="AB263">
        <f t="shared" si="300"/>
        <v>1945.27</v>
      </c>
      <c r="AC263">
        <f t="shared" si="328"/>
        <v>999.37</v>
      </c>
      <c r="AD263">
        <f t="shared" si="329"/>
        <v>807.13</v>
      </c>
      <c r="AE263">
        <f t="shared" si="332"/>
        <v>42.49</v>
      </c>
      <c r="AF263">
        <f>ROUND((EV263),2)</f>
        <v>138.77000000000001</v>
      </c>
      <c r="AG263">
        <f t="shared" si="304"/>
        <v>0</v>
      </c>
      <c r="AH263">
        <f>(EW263)</f>
        <v>15.3</v>
      </c>
      <c r="AI263">
        <f t="shared" si="333"/>
        <v>4.21</v>
      </c>
      <c r="AJ263">
        <f t="shared" si="306"/>
        <v>0</v>
      </c>
      <c r="AK263">
        <v>1945.27</v>
      </c>
      <c r="AL263">
        <v>999.37</v>
      </c>
      <c r="AM263">
        <v>807.13</v>
      </c>
      <c r="AN263">
        <v>42.49</v>
      </c>
      <c r="AO263">
        <v>138.77000000000001</v>
      </c>
      <c r="AP263">
        <v>0</v>
      </c>
      <c r="AQ263">
        <v>15.3</v>
      </c>
      <c r="AR263">
        <v>4.21</v>
      </c>
      <c r="AS263">
        <v>0</v>
      </c>
      <c r="AT263">
        <v>116</v>
      </c>
      <c r="AU263">
        <v>80</v>
      </c>
      <c r="AV263">
        <v>1</v>
      </c>
      <c r="AW263">
        <v>1</v>
      </c>
      <c r="AZ263">
        <v>1</v>
      </c>
      <c r="BA263">
        <v>44.85</v>
      </c>
      <c r="BB263">
        <v>15.72</v>
      </c>
      <c r="BC263">
        <v>9.92</v>
      </c>
      <c r="BD263" t="s">
        <v>6</v>
      </c>
      <c r="BE263" t="s">
        <v>6</v>
      </c>
      <c r="BF263" t="s">
        <v>6</v>
      </c>
      <c r="BG263" t="s">
        <v>6</v>
      </c>
      <c r="BH263">
        <v>0</v>
      </c>
      <c r="BI263">
        <v>1</v>
      </c>
      <c r="BJ263" t="s">
        <v>153</v>
      </c>
      <c r="BM263">
        <v>7005</v>
      </c>
      <c r="BN263">
        <v>0</v>
      </c>
      <c r="BO263" t="s">
        <v>6</v>
      </c>
      <c r="BP263">
        <v>0</v>
      </c>
      <c r="BQ263">
        <v>2</v>
      </c>
      <c r="BR263">
        <v>0</v>
      </c>
      <c r="BS263">
        <v>44.85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6</v>
      </c>
      <c r="BZ263">
        <v>116</v>
      </c>
      <c r="CA263">
        <v>80</v>
      </c>
      <c r="CB263" t="s">
        <v>6</v>
      </c>
      <c r="CE263">
        <v>0</v>
      </c>
      <c r="CF263">
        <v>0</v>
      </c>
      <c r="CG263">
        <v>0</v>
      </c>
      <c r="CM263">
        <v>0</v>
      </c>
      <c r="CN263" t="s">
        <v>6</v>
      </c>
      <c r="CO263">
        <v>0</v>
      </c>
      <c r="CP263">
        <f t="shared" si="307"/>
        <v>8935</v>
      </c>
      <c r="CQ263">
        <f>AC263*BC263</f>
        <v>9913.7504000000008</v>
      </c>
      <c r="CR263">
        <f>AD263*BB263</f>
        <v>12688.0836</v>
      </c>
      <c r="CS263">
        <f t="shared" si="310"/>
        <v>1905.6765000000003</v>
      </c>
      <c r="CT263">
        <f t="shared" si="311"/>
        <v>6223.8345000000008</v>
      </c>
      <c r="CU263">
        <f t="shared" si="312"/>
        <v>0</v>
      </c>
      <c r="CV263">
        <f t="shared" si="313"/>
        <v>15.3</v>
      </c>
      <c r="CW263">
        <f t="shared" si="314"/>
        <v>4.21</v>
      </c>
      <c r="CX263">
        <f t="shared" si="315"/>
        <v>0</v>
      </c>
      <c r="CY263">
        <f t="shared" si="316"/>
        <v>2923.2</v>
      </c>
      <c r="CZ263">
        <f t="shared" si="317"/>
        <v>2016</v>
      </c>
      <c r="DC263" t="s">
        <v>6</v>
      </c>
      <c r="DD263" t="s">
        <v>6</v>
      </c>
      <c r="DE263" t="s">
        <v>6</v>
      </c>
      <c r="DF263" t="s">
        <v>6</v>
      </c>
      <c r="DG263" t="s">
        <v>6</v>
      </c>
      <c r="DH263" t="s">
        <v>6</v>
      </c>
      <c r="DI263" t="s">
        <v>6</v>
      </c>
      <c r="DJ263" t="s">
        <v>6</v>
      </c>
      <c r="DK263" t="s">
        <v>6</v>
      </c>
      <c r="DL263" t="s">
        <v>6</v>
      </c>
      <c r="DM263" t="s">
        <v>6</v>
      </c>
      <c r="DN263">
        <v>0</v>
      </c>
      <c r="DO263">
        <v>0</v>
      </c>
      <c r="DP263">
        <v>1</v>
      </c>
      <c r="DQ263">
        <v>1</v>
      </c>
      <c r="DU263">
        <v>1003</v>
      </c>
      <c r="DV263" t="s">
        <v>140</v>
      </c>
      <c r="DW263" t="s">
        <v>140</v>
      </c>
      <c r="DX263">
        <v>100</v>
      </c>
      <c r="DZ263" t="s">
        <v>6</v>
      </c>
      <c r="EA263" t="s">
        <v>6</v>
      </c>
      <c r="EB263" t="s">
        <v>6</v>
      </c>
      <c r="EC263" t="s">
        <v>6</v>
      </c>
      <c r="EE263">
        <v>66696387</v>
      </c>
      <c r="EF263">
        <v>2</v>
      </c>
      <c r="EG263" t="s">
        <v>26</v>
      </c>
      <c r="EH263">
        <v>7</v>
      </c>
      <c r="EI263" t="s">
        <v>154</v>
      </c>
      <c r="EJ263">
        <v>1</v>
      </c>
      <c r="EK263">
        <v>7005</v>
      </c>
      <c r="EL263" t="s">
        <v>155</v>
      </c>
      <c r="EM263" t="s">
        <v>156</v>
      </c>
      <c r="EO263" t="s">
        <v>6</v>
      </c>
      <c r="EQ263">
        <v>131072</v>
      </c>
      <c r="ER263">
        <v>1945.27</v>
      </c>
      <c r="ES263">
        <v>999.37</v>
      </c>
      <c r="ET263">
        <v>807.13</v>
      </c>
      <c r="EU263">
        <v>42.49</v>
      </c>
      <c r="EV263">
        <v>138.77000000000001</v>
      </c>
      <c r="EW263">
        <v>15.3</v>
      </c>
      <c r="EX263">
        <v>4.21</v>
      </c>
      <c r="EY263">
        <v>0</v>
      </c>
      <c r="FQ263">
        <v>0</v>
      </c>
      <c r="FR263">
        <v>0</v>
      </c>
      <c r="FS263">
        <v>0</v>
      </c>
      <c r="FX263">
        <v>116</v>
      </c>
      <c r="FY263">
        <v>80</v>
      </c>
      <c r="GA263" t="s">
        <v>6</v>
      </c>
      <c r="GD263">
        <v>1</v>
      </c>
      <c r="GF263">
        <v>-1979477663</v>
      </c>
      <c r="GG263">
        <v>2</v>
      </c>
      <c r="GH263">
        <v>1</v>
      </c>
      <c r="GI263">
        <v>4</v>
      </c>
      <c r="GJ263">
        <v>0</v>
      </c>
      <c r="GK263">
        <v>0</v>
      </c>
      <c r="GL263">
        <f t="shared" si="318"/>
        <v>0</v>
      </c>
      <c r="GM263">
        <f t="shared" si="319"/>
        <v>13874</v>
      </c>
      <c r="GN263">
        <f t="shared" si="320"/>
        <v>13874</v>
      </c>
      <c r="GO263">
        <f t="shared" si="321"/>
        <v>0</v>
      </c>
      <c r="GP263">
        <f t="shared" si="322"/>
        <v>0</v>
      </c>
      <c r="GR263">
        <v>0</v>
      </c>
      <c r="GS263">
        <v>3</v>
      </c>
      <c r="GT263">
        <v>0</v>
      </c>
      <c r="GU263" t="s">
        <v>6</v>
      </c>
      <c r="GV263">
        <f t="shared" si="323"/>
        <v>0</v>
      </c>
      <c r="GW263">
        <v>1</v>
      </c>
      <c r="GX263">
        <f t="shared" si="324"/>
        <v>0</v>
      </c>
      <c r="HA263">
        <v>0</v>
      </c>
      <c r="HB263">
        <v>0</v>
      </c>
      <c r="HC263">
        <f t="shared" si="325"/>
        <v>0</v>
      </c>
      <c r="HE263" t="s">
        <v>6</v>
      </c>
      <c r="HF263" t="s">
        <v>6</v>
      </c>
      <c r="HM263" t="s">
        <v>6</v>
      </c>
      <c r="HN263" t="s">
        <v>157</v>
      </c>
      <c r="HO263" t="s">
        <v>158</v>
      </c>
      <c r="HP263" t="s">
        <v>155</v>
      </c>
      <c r="HQ263" t="s">
        <v>155</v>
      </c>
      <c r="HS263">
        <v>0</v>
      </c>
      <c r="IK263">
        <v>0</v>
      </c>
    </row>
    <row r="264" spans="1:245" x14ac:dyDescent="0.2">
      <c r="A264">
        <v>19</v>
      </c>
      <c r="B264">
        <v>1</v>
      </c>
      <c r="F264" t="s">
        <v>6</v>
      </c>
      <c r="G264" t="s">
        <v>352</v>
      </c>
      <c r="H264" t="s">
        <v>6</v>
      </c>
      <c r="AA264">
        <v>1</v>
      </c>
      <c r="IK264">
        <v>0</v>
      </c>
    </row>
    <row r="265" spans="1:245" x14ac:dyDescent="0.2">
      <c r="A265">
        <v>17</v>
      </c>
      <c r="B265">
        <v>1</v>
      </c>
      <c r="C265">
        <f>ROW(SmtRes!A446)</f>
        <v>446</v>
      </c>
      <c r="D265">
        <f>ROW(EtalonRes!A422)</f>
        <v>422</v>
      </c>
      <c r="E265" t="s">
        <v>449</v>
      </c>
      <c r="F265" t="s">
        <v>160</v>
      </c>
      <c r="G265" t="s">
        <v>218</v>
      </c>
      <c r="H265" t="s">
        <v>24</v>
      </c>
      <c r="I265">
        <v>3.9E-2</v>
      </c>
      <c r="J265">
        <v>0</v>
      </c>
      <c r="K265">
        <v>3.9E-2</v>
      </c>
      <c r="O265">
        <f t="shared" ref="O265:O289" si="336">ROUND(CP265,0)</f>
        <v>219</v>
      </c>
      <c r="P265">
        <f t="shared" ref="P265:P289" si="337">ROUND(CQ265*I265,0)</f>
        <v>35</v>
      </c>
      <c r="Q265">
        <f t="shared" ref="Q265:Q289" si="338">ROUND(CR265*I265,0)</f>
        <v>8</v>
      </c>
      <c r="R265">
        <f t="shared" ref="R265:R289" si="339">ROUND(CS265*I265,0)</f>
        <v>4</v>
      </c>
      <c r="S265">
        <f t="shared" ref="S265:S289" si="340">ROUND(CT265*I265,0)</f>
        <v>176</v>
      </c>
      <c r="T265">
        <f t="shared" ref="T265:T289" si="341">ROUND(CU265*I265,0)</f>
        <v>0</v>
      </c>
      <c r="U265">
        <f t="shared" ref="U265:U289" si="342">ROUND(CV265*I265,7)</f>
        <v>0.41803319999999999</v>
      </c>
      <c r="V265">
        <f t="shared" ref="V265:V289" si="343">ROUND(CW265*I265,7)</f>
        <v>6.2399999999999999E-3</v>
      </c>
      <c r="W265">
        <f t="shared" ref="W265:W289" si="344">ROUND(CX265*I265,0)</f>
        <v>0</v>
      </c>
      <c r="X265">
        <f t="shared" ref="X265:X289" si="345">ROUND(CY265,0)</f>
        <v>196</v>
      </c>
      <c r="Y265">
        <f t="shared" ref="Y265:Y289" si="346">ROUND(CZ265,0)</f>
        <v>103</v>
      </c>
      <c r="AA265">
        <v>92818266</v>
      </c>
      <c r="AB265">
        <f t="shared" ref="AB265:AB289" si="347">ROUND((AC265+AD265+AF265),2)</f>
        <v>205.89</v>
      </c>
      <c r="AC265">
        <f t="shared" ref="AC265:AC289" si="348">ROUND((ES265),2)</f>
        <v>91.47</v>
      </c>
      <c r="AD265">
        <f t="shared" ref="AD265:AD289" si="349">ROUND((((ET265)-(EU265))+AE265),2)</f>
        <v>13.66</v>
      </c>
      <c r="AE265">
        <f t="shared" ref="AE265:AE289" si="350">ROUND((EU265),2)</f>
        <v>2.0699999999999998</v>
      </c>
      <c r="AF265">
        <f>ROUND(((EV265*ROUND(1.27,7))),2)</f>
        <v>100.76</v>
      </c>
      <c r="AG265">
        <f t="shared" ref="AG265:AG289" si="351">ROUND((AP265),2)</f>
        <v>0</v>
      </c>
      <c r="AH265">
        <f>((EW265*ROUND(1.27,7)))</f>
        <v>10.7188</v>
      </c>
      <c r="AI265">
        <f t="shared" ref="AI265:AI289" si="352">(EX265)</f>
        <v>0.16</v>
      </c>
      <c r="AJ265">
        <f t="shared" ref="AJ265:AJ289" si="353">(AS265)</f>
        <v>0</v>
      </c>
      <c r="AK265">
        <v>184.47</v>
      </c>
      <c r="AL265">
        <v>91.47</v>
      </c>
      <c r="AM265">
        <v>13.66</v>
      </c>
      <c r="AN265">
        <v>2.0699999999999998</v>
      </c>
      <c r="AO265">
        <v>79.34</v>
      </c>
      <c r="AP265">
        <v>0</v>
      </c>
      <c r="AQ265">
        <v>8.44</v>
      </c>
      <c r="AR265">
        <v>0.16</v>
      </c>
      <c r="AS265">
        <v>0</v>
      </c>
      <c r="AT265">
        <v>109</v>
      </c>
      <c r="AU265">
        <v>57</v>
      </c>
      <c r="AV265">
        <v>1</v>
      </c>
      <c r="AW265">
        <v>1</v>
      </c>
      <c r="AZ265">
        <v>1</v>
      </c>
      <c r="BA265">
        <v>44.85</v>
      </c>
      <c r="BB265">
        <v>15.72</v>
      </c>
      <c r="BC265">
        <v>9.92</v>
      </c>
      <c r="BD265" t="s">
        <v>6</v>
      </c>
      <c r="BE265" t="s">
        <v>6</v>
      </c>
      <c r="BF265" t="s">
        <v>6</v>
      </c>
      <c r="BG265" t="s">
        <v>6</v>
      </c>
      <c r="BH265">
        <v>0</v>
      </c>
      <c r="BI265">
        <v>1</v>
      </c>
      <c r="BJ265" t="s">
        <v>162</v>
      </c>
      <c r="BM265">
        <v>12001</v>
      </c>
      <c r="BN265">
        <v>0</v>
      </c>
      <c r="BO265" t="s">
        <v>6</v>
      </c>
      <c r="BP265">
        <v>0</v>
      </c>
      <c r="BQ265">
        <v>2</v>
      </c>
      <c r="BR265">
        <v>0</v>
      </c>
      <c r="BS265">
        <v>44.85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6</v>
      </c>
      <c r="BZ265">
        <v>109</v>
      </c>
      <c r="CA265">
        <v>57</v>
      </c>
      <c r="CB265" t="s">
        <v>6</v>
      </c>
      <c r="CE265">
        <v>0</v>
      </c>
      <c r="CF265">
        <v>0</v>
      </c>
      <c r="CG265">
        <v>0</v>
      </c>
      <c r="CM265">
        <v>0</v>
      </c>
      <c r="CN265" t="s">
        <v>6</v>
      </c>
      <c r="CO265">
        <v>0</v>
      </c>
      <c r="CP265">
        <f t="shared" ref="CP265:CP289" si="354">(P265+Q265+S265)</f>
        <v>219</v>
      </c>
      <c r="CQ265">
        <f>AC265*BC265</f>
        <v>907.38239999999996</v>
      </c>
      <c r="CR265">
        <f>AD265*BB265</f>
        <v>214.73520000000002</v>
      </c>
      <c r="CS265">
        <f t="shared" ref="CS265:CS289" si="355">AE265*BS265</f>
        <v>92.839500000000001</v>
      </c>
      <c r="CT265">
        <f t="shared" ref="CT265:CT289" si="356">AF265*BA265</f>
        <v>4519.0860000000002</v>
      </c>
      <c r="CU265">
        <f t="shared" ref="CU265:CU289" si="357">AG265</f>
        <v>0</v>
      </c>
      <c r="CV265">
        <f t="shared" ref="CV265:CV289" si="358">AH265</f>
        <v>10.7188</v>
      </c>
      <c r="CW265">
        <f t="shared" ref="CW265:CW289" si="359">AI265</f>
        <v>0.16</v>
      </c>
      <c r="CX265">
        <f t="shared" ref="CX265:CX289" si="360">AJ265</f>
        <v>0</v>
      </c>
      <c r="CY265">
        <f t="shared" ref="CY265:CY289" si="361">(((S265+R265)*AT265)/100)</f>
        <v>196.2</v>
      </c>
      <c r="CZ265">
        <f t="shared" ref="CZ265:CZ289" si="362">(((S265+R265)*AU265)/100)</f>
        <v>102.6</v>
      </c>
      <c r="DC265" t="s">
        <v>6</v>
      </c>
      <c r="DD265" t="s">
        <v>6</v>
      </c>
      <c r="DE265" t="s">
        <v>6</v>
      </c>
      <c r="DF265" t="s">
        <v>6</v>
      </c>
      <c r="DG265" t="s">
        <v>325</v>
      </c>
      <c r="DH265" t="s">
        <v>6</v>
      </c>
      <c r="DI265" t="s">
        <v>325</v>
      </c>
      <c r="DJ265" t="s">
        <v>6</v>
      </c>
      <c r="DK265" t="s">
        <v>6</v>
      </c>
      <c r="DL265" t="s">
        <v>6</v>
      </c>
      <c r="DM265" t="s">
        <v>6</v>
      </c>
      <c r="DN265">
        <v>0</v>
      </c>
      <c r="DO265">
        <v>0</v>
      </c>
      <c r="DP265">
        <v>1</v>
      </c>
      <c r="DQ265">
        <v>1</v>
      </c>
      <c r="DU265">
        <v>1005</v>
      </c>
      <c r="DV265" t="s">
        <v>24</v>
      </c>
      <c r="DW265" t="s">
        <v>24</v>
      </c>
      <c r="DX265">
        <v>100</v>
      </c>
      <c r="DZ265" t="s">
        <v>6</v>
      </c>
      <c r="EA265" t="s">
        <v>6</v>
      </c>
      <c r="EB265" t="s">
        <v>6</v>
      </c>
      <c r="EC265" t="s">
        <v>6</v>
      </c>
      <c r="EE265">
        <v>66696407</v>
      </c>
      <c r="EF265">
        <v>2</v>
      </c>
      <c r="EG265" t="s">
        <v>26</v>
      </c>
      <c r="EH265">
        <v>12</v>
      </c>
      <c r="EI265" t="s">
        <v>45</v>
      </c>
      <c r="EJ265">
        <v>1</v>
      </c>
      <c r="EK265">
        <v>12001</v>
      </c>
      <c r="EL265" t="s">
        <v>45</v>
      </c>
      <c r="EM265" t="s">
        <v>46</v>
      </c>
      <c r="EO265" t="s">
        <v>6</v>
      </c>
      <c r="EQ265">
        <v>131072</v>
      </c>
      <c r="ER265">
        <v>184.47</v>
      </c>
      <c r="ES265">
        <v>91.47</v>
      </c>
      <c r="ET265">
        <v>13.66</v>
      </c>
      <c r="EU265">
        <v>2.0699999999999998</v>
      </c>
      <c r="EV265">
        <v>79.34</v>
      </c>
      <c r="EW265">
        <v>8.44</v>
      </c>
      <c r="EX265">
        <v>0.16</v>
      </c>
      <c r="EY265">
        <v>0</v>
      </c>
      <c r="FQ265">
        <v>0</v>
      </c>
      <c r="FR265">
        <v>0</v>
      </c>
      <c r="FS265">
        <v>0</v>
      </c>
      <c r="FX265">
        <v>109</v>
      </c>
      <c r="FY265">
        <v>57</v>
      </c>
      <c r="GA265" t="s">
        <v>6</v>
      </c>
      <c r="GD265">
        <v>1</v>
      </c>
      <c r="GF265">
        <v>-6572068</v>
      </c>
      <c r="GG265">
        <v>2</v>
      </c>
      <c r="GH265">
        <v>1</v>
      </c>
      <c r="GI265">
        <v>4</v>
      </c>
      <c r="GJ265">
        <v>0</v>
      </c>
      <c r="GK265">
        <v>0</v>
      </c>
      <c r="GL265">
        <f t="shared" ref="GL265:GL289" si="363">ROUND(IF(AND(BH265=3,BI265=3,FS265&lt;&gt;0),P265,0),0)</f>
        <v>0</v>
      </c>
      <c r="GM265">
        <f t="shared" ref="GM265:GM289" si="364">ROUND(O265+X265+Y265,0)+GX265</f>
        <v>518</v>
      </c>
      <c r="GN265">
        <f t="shared" ref="GN265:GN289" si="365">IF(OR(BI265=0,BI265=1),GM265-GX265,0)</f>
        <v>518</v>
      </c>
      <c r="GO265">
        <f t="shared" ref="GO265:GO289" si="366">IF(BI265=2,GM265-GX265,0)</f>
        <v>0</v>
      </c>
      <c r="GP265">
        <f t="shared" ref="GP265:GP289" si="367">IF(BI265=4,GM265-GX265,0)</f>
        <v>0</v>
      </c>
      <c r="GR265">
        <v>0</v>
      </c>
      <c r="GS265">
        <v>3</v>
      </c>
      <c r="GT265">
        <v>0</v>
      </c>
      <c r="GU265" t="s">
        <v>6</v>
      </c>
      <c r="GV265">
        <f t="shared" ref="GV265:GV289" si="368">ROUND((GT265),2)</f>
        <v>0</v>
      </c>
      <c r="GW265">
        <v>1</v>
      </c>
      <c r="GX265">
        <f t="shared" ref="GX265:GX289" si="369">ROUND(HC265*I265,0)</f>
        <v>0</v>
      </c>
      <c r="HA265">
        <v>0</v>
      </c>
      <c r="HB265">
        <v>0</v>
      </c>
      <c r="HC265">
        <f t="shared" ref="HC265:HC289" si="370">GV265*GW265</f>
        <v>0</v>
      </c>
      <c r="HE265" t="s">
        <v>6</v>
      </c>
      <c r="HF265" t="s">
        <v>6</v>
      </c>
      <c r="HM265" t="s">
        <v>6</v>
      </c>
      <c r="HN265" t="s">
        <v>47</v>
      </c>
      <c r="HO265" t="s">
        <v>48</v>
      </c>
      <c r="HP265" t="s">
        <v>45</v>
      </c>
      <c r="HQ265" t="s">
        <v>45</v>
      </c>
      <c r="HS265">
        <v>0</v>
      </c>
      <c r="IK265">
        <v>0</v>
      </c>
    </row>
    <row r="266" spans="1:245" x14ac:dyDescent="0.2">
      <c r="A266">
        <v>18</v>
      </c>
      <c r="B266">
        <v>1</v>
      </c>
      <c r="C266">
        <v>446</v>
      </c>
      <c r="E266" t="s">
        <v>450</v>
      </c>
      <c r="F266" t="s">
        <v>128</v>
      </c>
      <c r="G266" t="s">
        <v>129</v>
      </c>
      <c r="H266" t="str">
        <f>'1.Ведомость'!C209</f>
        <v>м2</v>
      </c>
      <c r="I266">
        <f>I265*J266</f>
        <v>4.524</v>
      </c>
      <c r="J266">
        <v>116</v>
      </c>
      <c r="K266">
        <v>116</v>
      </c>
      <c r="O266">
        <f t="shared" si="336"/>
        <v>1445</v>
      </c>
      <c r="P266">
        <f t="shared" si="337"/>
        <v>1445</v>
      </c>
      <c r="Q266">
        <f t="shared" si="338"/>
        <v>0</v>
      </c>
      <c r="R266">
        <f t="shared" si="339"/>
        <v>0</v>
      </c>
      <c r="S266">
        <f t="shared" si="340"/>
        <v>0</v>
      </c>
      <c r="T266">
        <f t="shared" si="341"/>
        <v>0</v>
      </c>
      <c r="U266">
        <f t="shared" si="342"/>
        <v>0</v>
      </c>
      <c r="V266">
        <f t="shared" si="343"/>
        <v>0</v>
      </c>
      <c r="W266">
        <f t="shared" si="344"/>
        <v>0</v>
      </c>
      <c r="X266">
        <f t="shared" si="345"/>
        <v>0</v>
      </c>
      <c r="Y266">
        <f t="shared" si="346"/>
        <v>0</v>
      </c>
      <c r="AA266">
        <v>92818266</v>
      </c>
      <c r="AB266">
        <f t="shared" si="347"/>
        <v>32.200000000000003</v>
      </c>
      <c r="AC266">
        <f t="shared" si="348"/>
        <v>32.200000000000003</v>
      </c>
      <c r="AD266">
        <f t="shared" si="349"/>
        <v>0</v>
      </c>
      <c r="AE266">
        <f t="shared" si="350"/>
        <v>0</v>
      </c>
      <c r="AF266">
        <f t="shared" ref="AF266:AF274" si="371">ROUND((EV266),2)</f>
        <v>0</v>
      </c>
      <c r="AG266">
        <f t="shared" si="351"/>
        <v>0</v>
      </c>
      <c r="AH266">
        <f t="shared" ref="AH266:AH274" si="372">(EW266)</f>
        <v>0</v>
      </c>
      <c r="AI266">
        <f t="shared" si="352"/>
        <v>0</v>
      </c>
      <c r="AJ266">
        <f t="shared" si="353"/>
        <v>0</v>
      </c>
      <c r="AK266">
        <v>32.200000000000003</v>
      </c>
      <c r="AL266">
        <v>32.200000000000003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109</v>
      </c>
      <c r="AU266">
        <v>57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9.92</v>
      </c>
      <c r="BD266" t="s">
        <v>6</v>
      </c>
      <c r="BE266" t="s">
        <v>6</v>
      </c>
      <c r="BF266" t="s">
        <v>6</v>
      </c>
      <c r="BG266" t="s">
        <v>6</v>
      </c>
      <c r="BH266">
        <v>3</v>
      </c>
      <c r="BI266">
        <v>1</v>
      </c>
      <c r="BJ266" t="s">
        <v>130</v>
      </c>
      <c r="BM266">
        <v>12001</v>
      </c>
      <c r="BN266">
        <v>0</v>
      </c>
      <c r="BO266" t="s">
        <v>6</v>
      </c>
      <c r="BP266">
        <v>0</v>
      </c>
      <c r="BQ266">
        <v>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6</v>
      </c>
      <c r="BZ266">
        <v>109</v>
      </c>
      <c r="CA266">
        <v>57</v>
      </c>
      <c r="CB266" t="s">
        <v>6</v>
      </c>
      <c r="CE266">
        <v>0</v>
      </c>
      <c r="CF266">
        <v>0</v>
      </c>
      <c r="CG266">
        <v>0</v>
      </c>
      <c r="CM266">
        <v>0</v>
      </c>
      <c r="CN266" t="s">
        <v>6</v>
      </c>
      <c r="CO266">
        <v>0</v>
      </c>
      <c r="CP266">
        <f t="shared" si="354"/>
        <v>1445</v>
      </c>
      <c r="CQ266">
        <f>AC266*BC266</f>
        <v>319.42400000000004</v>
      </c>
      <c r="CR266">
        <f>AD266*BB266</f>
        <v>0</v>
      </c>
      <c r="CS266">
        <f t="shared" si="355"/>
        <v>0</v>
      </c>
      <c r="CT266">
        <f t="shared" si="356"/>
        <v>0</v>
      </c>
      <c r="CU266">
        <f t="shared" si="357"/>
        <v>0</v>
      </c>
      <c r="CV266">
        <f t="shared" si="358"/>
        <v>0</v>
      </c>
      <c r="CW266">
        <f t="shared" si="359"/>
        <v>0</v>
      </c>
      <c r="CX266">
        <f t="shared" si="360"/>
        <v>0</v>
      </c>
      <c r="CY266">
        <f t="shared" si="361"/>
        <v>0</v>
      </c>
      <c r="CZ266">
        <f t="shared" si="362"/>
        <v>0</v>
      </c>
      <c r="DC266" t="s">
        <v>6</v>
      </c>
      <c r="DD266" t="s">
        <v>6</v>
      </c>
      <c r="DE266" t="s">
        <v>6</v>
      </c>
      <c r="DF266" t="s">
        <v>6</v>
      </c>
      <c r="DG266" t="s">
        <v>6</v>
      </c>
      <c r="DH266" t="s">
        <v>6</v>
      </c>
      <c r="DI266" t="s">
        <v>6</v>
      </c>
      <c r="DJ266" t="s">
        <v>6</v>
      </c>
      <c r="DK266" t="s">
        <v>6</v>
      </c>
      <c r="DL266" t="s">
        <v>6</v>
      </c>
      <c r="DM266" t="s">
        <v>6</v>
      </c>
      <c r="DN266">
        <v>0</v>
      </c>
      <c r="DO266">
        <v>0</v>
      </c>
      <c r="DP266">
        <v>1</v>
      </c>
      <c r="DQ266">
        <v>1</v>
      </c>
      <c r="DU266">
        <v>1005</v>
      </c>
      <c r="DV266" t="s">
        <v>34</v>
      </c>
      <c r="DW266" t="s">
        <v>34</v>
      </c>
      <c r="DX266">
        <v>1</v>
      </c>
      <c r="DZ266" t="s">
        <v>6</v>
      </c>
      <c r="EA266" t="s">
        <v>6</v>
      </c>
      <c r="EB266" t="s">
        <v>6</v>
      </c>
      <c r="EC266" t="s">
        <v>6</v>
      </c>
      <c r="EE266">
        <v>66696407</v>
      </c>
      <c r="EF266">
        <v>2</v>
      </c>
      <c r="EG266" t="s">
        <v>26</v>
      </c>
      <c r="EH266">
        <v>12</v>
      </c>
      <c r="EI266" t="s">
        <v>45</v>
      </c>
      <c r="EJ266">
        <v>1</v>
      </c>
      <c r="EK266">
        <v>12001</v>
      </c>
      <c r="EL266" t="s">
        <v>45</v>
      </c>
      <c r="EM266" t="s">
        <v>46</v>
      </c>
      <c r="EO266" t="s">
        <v>6</v>
      </c>
      <c r="EQ266">
        <v>0</v>
      </c>
      <c r="ER266">
        <v>32.200000000000003</v>
      </c>
      <c r="ES266">
        <v>32.200000000000003</v>
      </c>
      <c r="ET266">
        <v>0</v>
      </c>
      <c r="EU266">
        <v>0</v>
      </c>
      <c r="EV266">
        <v>0</v>
      </c>
      <c r="EW266">
        <v>0</v>
      </c>
      <c r="EX266">
        <v>0</v>
      </c>
      <c r="FQ266">
        <v>0</v>
      </c>
      <c r="FR266">
        <v>0</v>
      </c>
      <c r="FS266">
        <v>0</v>
      </c>
      <c r="FX266">
        <v>109</v>
      </c>
      <c r="FY266">
        <v>57</v>
      </c>
      <c r="GA266" t="s">
        <v>6</v>
      </c>
      <c r="GD266">
        <v>1</v>
      </c>
      <c r="GF266">
        <v>167614738</v>
      </c>
      <c r="GG266">
        <v>2</v>
      </c>
      <c r="GH266">
        <v>1</v>
      </c>
      <c r="GI266">
        <v>4</v>
      </c>
      <c r="GJ266">
        <v>0</v>
      </c>
      <c r="GK266">
        <v>0</v>
      </c>
      <c r="GL266">
        <f t="shared" si="363"/>
        <v>0</v>
      </c>
      <c r="GM266">
        <f t="shared" si="364"/>
        <v>1445</v>
      </c>
      <c r="GN266">
        <f t="shared" si="365"/>
        <v>1445</v>
      </c>
      <c r="GO266">
        <f t="shared" si="366"/>
        <v>0</v>
      </c>
      <c r="GP266">
        <f t="shared" si="367"/>
        <v>0</v>
      </c>
      <c r="GR266">
        <v>0</v>
      </c>
      <c r="GS266">
        <v>3</v>
      </c>
      <c r="GT266">
        <v>0</v>
      </c>
      <c r="GU266" t="s">
        <v>6</v>
      </c>
      <c r="GV266">
        <f t="shared" si="368"/>
        <v>0</v>
      </c>
      <c r="GW266">
        <v>1</v>
      </c>
      <c r="GX266">
        <f t="shared" si="369"/>
        <v>0</v>
      </c>
      <c r="HA266">
        <v>0</v>
      </c>
      <c r="HB266">
        <v>0</v>
      </c>
      <c r="HC266">
        <f t="shared" si="370"/>
        <v>0</v>
      </c>
      <c r="HE266" t="s">
        <v>6</v>
      </c>
      <c r="HF266" t="s">
        <v>6</v>
      </c>
      <c r="HM266" t="s">
        <v>6</v>
      </c>
      <c r="HN266" t="s">
        <v>47</v>
      </c>
      <c r="HO266" t="s">
        <v>48</v>
      </c>
      <c r="HP266" t="s">
        <v>45</v>
      </c>
      <c r="HQ266" t="s">
        <v>45</v>
      </c>
      <c r="HS266">
        <v>0</v>
      </c>
      <c r="IK266">
        <v>0</v>
      </c>
    </row>
    <row r="267" spans="1:245" x14ac:dyDescent="0.2">
      <c r="A267">
        <v>17</v>
      </c>
      <c r="B267">
        <v>1</v>
      </c>
      <c r="C267">
        <f>ROW(SmtRes!A461)</f>
        <v>461</v>
      </c>
      <c r="D267">
        <f>ROW(EtalonRes!A437)</f>
        <v>437</v>
      </c>
      <c r="E267" t="s">
        <v>451</v>
      </c>
      <c r="F267" t="s">
        <v>221</v>
      </c>
      <c r="G267" t="s">
        <v>222</v>
      </c>
      <c r="H267" t="s">
        <v>94</v>
      </c>
      <c r="I267">
        <v>3.8E-3</v>
      </c>
      <c r="J267">
        <v>0</v>
      </c>
      <c r="K267">
        <v>3.8E-3</v>
      </c>
      <c r="O267">
        <f t="shared" si="336"/>
        <v>140</v>
      </c>
      <c r="P267">
        <f t="shared" si="337"/>
        <v>6</v>
      </c>
      <c r="Q267">
        <f t="shared" si="338"/>
        <v>3</v>
      </c>
      <c r="R267">
        <f t="shared" si="339"/>
        <v>1</v>
      </c>
      <c r="S267">
        <f t="shared" si="340"/>
        <v>131</v>
      </c>
      <c r="T267">
        <f t="shared" si="341"/>
        <v>0</v>
      </c>
      <c r="U267">
        <f t="shared" si="342"/>
        <v>0.32869999999999999</v>
      </c>
      <c r="V267">
        <f t="shared" si="343"/>
        <v>1.178E-3</v>
      </c>
      <c r="W267">
        <f t="shared" si="344"/>
        <v>0</v>
      </c>
      <c r="X267">
        <f t="shared" si="345"/>
        <v>123</v>
      </c>
      <c r="Y267">
        <f t="shared" si="346"/>
        <v>82</v>
      </c>
      <c r="AA267">
        <v>92818266</v>
      </c>
      <c r="AB267">
        <f t="shared" si="347"/>
        <v>994.62</v>
      </c>
      <c r="AC267">
        <f t="shared" si="348"/>
        <v>171.4</v>
      </c>
      <c r="AD267">
        <f t="shared" si="349"/>
        <v>56.83</v>
      </c>
      <c r="AE267">
        <f t="shared" si="350"/>
        <v>3.82</v>
      </c>
      <c r="AF267">
        <f t="shared" si="371"/>
        <v>766.39</v>
      </c>
      <c r="AG267">
        <f t="shared" si="351"/>
        <v>0</v>
      </c>
      <c r="AH267">
        <f t="shared" si="372"/>
        <v>86.5</v>
      </c>
      <c r="AI267">
        <f t="shared" si="352"/>
        <v>0.31</v>
      </c>
      <c r="AJ267">
        <f t="shared" si="353"/>
        <v>0</v>
      </c>
      <c r="AK267">
        <v>994.62</v>
      </c>
      <c r="AL267">
        <v>171.4</v>
      </c>
      <c r="AM267">
        <v>56.83</v>
      </c>
      <c r="AN267">
        <v>3.82</v>
      </c>
      <c r="AO267">
        <v>766.39</v>
      </c>
      <c r="AP267">
        <v>0</v>
      </c>
      <c r="AQ267">
        <v>86.5</v>
      </c>
      <c r="AR267">
        <v>0.31</v>
      </c>
      <c r="AS267">
        <v>0</v>
      </c>
      <c r="AT267">
        <v>93</v>
      </c>
      <c r="AU267">
        <v>62</v>
      </c>
      <c r="AV267">
        <v>1</v>
      </c>
      <c r="AW267">
        <v>1</v>
      </c>
      <c r="AZ267">
        <v>1</v>
      </c>
      <c r="BA267">
        <v>44.85</v>
      </c>
      <c r="BB267">
        <v>15.72</v>
      </c>
      <c r="BC267">
        <v>9.92</v>
      </c>
      <c r="BD267" t="s">
        <v>6</v>
      </c>
      <c r="BE267" t="s">
        <v>6</v>
      </c>
      <c r="BF267" t="s">
        <v>6</v>
      </c>
      <c r="BG267" t="s">
        <v>6</v>
      </c>
      <c r="BH267">
        <v>0</v>
      </c>
      <c r="BI267">
        <v>1</v>
      </c>
      <c r="BJ267" t="s">
        <v>223</v>
      </c>
      <c r="BM267">
        <v>9001</v>
      </c>
      <c r="BN267">
        <v>0</v>
      </c>
      <c r="BO267" t="s">
        <v>6</v>
      </c>
      <c r="BP267">
        <v>0</v>
      </c>
      <c r="BQ267">
        <v>2</v>
      </c>
      <c r="BR267">
        <v>0</v>
      </c>
      <c r="BS267">
        <v>44.85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6</v>
      </c>
      <c r="BZ267">
        <v>93</v>
      </c>
      <c r="CA267">
        <v>62</v>
      </c>
      <c r="CB267" t="s">
        <v>6</v>
      </c>
      <c r="CE267">
        <v>0</v>
      </c>
      <c r="CF267">
        <v>0</v>
      </c>
      <c r="CG267">
        <v>0</v>
      </c>
      <c r="CM267">
        <v>0</v>
      </c>
      <c r="CN267" t="s">
        <v>6</v>
      </c>
      <c r="CO267">
        <v>0</v>
      </c>
      <c r="CP267">
        <f t="shared" si="354"/>
        <v>140</v>
      </c>
      <c r="CQ267">
        <f>AC267*BC267</f>
        <v>1700.288</v>
      </c>
      <c r="CR267">
        <f>AD267*BB267</f>
        <v>893.36760000000004</v>
      </c>
      <c r="CS267">
        <f t="shared" si="355"/>
        <v>171.327</v>
      </c>
      <c r="CT267">
        <f t="shared" si="356"/>
        <v>34372.591500000002</v>
      </c>
      <c r="CU267">
        <f t="shared" si="357"/>
        <v>0</v>
      </c>
      <c r="CV267">
        <f t="shared" si="358"/>
        <v>86.5</v>
      </c>
      <c r="CW267">
        <f t="shared" si="359"/>
        <v>0.31</v>
      </c>
      <c r="CX267">
        <f t="shared" si="360"/>
        <v>0</v>
      </c>
      <c r="CY267">
        <f t="shared" si="361"/>
        <v>122.76</v>
      </c>
      <c r="CZ267">
        <f t="shared" si="362"/>
        <v>81.84</v>
      </c>
      <c r="DC267" t="s">
        <v>6</v>
      </c>
      <c r="DD267" t="s">
        <v>6</v>
      </c>
      <c r="DE267" t="s">
        <v>6</v>
      </c>
      <c r="DF267" t="s">
        <v>6</v>
      </c>
      <c r="DG267" t="s">
        <v>6</v>
      </c>
      <c r="DH267" t="s">
        <v>6</v>
      </c>
      <c r="DI267" t="s">
        <v>6</v>
      </c>
      <c r="DJ267" t="s">
        <v>6</v>
      </c>
      <c r="DK267" t="s">
        <v>6</v>
      </c>
      <c r="DL267" t="s">
        <v>6</v>
      </c>
      <c r="DM267" t="s">
        <v>6</v>
      </c>
      <c r="DN267">
        <v>0</v>
      </c>
      <c r="DO267">
        <v>0</v>
      </c>
      <c r="DP267">
        <v>1</v>
      </c>
      <c r="DQ267">
        <v>1</v>
      </c>
      <c r="DU267">
        <v>1009</v>
      </c>
      <c r="DV267" t="s">
        <v>94</v>
      </c>
      <c r="DW267" t="s">
        <v>94</v>
      </c>
      <c r="DX267">
        <v>1000</v>
      </c>
      <c r="DZ267" t="s">
        <v>6</v>
      </c>
      <c r="EA267" t="s">
        <v>6</v>
      </c>
      <c r="EB267" t="s">
        <v>6</v>
      </c>
      <c r="EC267" t="s">
        <v>6</v>
      </c>
      <c r="EE267">
        <v>66696403</v>
      </c>
      <c r="EF267">
        <v>2</v>
      </c>
      <c r="EG267" t="s">
        <v>26</v>
      </c>
      <c r="EH267">
        <v>9</v>
      </c>
      <c r="EI267" t="s">
        <v>224</v>
      </c>
      <c r="EJ267">
        <v>1</v>
      </c>
      <c r="EK267">
        <v>9001</v>
      </c>
      <c r="EL267" t="s">
        <v>224</v>
      </c>
      <c r="EM267" t="s">
        <v>225</v>
      </c>
      <c r="EO267" t="s">
        <v>6</v>
      </c>
      <c r="EQ267">
        <v>131072</v>
      </c>
      <c r="ER267">
        <v>994.62</v>
      </c>
      <c r="ES267">
        <v>171.4</v>
      </c>
      <c r="ET267">
        <v>56.83</v>
      </c>
      <c r="EU267">
        <v>3.82</v>
      </c>
      <c r="EV267">
        <v>766.39</v>
      </c>
      <c r="EW267">
        <v>86.5</v>
      </c>
      <c r="EX267">
        <v>0.31</v>
      </c>
      <c r="EY267">
        <v>0</v>
      </c>
      <c r="FQ267">
        <v>0</v>
      </c>
      <c r="FR267">
        <v>0</v>
      </c>
      <c r="FS267">
        <v>0</v>
      </c>
      <c r="FX267">
        <v>93</v>
      </c>
      <c r="FY267">
        <v>62</v>
      </c>
      <c r="GA267" t="s">
        <v>6</v>
      </c>
      <c r="GD267">
        <v>1</v>
      </c>
      <c r="GF267">
        <v>589870423</v>
      </c>
      <c r="GG267">
        <v>2</v>
      </c>
      <c r="GH267">
        <v>1</v>
      </c>
      <c r="GI267">
        <v>4</v>
      </c>
      <c r="GJ267">
        <v>0</v>
      </c>
      <c r="GK267">
        <v>0</v>
      </c>
      <c r="GL267">
        <f t="shared" si="363"/>
        <v>0</v>
      </c>
      <c r="GM267">
        <f t="shared" si="364"/>
        <v>345</v>
      </c>
      <c r="GN267">
        <f t="shared" si="365"/>
        <v>345</v>
      </c>
      <c r="GO267">
        <f t="shared" si="366"/>
        <v>0</v>
      </c>
      <c r="GP267">
        <f t="shared" si="367"/>
        <v>0</v>
      </c>
      <c r="GR267">
        <v>0</v>
      </c>
      <c r="GS267">
        <v>3</v>
      </c>
      <c r="GT267">
        <v>0</v>
      </c>
      <c r="GU267" t="s">
        <v>6</v>
      </c>
      <c r="GV267">
        <f t="shared" si="368"/>
        <v>0</v>
      </c>
      <c r="GW267">
        <v>1</v>
      </c>
      <c r="GX267">
        <f t="shared" si="369"/>
        <v>0</v>
      </c>
      <c r="HA267">
        <v>0</v>
      </c>
      <c r="HB267">
        <v>0</v>
      </c>
      <c r="HC267">
        <f t="shared" si="370"/>
        <v>0</v>
      </c>
      <c r="HE267" t="s">
        <v>6</v>
      </c>
      <c r="HF267" t="s">
        <v>6</v>
      </c>
      <c r="HM267" t="s">
        <v>6</v>
      </c>
      <c r="HN267" t="s">
        <v>226</v>
      </c>
      <c r="HO267" t="s">
        <v>227</v>
      </c>
      <c r="HP267" t="s">
        <v>224</v>
      </c>
      <c r="HQ267" t="s">
        <v>224</v>
      </c>
      <c r="HS267">
        <v>0</v>
      </c>
      <c r="IK267">
        <v>0</v>
      </c>
    </row>
    <row r="268" spans="1:245" x14ac:dyDescent="0.2">
      <c r="A268">
        <v>18</v>
      </c>
      <c r="B268">
        <v>1</v>
      </c>
      <c r="C268">
        <v>461</v>
      </c>
      <c r="E268" t="s">
        <v>452</v>
      </c>
      <c r="F268" t="s">
        <v>101</v>
      </c>
      <c r="G268" t="s">
        <v>229</v>
      </c>
      <c r="H268" t="str">
        <f>'1.Ведомость'!C211</f>
        <v>т</v>
      </c>
      <c r="I268">
        <f>I267*J268</f>
        <v>3.8E-3</v>
      </c>
      <c r="J268">
        <v>1</v>
      </c>
      <c r="K268">
        <v>1</v>
      </c>
      <c r="O268">
        <f t="shared" si="336"/>
        <v>554</v>
      </c>
      <c r="P268">
        <f t="shared" si="337"/>
        <v>554</v>
      </c>
      <c r="Q268">
        <f t="shared" si="338"/>
        <v>0</v>
      </c>
      <c r="R268">
        <f t="shared" si="339"/>
        <v>0</v>
      </c>
      <c r="S268">
        <f t="shared" si="340"/>
        <v>0</v>
      </c>
      <c r="T268">
        <f t="shared" si="341"/>
        <v>0</v>
      </c>
      <c r="U268">
        <f t="shared" si="342"/>
        <v>0</v>
      </c>
      <c r="V268">
        <f t="shared" si="343"/>
        <v>0</v>
      </c>
      <c r="W268">
        <f t="shared" si="344"/>
        <v>0</v>
      </c>
      <c r="X268">
        <f t="shared" si="345"/>
        <v>0</v>
      </c>
      <c r="Y268">
        <f t="shared" si="346"/>
        <v>0</v>
      </c>
      <c r="AA268">
        <v>92818266</v>
      </c>
      <c r="AB268">
        <f t="shared" si="347"/>
        <v>145743.88</v>
      </c>
      <c r="AC268">
        <f t="shared" si="348"/>
        <v>145743.88</v>
      </c>
      <c r="AD268">
        <f t="shared" si="349"/>
        <v>0</v>
      </c>
      <c r="AE268">
        <f t="shared" si="350"/>
        <v>0</v>
      </c>
      <c r="AF268">
        <f t="shared" si="371"/>
        <v>0</v>
      </c>
      <c r="AG268">
        <f t="shared" si="351"/>
        <v>0</v>
      </c>
      <c r="AH268">
        <f t="shared" si="372"/>
        <v>0</v>
      </c>
      <c r="AI268">
        <f t="shared" si="352"/>
        <v>0</v>
      </c>
      <c r="AJ268">
        <f t="shared" si="353"/>
        <v>0</v>
      </c>
      <c r="AK268">
        <v>145743.88</v>
      </c>
      <c r="AL268">
        <v>145743.88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93</v>
      </c>
      <c r="AU268">
        <v>62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9.92</v>
      </c>
      <c r="BD268" t="s">
        <v>6</v>
      </c>
      <c r="BE268" t="s">
        <v>6</v>
      </c>
      <c r="BF268" t="s">
        <v>6</v>
      </c>
      <c r="BG268" t="s">
        <v>6</v>
      </c>
      <c r="BH268">
        <v>3</v>
      </c>
      <c r="BI268">
        <v>1</v>
      </c>
      <c r="BJ268" t="s">
        <v>230</v>
      </c>
      <c r="BM268">
        <v>9001</v>
      </c>
      <c r="BN268">
        <v>0</v>
      </c>
      <c r="BO268" t="s">
        <v>6</v>
      </c>
      <c r="BP268">
        <v>0</v>
      </c>
      <c r="BQ268">
        <v>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6</v>
      </c>
      <c r="BZ268">
        <v>93</v>
      </c>
      <c r="CA268">
        <v>62</v>
      </c>
      <c r="CB268" t="s">
        <v>6</v>
      </c>
      <c r="CE268">
        <v>0</v>
      </c>
      <c r="CF268">
        <v>0</v>
      </c>
      <c r="CG268">
        <v>0</v>
      </c>
      <c r="CM268">
        <v>0</v>
      </c>
      <c r="CN268" t="s">
        <v>6</v>
      </c>
      <c r="CO268">
        <v>0</v>
      </c>
      <c r="CP268">
        <f t="shared" si="354"/>
        <v>554</v>
      </c>
      <c r="CQ268">
        <f>AC268</f>
        <v>145743.88</v>
      </c>
      <c r="CR268">
        <f>AD268</f>
        <v>0</v>
      </c>
      <c r="CS268">
        <f t="shared" si="355"/>
        <v>0</v>
      </c>
      <c r="CT268">
        <f t="shared" si="356"/>
        <v>0</v>
      </c>
      <c r="CU268">
        <f t="shared" si="357"/>
        <v>0</v>
      </c>
      <c r="CV268">
        <f t="shared" si="358"/>
        <v>0</v>
      </c>
      <c r="CW268">
        <f t="shared" si="359"/>
        <v>0</v>
      </c>
      <c r="CX268">
        <f t="shared" si="360"/>
        <v>0</v>
      </c>
      <c r="CY268">
        <f t="shared" si="361"/>
        <v>0</v>
      </c>
      <c r="CZ268">
        <f t="shared" si="362"/>
        <v>0</v>
      </c>
      <c r="DC268" t="s">
        <v>6</v>
      </c>
      <c r="DD268" t="s">
        <v>6</v>
      </c>
      <c r="DE268" t="s">
        <v>6</v>
      </c>
      <c r="DF268" t="s">
        <v>6</v>
      </c>
      <c r="DG268" t="s">
        <v>6</v>
      </c>
      <c r="DH268" t="s">
        <v>6</v>
      </c>
      <c r="DI268" t="s">
        <v>6</v>
      </c>
      <c r="DJ268" t="s">
        <v>6</v>
      </c>
      <c r="DK268" t="s">
        <v>6</v>
      </c>
      <c r="DL268" t="s">
        <v>6</v>
      </c>
      <c r="DM268" t="s">
        <v>6</v>
      </c>
      <c r="DN268">
        <v>0</v>
      </c>
      <c r="DO268">
        <v>0</v>
      </c>
      <c r="DP268">
        <v>1</v>
      </c>
      <c r="DQ268">
        <v>1</v>
      </c>
      <c r="DU268">
        <v>1009</v>
      </c>
      <c r="DV268" t="s">
        <v>94</v>
      </c>
      <c r="DW268" t="s">
        <v>94</v>
      </c>
      <c r="DX268">
        <v>1000</v>
      </c>
      <c r="DZ268" t="s">
        <v>6</v>
      </c>
      <c r="EA268" t="s">
        <v>6</v>
      </c>
      <c r="EB268" t="s">
        <v>6</v>
      </c>
      <c r="EC268" t="s">
        <v>6</v>
      </c>
      <c r="EE268">
        <v>66696403</v>
      </c>
      <c r="EF268">
        <v>2</v>
      </c>
      <c r="EG268" t="s">
        <v>26</v>
      </c>
      <c r="EH268">
        <v>9</v>
      </c>
      <c r="EI268" t="s">
        <v>224</v>
      </c>
      <c r="EJ268">
        <v>1</v>
      </c>
      <c r="EK268">
        <v>9001</v>
      </c>
      <c r="EL268" t="s">
        <v>224</v>
      </c>
      <c r="EM268" t="s">
        <v>225</v>
      </c>
      <c r="EO268" t="s">
        <v>6</v>
      </c>
      <c r="EQ268">
        <v>1048576</v>
      </c>
      <c r="ER268">
        <v>145743.88</v>
      </c>
      <c r="ES268">
        <v>145743.88</v>
      </c>
      <c r="ET268">
        <v>0</v>
      </c>
      <c r="EU268">
        <v>0</v>
      </c>
      <c r="EV268">
        <v>0</v>
      </c>
      <c r="EW268">
        <v>0</v>
      </c>
      <c r="EX268">
        <v>0</v>
      </c>
      <c r="EZ268">
        <v>5</v>
      </c>
      <c r="FC268">
        <v>0</v>
      </c>
      <c r="FD268">
        <v>18</v>
      </c>
      <c r="FF268">
        <v>141130.67000000001</v>
      </c>
      <c r="FQ268">
        <v>0</v>
      </c>
      <c r="FR268">
        <v>0</v>
      </c>
      <c r="FS268">
        <v>0</v>
      </c>
      <c r="FX268">
        <v>93</v>
      </c>
      <c r="FY268">
        <v>62</v>
      </c>
      <c r="GA268" t="s">
        <v>231</v>
      </c>
      <c r="GD268">
        <v>1</v>
      </c>
      <c r="GF268">
        <v>237576520</v>
      </c>
      <c r="GG268">
        <v>2</v>
      </c>
      <c r="GH268">
        <v>3</v>
      </c>
      <c r="GI268">
        <v>4</v>
      </c>
      <c r="GJ268">
        <v>0</v>
      </c>
      <c r="GK268">
        <v>0</v>
      </c>
      <c r="GL268">
        <f t="shared" si="363"/>
        <v>0</v>
      </c>
      <c r="GM268">
        <f t="shared" si="364"/>
        <v>554</v>
      </c>
      <c r="GN268">
        <f t="shared" si="365"/>
        <v>554</v>
      </c>
      <c r="GO268">
        <f t="shared" si="366"/>
        <v>0</v>
      </c>
      <c r="GP268">
        <f t="shared" si="367"/>
        <v>0</v>
      </c>
      <c r="GR268">
        <v>1</v>
      </c>
      <c r="GS268">
        <v>1</v>
      </c>
      <c r="GT268">
        <v>0</v>
      </c>
      <c r="GU268" t="s">
        <v>6</v>
      </c>
      <c r="GV268">
        <f t="shared" si="368"/>
        <v>0</v>
      </c>
      <c r="GW268">
        <v>1</v>
      </c>
      <c r="GX268">
        <f t="shared" si="369"/>
        <v>0</v>
      </c>
      <c r="HA268">
        <v>0</v>
      </c>
      <c r="HB268">
        <v>0</v>
      </c>
      <c r="HC268">
        <f t="shared" si="370"/>
        <v>0</v>
      </c>
      <c r="HE268" t="s">
        <v>104</v>
      </c>
      <c r="HF268" t="s">
        <v>105</v>
      </c>
      <c r="HG268">
        <f>ROUND(AC268*I268,0)</f>
        <v>554</v>
      </c>
      <c r="HM268" t="s">
        <v>6</v>
      </c>
      <c r="HN268" t="s">
        <v>226</v>
      </c>
      <c r="HO268" t="s">
        <v>227</v>
      </c>
      <c r="HP268" t="s">
        <v>224</v>
      </c>
      <c r="HQ268" t="s">
        <v>224</v>
      </c>
      <c r="HS268">
        <v>0</v>
      </c>
      <c r="IK268">
        <v>0</v>
      </c>
    </row>
    <row r="269" spans="1:245" x14ac:dyDescent="0.2">
      <c r="A269">
        <v>18</v>
      </c>
      <c r="B269">
        <v>1</v>
      </c>
      <c r="C269">
        <v>454</v>
      </c>
      <c r="E269" t="s">
        <v>453</v>
      </c>
      <c r="F269" t="s">
        <v>233</v>
      </c>
      <c r="G269" t="s">
        <v>234</v>
      </c>
      <c r="H269" t="str">
        <f>'1.Ведомость'!C212</f>
        <v>т</v>
      </c>
      <c r="I269">
        <f>I267*J269</f>
        <v>-3.9999999999999998E-7</v>
      </c>
      <c r="J269">
        <v>-1.0526315789473683E-4</v>
      </c>
      <c r="K269">
        <v>-1E-4</v>
      </c>
      <c r="O269">
        <f t="shared" si="336"/>
        <v>0</v>
      </c>
      <c r="P269">
        <f t="shared" si="337"/>
        <v>0</v>
      </c>
      <c r="Q269">
        <f t="shared" si="338"/>
        <v>0</v>
      </c>
      <c r="R269">
        <f t="shared" si="339"/>
        <v>0</v>
      </c>
      <c r="S269">
        <f t="shared" si="340"/>
        <v>0</v>
      </c>
      <c r="T269">
        <f t="shared" si="341"/>
        <v>0</v>
      </c>
      <c r="U269">
        <f t="shared" si="342"/>
        <v>0</v>
      </c>
      <c r="V269">
        <f t="shared" si="343"/>
        <v>0</v>
      </c>
      <c r="W269">
        <f t="shared" si="344"/>
        <v>0</v>
      </c>
      <c r="X269">
        <f t="shared" si="345"/>
        <v>0</v>
      </c>
      <c r="Y269">
        <f t="shared" si="346"/>
        <v>0</v>
      </c>
      <c r="AA269">
        <v>92818266</v>
      </c>
      <c r="AB269">
        <f t="shared" si="347"/>
        <v>37900</v>
      </c>
      <c r="AC269">
        <f t="shared" si="348"/>
        <v>37900</v>
      </c>
      <c r="AD269">
        <f t="shared" si="349"/>
        <v>0</v>
      </c>
      <c r="AE269">
        <f t="shared" si="350"/>
        <v>0</v>
      </c>
      <c r="AF269">
        <f t="shared" si="371"/>
        <v>0</v>
      </c>
      <c r="AG269">
        <f t="shared" si="351"/>
        <v>0</v>
      </c>
      <c r="AH269">
        <f t="shared" si="372"/>
        <v>0</v>
      </c>
      <c r="AI269">
        <f t="shared" si="352"/>
        <v>0</v>
      </c>
      <c r="AJ269">
        <f t="shared" si="353"/>
        <v>0</v>
      </c>
      <c r="AK269">
        <v>37900</v>
      </c>
      <c r="AL269">
        <v>37900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93</v>
      </c>
      <c r="AU269">
        <v>62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9.92</v>
      </c>
      <c r="BD269" t="s">
        <v>6</v>
      </c>
      <c r="BE269" t="s">
        <v>6</v>
      </c>
      <c r="BF269" t="s">
        <v>6</v>
      </c>
      <c r="BG269" t="s">
        <v>6</v>
      </c>
      <c r="BH269">
        <v>3</v>
      </c>
      <c r="BI269">
        <v>1</v>
      </c>
      <c r="BJ269" t="s">
        <v>235</v>
      </c>
      <c r="BM269">
        <v>9001</v>
      </c>
      <c r="BN269">
        <v>0</v>
      </c>
      <c r="BO269" t="s">
        <v>6</v>
      </c>
      <c r="BP269">
        <v>0</v>
      </c>
      <c r="BQ269">
        <v>2</v>
      </c>
      <c r="BR269">
        <v>1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6</v>
      </c>
      <c r="BZ269">
        <v>93</v>
      </c>
      <c r="CA269">
        <v>62</v>
      </c>
      <c r="CB269" t="s">
        <v>6</v>
      </c>
      <c r="CE269">
        <v>0</v>
      </c>
      <c r="CF269">
        <v>0</v>
      </c>
      <c r="CG269">
        <v>0</v>
      </c>
      <c r="CM269">
        <v>0</v>
      </c>
      <c r="CN269" t="s">
        <v>6</v>
      </c>
      <c r="CO269">
        <v>0</v>
      </c>
      <c r="CP269">
        <f t="shared" si="354"/>
        <v>0</v>
      </c>
      <c r="CQ269">
        <f t="shared" ref="CQ269:CQ289" si="373">AC269*BC269</f>
        <v>375968</v>
      </c>
      <c r="CR269">
        <f t="shared" ref="CR269:CR289" si="374">AD269*BB269</f>
        <v>0</v>
      </c>
      <c r="CS269">
        <f t="shared" si="355"/>
        <v>0</v>
      </c>
      <c r="CT269">
        <f t="shared" si="356"/>
        <v>0</v>
      </c>
      <c r="CU269">
        <f t="shared" si="357"/>
        <v>0</v>
      </c>
      <c r="CV269">
        <f t="shared" si="358"/>
        <v>0</v>
      </c>
      <c r="CW269">
        <f t="shared" si="359"/>
        <v>0</v>
      </c>
      <c r="CX269">
        <f t="shared" si="360"/>
        <v>0</v>
      </c>
      <c r="CY269">
        <f t="shared" si="361"/>
        <v>0</v>
      </c>
      <c r="CZ269">
        <f t="shared" si="362"/>
        <v>0</v>
      </c>
      <c r="DC269" t="s">
        <v>6</v>
      </c>
      <c r="DD269" t="s">
        <v>6</v>
      </c>
      <c r="DE269" t="s">
        <v>6</v>
      </c>
      <c r="DF269" t="s">
        <v>6</v>
      </c>
      <c r="DG269" t="s">
        <v>6</v>
      </c>
      <c r="DH269" t="s">
        <v>6</v>
      </c>
      <c r="DI269" t="s">
        <v>6</v>
      </c>
      <c r="DJ269" t="s">
        <v>6</v>
      </c>
      <c r="DK269" t="s">
        <v>6</v>
      </c>
      <c r="DL269" t="s">
        <v>6</v>
      </c>
      <c r="DM269" t="s">
        <v>6</v>
      </c>
      <c r="DN269">
        <v>0</v>
      </c>
      <c r="DO269">
        <v>0</v>
      </c>
      <c r="DP269">
        <v>1</v>
      </c>
      <c r="DQ269">
        <v>1</v>
      </c>
      <c r="DU269">
        <v>1009</v>
      </c>
      <c r="DV269" t="s">
        <v>94</v>
      </c>
      <c r="DW269" t="s">
        <v>94</v>
      </c>
      <c r="DX269">
        <v>1000</v>
      </c>
      <c r="DZ269" t="s">
        <v>6</v>
      </c>
      <c r="EA269" t="s">
        <v>6</v>
      </c>
      <c r="EB269" t="s">
        <v>6</v>
      </c>
      <c r="EC269" t="s">
        <v>6</v>
      </c>
      <c r="EE269">
        <v>66696403</v>
      </c>
      <c r="EF269">
        <v>2</v>
      </c>
      <c r="EG269" t="s">
        <v>26</v>
      </c>
      <c r="EH269">
        <v>9</v>
      </c>
      <c r="EI269" t="s">
        <v>224</v>
      </c>
      <c r="EJ269">
        <v>1</v>
      </c>
      <c r="EK269">
        <v>9001</v>
      </c>
      <c r="EL269" t="s">
        <v>224</v>
      </c>
      <c r="EM269" t="s">
        <v>225</v>
      </c>
      <c r="EO269" t="s">
        <v>6</v>
      </c>
      <c r="EQ269">
        <v>0</v>
      </c>
      <c r="ER269">
        <v>37900</v>
      </c>
      <c r="ES269">
        <v>37900</v>
      </c>
      <c r="ET269">
        <v>0</v>
      </c>
      <c r="EU269">
        <v>0</v>
      </c>
      <c r="EV269">
        <v>0</v>
      </c>
      <c r="EW269">
        <v>0</v>
      </c>
      <c r="EX269">
        <v>0</v>
      </c>
      <c r="FQ269">
        <v>0</v>
      </c>
      <c r="FR269">
        <v>0</v>
      </c>
      <c r="FS269">
        <v>0</v>
      </c>
      <c r="FX269">
        <v>93</v>
      </c>
      <c r="FY269">
        <v>62</v>
      </c>
      <c r="GA269" t="s">
        <v>6</v>
      </c>
      <c r="GD269">
        <v>1</v>
      </c>
      <c r="GF269">
        <v>-1671348935</v>
      </c>
      <c r="GG269">
        <v>2</v>
      </c>
      <c r="GH269">
        <v>1</v>
      </c>
      <c r="GI269">
        <v>4</v>
      </c>
      <c r="GJ269">
        <v>0</v>
      </c>
      <c r="GK269">
        <v>0</v>
      </c>
      <c r="GL269">
        <f t="shared" si="363"/>
        <v>0</v>
      </c>
      <c r="GM269">
        <f t="shared" si="364"/>
        <v>0</v>
      </c>
      <c r="GN269">
        <f t="shared" si="365"/>
        <v>0</v>
      </c>
      <c r="GO269">
        <f t="shared" si="366"/>
        <v>0</v>
      </c>
      <c r="GP269">
        <f t="shared" si="367"/>
        <v>0</v>
      </c>
      <c r="GR269">
        <v>0</v>
      </c>
      <c r="GS269">
        <v>3</v>
      </c>
      <c r="GT269">
        <v>0</v>
      </c>
      <c r="GU269" t="s">
        <v>6</v>
      </c>
      <c r="GV269">
        <f t="shared" si="368"/>
        <v>0</v>
      </c>
      <c r="GW269">
        <v>1</v>
      </c>
      <c r="GX269">
        <f t="shared" si="369"/>
        <v>0</v>
      </c>
      <c r="HA269">
        <v>0</v>
      </c>
      <c r="HB269">
        <v>0</v>
      </c>
      <c r="HC269">
        <f t="shared" si="370"/>
        <v>0</v>
      </c>
      <c r="HE269" t="s">
        <v>6</v>
      </c>
      <c r="HF269" t="s">
        <v>6</v>
      </c>
      <c r="HM269" t="s">
        <v>6</v>
      </c>
      <c r="HN269" t="s">
        <v>226</v>
      </c>
      <c r="HO269" t="s">
        <v>227</v>
      </c>
      <c r="HP269" t="s">
        <v>224</v>
      </c>
      <c r="HQ269" t="s">
        <v>224</v>
      </c>
      <c r="HS269">
        <v>0</v>
      </c>
      <c r="IK269">
        <v>0</v>
      </c>
    </row>
    <row r="270" spans="1:245" x14ac:dyDescent="0.2">
      <c r="A270">
        <v>18</v>
      </c>
      <c r="B270">
        <v>1</v>
      </c>
      <c r="C270">
        <v>455</v>
      </c>
      <c r="E270" t="s">
        <v>454</v>
      </c>
      <c r="F270" t="s">
        <v>237</v>
      </c>
      <c r="G270" t="s">
        <v>238</v>
      </c>
      <c r="H270" t="str">
        <f>'1.Ведомость'!C213</f>
        <v>10 м</v>
      </c>
      <c r="I270">
        <f>I267*J270</f>
        <v>-7.1099999999999994E-5</v>
      </c>
      <c r="J270">
        <v>-1.8710526315789473E-2</v>
      </c>
      <c r="K270">
        <v>-1.8700000000000001E-2</v>
      </c>
      <c r="O270">
        <f t="shared" si="336"/>
        <v>0</v>
      </c>
      <c r="P270">
        <f t="shared" si="337"/>
        <v>0</v>
      </c>
      <c r="Q270">
        <f t="shared" si="338"/>
        <v>0</v>
      </c>
      <c r="R270">
        <f t="shared" si="339"/>
        <v>0</v>
      </c>
      <c r="S270">
        <f t="shared" si="340"/>
        <v>0</v>
      </c>
      <c r="T270">
        <f t="shared" si="341"/>
        <v>0</v>
      </c>
      <c r="U270">
        <f t="shared" si="342"/>
        <v>0</v>
      </c>
      <c r="V270">
        <f t="shared" si="343"/>
        <v>0</v>
      </c>
      <c r="W270">
        <f t="shared" si="344"/>
        <v>0</v>
      </c>
      <c r="X270">
        <f t="shared" si="345"/>
        <v>0</v>
      </c>
      <c r="Y270">
        <f t="shared" si="346"/>
        <v>0</v>
      </c>
      <c r="AA270">
        <v>92818266</v>
      </c>
      <c r="AB270">
        <f t="shared" si="347"/>
        <v>50.24</v>
      </c>
      <c r="AC270">
        <f t="shared" si="348"/>
        <v>50.24</v>
      </c>
      <c r="AD270">
        <f t="shared" si="349"/>
        <v>0</v>
      </c>
      <c r="AE270">
        <f t="shared" si="350"/>
        <v>0</v>
      </c>
      <c r="AF270">
        <f t="shared" si="371"/>
        <v>0</v>
      </c>
      <c r="AG270">
        <f t="shared" si="351"/>
        <v>0</v>
      </c>
      <c r="AH270">
        <f t="shared" si="372"/>
        <v>0</v>
      </c>
      <c r="AI270">
        <f t="shared" si="352"/>
        <v>0</v>
      </c>
      <c r="AJ270">
        <f t="shared" si="353"/>
        <v>0</v>
      </c>
      <c r="AK270">
        <v>50.24</v>
      </c>
      <c r="AL270">
        <v>50.24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93</v>
      </c>
      <c r="AU270">
        <v>62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9.92</v>
      </c>
      <c r="BD270" t="s">
        <v>6</v>
      </c>
      <c r="BE270" t="s">
        <v>6</v>
      </c>
      <c r="BF270" t="s">
        <v>6</v>
      </c>
      <c r="BG270" t="s">
        <v>6</v>
      </c>
      <c r="BH270">
        <v>3</v>
      </c>
      <c r="BI270">
        <v>1</v>
      </c>
      <c r="BJ270" t="s">
        <v>240</v>
      </c>
      <c r="BM270">
        <v>9001</v>
      </c>
      <c r="BN270">
        <v>0</v>
      </c>
      <c r="BO270" t="s">
        <v>6</v>
      </c>
      <c r="BP270">
        <v>0</v>
      </c>
      <c r="BQ270">
        <v>2</v>
      </c>
      <c r="BR270">
        <v>1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6</v>
      </c>
      <c r="BZ270">
        <v>93</v>
      </c>
      <c r="CA270">
        <v>62</v>
      </c>
      <c r="CB270" t="s">
        <v>6</v>
      </c>
      <c r="CE270">
        <v>0</v>
      </c>
      <c r="CF270">
        <v>0</v>
      </c>
      <c r="CG270">
        <v>0</v>
      </c>
      <c r="CM270">
        <v>0</v>
      </c>
      <c r="CN270" t="s">
        <v>6</v>
      </c>
      <c r="CO270">
        <v>0</v>
      </c>
      <c r="CP270">
        <f t="shared" si="354"/>
        <v>0</v>
      </c>
      <c r="CQ270">
        <f t="shared" si="373"/>
        <v>498.38080000000002</v>
      </c>
      <c r="CR270">
        <f t="shared" si="374"/>
        <v>0</v>
      </c>
      <c r="CS270">
        <f t="shared" si="355"/>
        <v>0</v>
      </c>
      <c r="CT270">
        <f t="shared" si="356"/>
        <v>0</v>
      </c>
      <c r="CU270">
        <f t="shared" si="357"/>
        <v>0</v>
      </c>
      <c r="CV270">
        <f t="shared" si="358"/>
        <v>0</v>
      </c>
      <c r="CW270">
        <f t="shared" si="359"/>
        <v>0</v>
      </c>
      <c r="CX270">
        <f t="shared" si="360"/>
        <v>0</v>
      </c>
      <c r="CY270">
        <f t="shared" si="361"/>
        <v>0</v>
      </c>
      <c r="CZ270">
        <f t="shared" si="362"/>
        <v>0</v>
      </c>
      <c r="DC270" t="s">
        <v>6</v>
      </c>
      <c r="DD270" t="s">
        <v>6</v>
      </c>
      <c r="DE270" t="s">
        <v>6</v>
      </c>
      <c r="DF270" t="s">
        <v>6</v>
      </c>
      <c r="DG270" t="s">
        <v>6</v>
      </c>
      <c r="DH270" t="s">
        <v>6</v>
      </c>
      <c r="DI270" t="s">
        <v>6</v>
      </c>
      <c r="DJ270" t="s">
        <v>6</v>
      </c>
      <c r="DK270" t="s">
        <v>6</v>
      </c>
      <c r="DL270" t="s">
        <v>6</v>
      </c>
      <c r="DM270" t="s">
        <v>6</v>
      </c>
      <c r="DN270">
        <v>0</v>
      </c>
      <c r="DO270">
        <v>0</v>
      </c>
      <c r="DP270">
        <v>1</v>
      </c>
      <c r="DQ270">
        <v>1</v>
      </c>
      <c r="DU270">
        <v>1003</v>
      </c>
      <c r="DV270" t="s">
        <v>239</v>
      </c>
      <c r="DW270" t="s">
        <v>239</v>
      </c>
      <c r="DX270">
        <v>10</v>
      </c>
      <c r="DZ270" t="s">
        <v>6</v>
      </c>
      <c r="EA270" t="s">
        <v>6</v>
      </c>
      <c r="EB270" t="s">
        <v>6</v>
      </c>
      <c r="EC270" t="s">
        <v>6</v>
      </c>
      <c r="EE270">
        <v>66696403</v>
      </c>
      <c r="EF270">
        <v>2</v>
      </c>
      <c r="EG270" t="s">
        <v>26</v>
      </c>
      <c r="EH270">
        <v>9</v>
      </c>
      <c r="EI270" t="s">
        <v>224</v>
      </c>
      <c r="EJ270">
        <v>1</v>
      </c>
      <c r="EK270">
        <v>9001</v>
      </c>
      <c r="EL270" t="s">
        <v>224</v>
      </c>
      <c r="EM270" t="s">
        <v>225</v>
      </c>
      <c r="EO270" t="s">
        <v>6</v>
      </c>
      <c r="EQ270">
        <v>0</v>
      </c>
      <c r="ER270">
        <v>50.24</v>
      </c>
      <c r="ES270">
        <v>50.24</v>
      </c>
      <c r="ET270">
        <v>0</v>
      </c>
      <c r="EU270">
        <v>0</v>
      </c>
      <c r="EV270">
        <v>0</v>
      </c>
      <c r="EW270">
        <v>0</v>
      </c>
      <c r="EX270">
        <v>0</v>
      </c>
      <c r="FQ270">
        <v>0</v>
      </c>
      <c r="FR270">
        <v>0</v>
      </c>
      <c r="FS270">
        <v>0</v>
      </c>
      <c r="FX270">
        <v>93</v>
      </c>
      <c r="FY270">
        <v>62</v>
      </c>
      <c r="GA270" t="s">
        <v>6</v>
      </c>
      <c r="GD270">
        <v>1</v>
      </c>
      <c r="GF270">
        <v>581091037</v>
      </c>
      <c r="GG270">
        <v>2</v>
      </c>
      <c r="GH270">
        <v>1</v>
      </c>
      <c r="GI270">
        <v>4</v>
      </c>
      <c r="GJ270">
        <v>0</v>
      </c>
      <c r="GK270">
        <v>0</v>
      </c>
      <c r="GL270">
        <f t="shared" si="363"/>
        <v>0</v>
      </c>
      <c r="GM270">
        <f t="shared" si="364"/>
        <v>0</v>
      </c>
      <c r="GN270">
        <f t="shared" si="365"/>
        <v>0</v>
      </c>
      <c r="GO270">
        <f t="shared" si="366"/>
        <v>0</v>
      </c>
      <c r="GP270">
        <f t="shared" si="367"/>
        <v>0</v>
      </c>
      <c r="GR270">
        <v>0</v>
      </c>
      <c r="GS270">
        <v>3</v>
      </c>
      <c r="GT270">
        <v>0</v>
      </c>
      <c r="GU270" t="s">
        <v>6</v>
      </c>
      <c r="GV270">
        <f t="shared" si="368"/>
        <v>0</v>
      </c>
      <c r="GW270">
        <v>1</v>
      </c>
      <c r="GX270">
        <f t="shared" si="369"/>
        <v>0</v>
      </c>
      <c r="HA270">
        <v>0</v>
      </c>
      <c r="HB270">
        <v>0</v>
      </c>
      <c r="HC270">
        <f t="shared" si="370"/>
        <v>0</v>
      </c>
      <c r="HE270" t="s">
        <v>6</v>
      </c>
      <c r="HF270" t="s">
        <v>6</v>
      </c>
      <c r="HM270" t="s">
        <v>6</v>
      </c>
      <c r="HN270" t="s">
        <v>226</v>
      </c>
      <c r="HO270" t="s">
        <v>227</v>
      </c>
      <c r="HP270" t="s">
        <v>224</v>
      </c>
      <c r="HQ270" t="s">
        <v>224</v>
      </c>
      <c r="HS270">
        <v>0</v>
      </c>
      <c r="IK270">
        <v>0</v>
      </c>
    </row>
    <row r="271" spans="1:245" x14ac:dyDescent="0.2">
      <c r="A271">
        <v>18</v>
      </c>
      <c r="B271">
        <v>1</v>
      </c>
      <c r="C271">
        <v>457</v>
      </c>
      <c r="E271" t="s">
        <v>455</v>
      </c>
      <c r="F271" t="s">
        <v>242</v>
      </c>
      <c r="G271" t="s">
        <v>243</v>
      </c>
      <c r="H271" t="str">
        <f>'1.Ведомость'!C214</f>
        <v>т</v>
      </c>
      <c r="I271">
        <f>I267*J271</f>
        <v>-7.4000000000000003E-6</v>
      </c>
      <c r="J271">
        <v>-1.9473684210526317E-3</v>
      </c>
      <c r="K271">
        <v>-1.9400000000000001E-3</v>
      </c>
      <c r="O271">
        <f t="shared" si="336"/>
        <v>0</v>
      </c>
      <c r="P271">
        <f t="shared" si="337"/>
        <v>0</v>
      </c>
      <c r="Q271">
        <f t="shared" si="338"/>
        <v>0</v>
      </c>
      <c r="R271">
        <f t="shared" si="339"/>
        <v>0</v>
      </c>
      <c r="S271">
        <f t="shared" si="340"/>
        <v>0</v>
      </c>
      <c r="T271">
        <f t="shared" si="341"/>
        <v>0</v>
      </c>
      <c r="U271">
        <f t="shared" si="342"/>
        <v>0</v>
      </c>
      <c r="V271">
        <f t="shared" si="343"/>
        <v>0</v>
      </c>
      <c r="W271">
        <f t="shared" si="344"/>
        <v>0</v>
      </c>
      <c r="X271">
        <f t="shared" si="345"/>
        <v>0</v>
      </c>
      <c r="Y271">
        <f t="shared" si="346"/>
        <v>0</v>
      </c>
      <c r="AA271">
        <v>92818266</v>
      </c>
      <c r="AB271">
        <f t="shared" si="347"/>
        <v>4920</v>
      </c>
      <c r="AC271">
        <f t="shared" si="348"/>
        <v>4920</v>
      </c>
      <c r="AD271">
        <f t="shared" si="349"/>
        <v>0</v>
      </c>
      <c r="AE271">
        <f t="shared" si="350"/>
        <v>0</v>
      </c>
      <c r="AF271">
        <f t="shared" si="371"/>
        <v>0</v>
      </c>
      <c r="AG271">
        <f t="shared" si="351"/>
        <v>0</v>
      </c>
      <c r="AH271">
        <f t="shared" si="372"/>
        <v>0</v>
      </c>
      <c r="AI271">
        <f t="shared" si="352"/>
        <v>0</v>
      </c>
      <c r="AJ271">
        <f t="shared" si="353"/>
        <v>0</v>
      </c>
      <c r="AK271">
        <v>4920</v>
      </c>
      <c r="AL271">
        <v>4920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93</v>
      </c>
      <c r="AU271">
        <v>62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9.92</v>
      </c>
      <c r="BD271" t="s">
        <v>6</v>
      </c>
      <c r="BE271" t="s">
        <v>6</v>
      </c>
      <c r="BF271" t="s">
        <v>6</v>
      </c>
      <c r="BG271" t="s">
        <v>6</v>
      </c>
      <c r="BH271">
        <v>3</v>
      </c>
      <c r="BI271">
        <v>1</v>
      </c>
      <c r="BJ271" t="s">
        <v>244</v>
      </c>
      <c r="BM271">
        <v>9001</v>
      </c>
      <c r="BN271">
        <v>0</v>
      </c>
      <c r="BO271" t="s">
        <v>6</v>
      </c>
      <c r="BP271">
        <v>0</v>
      </c>
      <c r="BQ271">
        <v>2</v>
      </c>
      <c r="BR271">
        <v>1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6</v>
      </c>
      <c r="BZ271">
        <v>93</v>
      </c>
      <c r="CA271">
        <v>62</v>
      </c>
      <c r="CB271" t="s">
        <v>6</v>
      </c>
      <c r="CE271">
        <v>0</v>
      </c>
      <c r="CF271">
        <v>0</v>
      </c>
      <c r="CG271">
        <v>0</v>
      </c>
      <c r="CM271">
        <v>0</v>
      </c>
      <c r="CN271" t="s">
        <v>6</v>
      </c>
      <c r="CO271">
        <v>0</v>
      </c>
      <c r="CP271">
        <f t="shared" si="354"/>
        <v>0</v>
      </c>
      <c r="CQ271">
        <f t="shared" si="373"/>
        <v>48806.400000000001</v>
      </c>
      <c r="CR271">
        <f t="shared" si="374"/>
        <v>0</v>
      </c>
      <c r="CS271">
        <f t="shared" si="355"/>
        <v>0</v>
      </c>
      <c r="CT271">
        <f t="shared" si="356"/>
        <v>0</v>
      </c>
      <c r="CU271">
        <f t="shared" si="357"/>
        <v>0</v>
      </c>
      <c r="CV271">
        <f t="shared" si="358"/>
        <v>0</v>
      </c>
      <c r="CW271">
        <f t="shared" si="359"/>
        <v>0</v>
      </c>
      <c r="CX271">
        <f t="shared" si="360"/>
        <v>0</v>
      </c>
      <c r="CY271">
        <f t="shared" si="361"/>
        <v>0</v>
      </c>
      <c r="CZ271">
        <f t="shared" si="362"/>
        <v>0</v>
      </c>
      <c r="DC271" t="s">
        <v>6</v>
      </c>
      <c r="DD271" t="s">
        <v>6</v>
      </c>
      <c r="DE271" t="s">
        <v>6</v>
      </c>
      <c r="DF271" t="s">
        <v>6</v>
      </c>
      <c r="DG271" t="s">
        <v>6</v>
      </c>
      <c r="DH271" t="s">
        <v>6</v>
      </c>
      <c r="DI271" t="s">
        <v>6</v>
      </c>
      <c r="DJ271" t="s">
        <v>6</v>
      </c>
      <c r="DK271" t="s">
        <v>6</v>
      </c>
      <c r="DL271" t="s">
        <v>6</v>
      </c>
      <c r="DM271" t="s">
        <v>6</v>
      </c>
      <c r="DN271">
        <v>0</v>
      </c>
      <c r="DO271">
        <v>0</v>
      </c>
      <c r="DP271">
        <v>1</v>
      </c>
      <c r="DQ271">
        <v>1</v>
      </c>
      <c r="DU271">
        <v>1009</v>
      </c>
      <c r="DV271" t="s">
        <v>94</v>
      </c>
      <c r="DW271" t="s">
        <v>94</v>
      </c>
      <c r="DX271">
        <v>1000</v>
      </c>
      <c r="DZ271" t="s">
        <v>6</v>
      </c>
      <c r="EA271" t="s">
        <v>6</v>
      </c>
      <c r="EB271" t="s">
        <v>6</v>
      </c>
      <c r="EC271" t="s">
        <v>6</v>
      </c>
      <c r="EE271">
        <v>66696403</v>
      </c>
      <c r="EF271">
        <v>2</v>
      </c>
      <c r="EG271" t="s">
        <v>26</v>
      </c>
      <c r="EH271">
        <v>9</v>
      </c>
      <c r="EI271" t="s">
        <v>224</v>
      </c>
      <c r="EJ271">
        <v>1</v>
      </c>
      <c r="EK271">
        <v>9001</v>
      </c>
      <c r="EL271" t="s">
        <v>224</v>
      </c>
      <c r="EM271" t="s">
        <v>225</v>
      </c>
      <c r="EO271" t="s">
        <v>6</v>
      </c>
      <c r="EQ271">
        <v>0</v>
      </c>
      <c r="ER271">
        <v>4920</v>
      </c>
      <c r="ES271">
        <v>4920</v>
      </c>
      <c r="ET271">
        <v>0</v>
      </c>
      <c r="EU271">
        <v>0</v>
      </c>
      <c r="EV271">
        <v>0</v>
      </c>
      <c r="EW271">
        <v>0</v>
      </c>
      <c r="EX271">
        <v>0</v>
      </c>
      <c r="FQ271">
        <v>0</v>
      </c>
      <c r="FR271">
        <v>0</v>
      </c>
      <c r="FS271">
        <v>0</v>
      </c>
      <c r="FX271">
        <v>93</v>
      </c>
      <c r="FY271">
        <v>62</v>
      </c>
      <c r="GA271" t="s">
        <v>6</v>
      </c>
      <c r="GD271">
        <v>1</v>
      </c>
      <c r="GF271">
        <v>834877976</v>
      </c>
      <c r="GG271">
        <v>2</v>
      </c>
      <c r="GH271">
        <v>1</v>
      </c>
      <c r="GI271">
        <v>4</v>
      </c>
      <c r="GJ271">
        <v>0</v>
      </c>
      <c r="GK271">
        <v>0</v>
      </c>
      <c r="GL271">
        <f t="shared" si="363"/>
        <v>0</v>
      </c>
      <c r="GM271">
        <f t="shared" si="364"/>
        <v>0</v>
      </c>
      <c r="GN271">
        <f t="shared" si="365"/>
        <v>0</v>
      </c>
      <c r="GO271">
        <f t="shared" si="366"/>
        <v>0</v>
      </c>
      <c r="GP271">
        <f t="shared" si="367"/>
        <v>0</v>
      </c>
      <c r="GR271">
        <v>0</v>
      </c>
      <c r="GS271">
        <v>3</v>
      </c>
      <c r="GT271">
        <v>0</v>
      </c>
      <c r="GU271" t="s">
        <v>6</v>
      </c>
      <c r="GV271">
        <f t="shared" si="368"/>
        <v>0</v>
      </c>
      <c r="GW271">
        <v>1</v>
      </c>
      <c r="GX271">
        <f t="shared" si="369"/>
        <v>0</v>
      </c>
      <c r="HA271">
        <v>0</v>
      </c>
      <c r="HB271">
        <v>0</v>
      </c>
      <c r="HC271">
        <f t="shared" si="370"/>
        <v>0</v>
      </c>
      <c r="HE271" t="s">
        <v>6</v>
      </c>
      <c r="HF271" t="s">
        <v>6</v>
      </c>
      <c r="HM271" t="s">
        <v>6</v>
      </c>
      <c r="HN271" t="s">
        <v>226</v>
      </c>
      <c r="HO271" t="s">
        <v>227</v>
      </c>
      <c r="HP271" t="s">
        <v>224</v>
      </c>
      <c r="HQ271" t="s">
        <v>224</v>
      </c>
      <c r="HS271">
        <v>0</v>
      </c>
      <c r="IK271">
        <v>0</v>
      </c>
    </row>
    <row r="272" spans="1:245" x14ac:dyDescent="0.2">
      <c r="A272">
        <v>18</v>
      </c>
      <c r="B272">
        <v>1</v>
      </c>
      <c r="C272">
        <v>458</v>
      </c>
      <c r="E272" t="s">
        <v>456</v>
      </c>
      <c r="F272" t="s">
        <v>246</v>
      </c>
      <c r="G272" t="s">
        <v>247</v>
      </c>
      <c r="H272" t="str">
        <f>'1.Ведомость'!C215</f>
        <v>м3</v>
      </c>
      <c r="I272">
        <f>I267*J272</f>
        <v>-3.8999999999999999E-6</v>
      </c>
      <c r="J272">
        <v>-1.0263157894736842E-3</v>
      </c>
      <c r="K272">
        <v>-1.0300000000000001E-3</v>
      </c>
      <c r="O272">
        <f t="shared" si="336"/>
        <v>0</v>
      </c>
      <c r="P272">
        <f t="shared" si="337"/>
        <v>0</v>
      </c>
      <c r="Q272">
        <f t="shared" si="338"/>
        <v>0</v>
      </c>
      <c r="R272">
        <f t="shared" si="339"/>
        <v>0</v>
      </c>
      <c r="S272">
        <f t="shared" si="340"/>
        <v>0</v>
      </c>
      <c r="T272">
        <f t="shared" si="341"/>
        <v>0</v>
      </c>
      <c r="U272">
        <f t="shared" si="342"/>
        <v>0</v>
      </c>
      <c r="V272">
        <f t="shared" si="343"/>
        <v>0</v>
      </c>
      <c r="W272">
        <f t="shared" si="344"/>
        <v>0</v>
      </c>
      <c r="X272">
        <f t="shared" si="345"/>
        <v>0</v>
      </c>
      <c r="Y272">
        <f t="shared" si="346"/>
        <v>0</v>
      </c>
      <c r="AA272">
        <v>92818266</v>
      </c>
      <c r="AB272">
        <f t="shared" si="347"/>
        <v>1700</v>
      </c>
      <c r="AC272">
        <f t="shared" si="348"/>
        <v>1700</v>
      </c>
      <c r="AD272">
        <f t="shared" si="349"/>
        <v>0</v>
      </c>
      <c r="AE272">
        <f t="shared" si="350"/>
        <v>0</v>
      </c>
      <c r="AF272">
        <f t="shared" si="371"/>
        <v>0</v>
      </c>
      <c r="AG272">
        <f t="shared" si="351"/>
        <v>0</v>
      </c>
      <c r="AH272">
        <f t="shared" si="372"/>
        <v>0</v>
      </c>
      <c r="AI272">
        <f t="shared" si="352"/>
        <v>0</v>
      </c>
      <c r="AJ272">
        <f t="shared" si="353"/>
        <v>0</v>
      </c>
      <c r="AK272">
        <v>1700</v>
      </c>
      <c r="AL272">
        <v>1700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93</v>
      </c>
      <c r="AU272">
        <v>62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9.92</v>
      </c>
      <c r="BD272" t="s">
        <v>6</v>
      </c>
      <c r="BE272" t="s">
        <v>6</v>
      </c>
      <c r="BF272" t="s">
        <v>6</v>
      </c>
      <c r="BG272" t="s">
        <v>6</v>
      </c>
      <c r="BH272">
        <v>3</v>
      </c>
      <c r="BI272">
        <v>1</v>
      </c>
      <c r="BJ272" t="s">
        <v>248</v>
      </c>
      <c r="BM272">
        <v>9001</v>
      </c>
      <c r="BN272">
        <v>0</v>
      </c>
      <c r="BO272" t="s">
        <v>6</v>
      </c>
      <c r="BP272">
        <v>0</v>
      </c>
      <c r="BQ272">
        <v>2</v>
      </c>
      <c r="BR272">
        <v>1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6</v>
      </c>
      <c r="BZ272">
        <v>93</v>
      </c>
      <c r="CA272">
        <v>62</v>
      </c>
      <c r="CB272" t="s">
        <v>6</v>
      </c>
      <c r="CE272">
        <v>0</v>
      </c>
      <c r="CF272">
        <v>0</v>
      </c>
      <c r="CG272">
        <v>0</v>
      </c>
      <c r="CM272">
        <v>0</v>
      </c>
      <c r="CN272" t="s">
        <v>6</v>
      </c>
      <c r="CO272">
        <v>0</v>
      </c>
      <c r="CP272">
        <f t="shared" si="354"/>
        <v>0</v>
      </c>
      <c r="CQ272">
        <f t="shared" si="373"/>
        <v>16864</v>
      </c>
      <c r="CR272">
        <f t="shared" si="374"/>
        <v>0</v>
      </c>
      <c r="CS272">
        <f t="shared" si="355"/>
        <v>0</v>
      </c>
      <c r="CT272">
        <f t="shared" si="356"/>
        <v>0</v>
      </c>
      <c r="CU272">
        <f t="shared" si="357"/>
        <v>0</v>
      </c>
      <c r="CV272">
        <f t="shared" si="358"/>
        <v>0</v>
      </c>
      <c r="CW272">
        <f t="shared" si="359"/>
        <v>0</v>
      </c>
      <c r="CX272">
        <f t="shared" si="360"/>
        <v>0</v>
      </c>
      <c r="CY272">
        <f t="shared" si="361"/>
        <v>0</v>
      </c>
      <c r="CZ272">
        <f t="shared" si="362"/>
        <v>0</v>
      </c>
      <c r="DC272" t="s">
        <v>6</v>
      </c>
      <c r="DD272" t="s">
        <v>6</v>
      </c>
      <c r="DE272" t="s">
        <v>6</v>
      </c>
      <c r="DF272" t="s">
        <v>6</v>
      </c>
      <c r="DG272" t="s">
        <v>6</v>
      </c>
      <c r="DH272" t="s">
        <v>6</v>
      </c>
      <c r="DI272" t="s">
        <v>6</v>
      </c>
      <c r="DJ272" t="s">
        <v>6</v>
      </c>
      <c r="DK272" t="s">
        <v>6</v>
      </c>
      <c r="DL272" t="s">
        <v>6</v>
      </c>
      <c r="DM272" t="s">
        <v>6</v>
      </c>
      <c r="DN272">
        <v>0</v>
      </c>
      <c r="DO272">
        <v>0</v>
      </c>
      <c r="DP272">
        <v>1</v>
      </c>
      <c r="DQ272">
        <v>1</v>
      </c>
      <c r="DU272">
        <v>1007</v>
      </c>
      <c r="DV272" t="s">
        <v>52</v>
      </c>
      <c r="DW272" t="s">
        <v>52</v>
      </c>
      <c r="DX272">
        <v>1</v>
      </c>
      <c r="DZ272" t="s">
        <v>6</v>
      </c>
      <c r="EA272" t="s">
        <v>6</v>
      </c>
      <c r="EB272" t="s">
        <v>6</v>
      </c>
      <c r="EC272" t="s">
        <v>6</v>
      </c>
      <c r="EE272">
        <v>66696403</v>
      </c>
      <c r="EF272">
        <v>2</v>
      </c>
      <c r="EG272" t="s">
        <v>26</v>
      </c>
      <c r="EH272">
        <v>9</v>
      </c>
      <c r="EI272" t="s">
        <v>224</v>
      </c>
      <c r="EJ272">
        <v>1</v>
      </c>
      <c r="EK272">
        <v>9001</v>
      </c>
      <c r="EL272" t="s">
        <v>224</v>
      </c>
      <c r="EM272" t="s">
        <v>225</v>
      </c>
      <c r="EO272" t="s">
        <v>6</v>
      </c>
      <c r="EQ272">
        <v>0</v>
      </c>
      <c r="ER272">
        <v>1700</v>
      </c>
      <c r="ES272">
        <v>1700</v>
      </c>
      <c r="ET272">
        <v>0</v>
      </c>
      <c r="EU272">
        <v>0</v>
      </c>
      <c r="EV272">
        <v>0</v>
      </c>
      <c r="EW272">
        <v>0</v>
      </c>
      <c r="EX272">
        <v>0</v>
      </c>
      <c r="FQ272">
        <v>0</v>
      </c>
      <c r="FR272">
        <v>0</v>
      </c>
      <c r="FS272">
        <v>0</v>
      </c>
      <c r="FX272">
        <v>93</v>
      </c>
      <c r="FY272">
        <v>62</v>
      </c>
      <c r="GA272" t="s">
        <v>6</v>
      </c>
      <c r="GD272">
        <v>1</v>
      </c>
      <c r="GF272">
        <v>1758287014</v>
      </c>
      <c r="GG272">
        <v>2</v>
      </c>
      <c r="GH272">
        <v>1</v>
      </c>
      <c r="GI272">
        <v>4</v>
      </c>
      <c r="GJ272">
        <v>0</v>
      </c>
      <c r="GK272">
        <v>0</v>
      </c>
      <c r="GL272">
        <f t="shared" si="363"/>
        <v>0</v>
      </c>
      <c r="GM272">
        <f t="shared" si="364"/>
        <v>0</v>
      </c>
      <c r="GN272">
        <f t="shared" si="365"/>
        <v>0</v>
      </c>
      <c r="GO272">
        <f t="shared" si="366"/>
        <v>0</v>
      </c>
      <c r="GP272">
        <f t="shared" si="367"/>
        <v>0</v>
      </c>
      <c r="GR272">
        <v>0</v>
      </c>
      <c r="GS272">
        <v>3</v>
      </c>
      <c r="GT272">
        <v>0</v>
      </c>
      <c r="GU272" t="s">
        <v>6</v>
      </c>
      <c r="GV272">
        <f t="shared" si="368"/>
        <v>0</v>
      </c>
      <c r="GW272">
        <v>1</v>
      </c>
      <c r="GX272">
        <f t="shared" si="369"/>
        <v>0</v>
      </c>
      <c r="HA272">
        <v>0</v>
      </c>
      <c r="HB272">
        <v>0</v>
      </c>
      <c r="HC272">
        <f t="shared" si="370"/>
        <v>0</v>
      </c>
      <c r="HE272" t="s">
        <v>6</v>
      </c>
      <c r="HF272" t="s">
        <v>6</v>
      </c>
      <c r="HM272" t="s">
        <v>6</v>
      </c>
      <c r="HN272" t="s">
        <v>226</v>
      </c>
      <c r="HO272" t="s">
        <v>227</v>
      </c>
      <c r="HP272" t="s">
        <v>224</v>
      </c>
      <c r="HQ272" t="s">
        <v>224</v>
      </c>
      <c r="HS272">
        <v>0</v>
      </c>
      <c r="IK272">
        <v>0</v>
      </c>
    </row>
    <row r="273" spans="1:245" x14ac:dyDescent="0.2">
      <c r="A273">
        <v>17</v>
      </c>
      <c r="B273">
        <v>1</v>
      </c>
      <c r="C273">
        <f>ROW(SmtRes!A468)</f>
        <v>468</v>
      </c>
      <c r="D273">
        <f>ROW(EtalonRes!A444)</f>
        <v>444</v>
      </c>
      <c r="E273" t="s">
        <v>457</v>
      </c>
      <c r="F273" t="s">
        <v>250</v>
      </c>
      <c r="G273" t="s">
        <v>251</v>
      </c>
      <c r="H273" t="s">
        <v>24</v>
      </c>
      <c r="I273">
        <v>2.5000000000000001E-3</v>
      </c>
      <c r="J273">
        <v>0</v>
      </c>
      <c r="K273">
        <v>2.5000000000000001E-3</v>
      </c>
      <c r="O273">
        <f t="shared" si="336"/>
        <v>66</v>
      </c>
      <c r="P273">
        <f t="shared" si="337"/>
        <v>2</v>
      </c>
      <c r="Q273">
        <f t="shared" si="338"/>
        <v>0</v>
      </c>
      <c r="R273">
        <f t="shared" si="339"/>
        <v>0</v>
      </c>
      <c r="S273">
        <f t="shared" si="340"/>
        <v>64</v>
      </c>
      <c r="T273">
        <f t="shared" si="341"/>
        <v>0</v>
      </c>
      <c r="U273">
        <f t="shared" si="342"/>
        <v>0.1615</v>
      </c>
      <c r="V273">
        <f t="shared" si="343"/>
        <v>1E-4</v>
      </c>
      <c r="W273">
        <f t="shared" si="344"/>
        <v>0</v>
      </c>
      <c r="X273">
        <f t="shared" si="345"/>
        <v>64</v>
      </c>
      <c r="Y273">
        <f t="shared" si="346"/>
        <v>31</v>
      </c>
      <c r="AA273">
        <v>92818266</v>
      </c>
      <c r="AB273">
        <f t="shared" si="347"/>
        <v>663.21</v>
      </c>
      <c r="AC273">
        <f t="shared" si="348"/>
        <v>88.57</v>
      </c>
      <c r="AD273">
        <f t="shared" si="349"/>
        <v>2.2799999999999998</v>
      </c>
      <c r="AE273">
        <f t="shared" si="350"/>
        <v>0.49</v>
      </c>
      <c r="AF273">
        <f t="shared" si="371"/>
        <v>572.36</v>
      </c>
      <c r="AG273">
        <f t="shared" si="351"/>
        <v>0</v>
      </c>
      <c r="AH273">
        <f t="shared" si="372"/>
        <v>64.599999999999994</v>
      </c>
      <c r="AI273">
        <f t="shared" si="352"/>
        <v>0.04</v>
      </c>
      <c r="AJ273">
        <f t="shared" si="353"/>
        <v>0</v>
      </c>
      <c r="AK273">
        <v>663.21</v>
      </c>
      <c r="AL273">
        <v>88.57</v>
      </c>
      <c r="AM273">
        <v>2.2799999999999998</v>
      </c>
      <c r="AN273">
        <v>0.49</v>
      </c>
      <c r="AO273">
        <v>572.36</v>
      </c>
      <c r="AP273">
        <v>0</v>
      </c>
      <c r="AQ273">
        <v>64.599999999999994</v>
      </c>
      <c r="AR273">
        <v>0.04</v>
      </c>
      <c r="AS273">
        <v>0</v>
      </c>
      <c r="AT273">
        <v>100</v>
      </c>
      <c r="AU273">
        <v>49</v>
      </c>
      <c r="AV273">
        <v>1</v>
      </c>
      <c r="AW273">
        <v>1</v>
      </c>
      <c r="AZ273">
        <v>1</v>
      </c>
      <c r="BA273">
        <v>44.85</v>
      </c>
      <c r="BB273">
        <v>15.72</v>
      </c>
      <c r="BC273">
        <v>9.92</v>
      </c>
      <c r="BD273" t="s">
        <v>6</v>
      </c>
      <c r="BE273" t="s">
        <v>6</v>
      </c>
      <c r="BF273" t="s">
        <v>6</v>
      </c>
      <c r="BG273" t="s">
        <v>6</v>
      </c>
      <c r="BH273">
        <v>0</v>
      </c>
      <c r="BI273">
        <v>1</v>
      </c>
      <c r="BJ273" t="s">
        <v>252</v>
      </c>
      <c r="BM273">
        <v>15001</v>
      </c>
      <c r="BN273">
        <v>0</v>
      </c>
      <c r="BO273" t="s">
        <v>6</v>
      </c>
      <c r="BP273">
        <v>0</v>
      </c>
      <c r="BQ273">
        <v>2</v>
      </c>
      <c r="BR273">
        <v>0</v>
      </c>
      <c r="BS273">
        <v>44.85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6</v>
      </c>
      <c r="BZ273">
        <v>100</v>
      </c>
      <c r="CA273">
        <v>49</v>
      </c>
      <c r="CB273" t="s">
        <v>6</v>
      </c>
      <c r="CE273">
        <v>0</v>
      </c>
      <c r="CF273">
        <v>0</v>
      </c>
      <c r="CG273">
        <v>0</v>
      </c>
      <c r="CM273">
        <v>0</v>
      </c>
      <c r="CN273" t="s">
        <v>6</v>
      </c>
      <c r="CO273">
        <v>0</v>
      </c>
      <c r="CP273">
        <f t="shared" si="354"/>
        <v>66</v>
      </c>
      <c r="CQ273">
        <f t="shared" si="373"/>
        <v>878.61439999999993</v>
      </c>
      <c r="CR273">
        <f t="shared" si="374"/>
        <v>35.8416</v>
      </c>
      <c r="CS273">
        <f t="shared" si="355"/>
        <v>21.976500000000001</v>
      </c>
      <c r="CT273">
        <f t="shared" si="356"/>
        <v>25670.346000000001</v>
      </c>
      <c r="CU273">
        <f t="shared" si="357"/>
        <v>0</v>
      </c>
      <c r="CV273">
        <f t="shared" si="358"/>
        <v>64.599999999999994</v>
      </c>
      <c r="CW273">
        <f t="shared" si="359"/>
        <v>0.04</v>
      </c>
      <c r="CX273">
        <f t="shared" si="360"/>
        <v>0</v>
      </c>
      <c r="CY273">
        <f t="shared" si="361"/>
        <v>64</v>
      </c>
      <c r="CZ273">
        <f t="shared" si="362"/>
        <v>31.36</v>
      </c>
      <c r="DC273" t="s">
        <v>6</v>
      </c>
      <c r="DD273" t="s">
        <v>6</v>
      </c>
      <c r="DE273" t="s">
        <v>6</v>
      </c>
      <c r="DF273" t="s">
        <v>6</v>
      </c>
      <c r="DG273" t="s">
        <v>6</v>
      </c>
      <c r="DH273" t="s">
        <v>6</v>
      </c>
      <c r="DI273" t="s">
        <v>6</v>
      </c>
      <c r="DJ273" t="s">
        <v>6</v>
      </c>
      <c r="DK273" t="s">
        <v>6</v>
      </c>
      <c r="DL273" t="s">
        <v>6</v>
      </c>
      <c r="DM273" t="s">
        <v>6</v>
      </c>
      <c r="DN273">
        <v>0</v>
      </c>
      <c r="DO273">
        <v>0</v>
      </c>
      <c r="DP273">
        <v>1</v>
      </c>
      <c r="DQ273">
        <v>1</v>
      </c>
      <c r="DU273">
        <v>1005</v>
      </c>
      <c r="DV273" t="s">
        <v>24</v>
      </c>
      <c r="DW273" t="s">
        <v>24</v>
      </c>
      <c r="DX273">
        <v>100</v>
      </c>
      <c r="DZ273" t="s">
        <v>6</v>
      </c>
      <c r="EA273" t="s">
        <v>6</v>
      </c>
      <c r="EB273" t="s">
        <v>6</v>
      </c>
      <c r="EC273" t="s">
        <v>6</v>
      </c>
      <c r="EE273">
        <v>66696432</v>
      </c>
      <c r="EF273">
        <v>2</v>
      </c>
      <c r="EG273" t="s">
        <v>26</v>
      </c>
      <c r="EH273">
        <v>15</v>
      </c>
      <c r="EI273" t="s">
        <v>253</v>
      </c>
      <c r="EJ273">
        <v>1</v>
      </c>
      <c r="EK273">
        <v>15001</v>
      </c>
      <c r="EL273" t="s">
        <v>253</v>
      </c>
      <c r="EM273" t="s">
        <v>254</v>
      </c>
      <c r="EO273" t="s">
        <v>6</v>
      </c>
      <c r="EQ273">
        <v>0</v>
      </c>
      <c r="ER273">
        <v>663.21</v>
      </c>
      <c r="ES273">
        <v>88.57</v>
      </c>
      <c r="ET273">
        <v>2.2799999999999998</v>
      </c>
      <c r="EU273">
        <v>0.49</v>
      </c>
      <c r="EV273">
        <v>572.36</v>
      </c>
      <c r="EW273">
        <v>64.599999999999994</v>
      </c>
      <c r="EX273">
        <v>0.04</v>
      </c>
      <c r="EY273">
        <v>0</v>
      </c>
      <c r="FQ273">
        <v>0</v>
      </c>
      <c r="FR273">
        <v>0</v>
      </c>
      <c r="FS273">
        <v>0</v>
      </c>
      <c r="FX273">
        <v>100</v>
      </c>
      <c r="FY273">
        <v>49</v>
      </c>
      <c r="GA273" t="s">
        <v>6</v>
      </c>
      <c r="GD273">
        <v>1</v>
      </c>
      <c r="GF273">
        <v>1439472789</v>
      </c>
      <c r="GG273">
        <v>2</v>
      </c>
      <c r="GH273">
        <v>1</v>
      </c>
      <c r="GI273">
        <v>4</v>
      </c>
      <c r="GJ273">
        <v>0</v>
      </c>
      <c r="GK273">
        <v>0</v>
      </c>
      <c r="GL273">
        <f t="shared" si="363"/>
        <v>0</v>
      </c>
      <c r="GM273">
        <f t="shared" si="364"/>
        <v>161</v>
      </c>
      <c r="GN273">
        <f t="shared" si="365"/>
        <v>161</v>
      </c>
      <c r="GO273">
        <f t="shared" si="366"/>
        <v>0</v>
      </c>
      <c r="GP273">
        <f t="shared" si="367"/>
        <v>0</v>
      </c>
      <c r="GR273">
        <v>0</v>
      </c>
      <c r="GS273">
        <v>3</v>
      </c>
      <c r="GT273">
        <v>0</v>
      </c>
      <c r="GU273" t="s">
        <v>6</v>
      </c>
      <c r="GV273">
        <f t="shared" si="368"/>
        <v>0</v>
      </c>
      <c r="GW273">
        <v>1</v>
      </c>
      <c r="GX273">
        <f t="shared" si="369"/>
        <v>0</v>
      </c>
      <c r="HA273">
        <v>0</v>
      </c>
      <c r="HB273">
        <v>0</v>
      </c>
      <c r="HC273">
        <f t="shared" si="370"/>
        <v>0</v>
      </c>
      <c r="HE273" t="s">
        <v>6</v>
      </c>
      <c r="HF273" t="s">
        <v>6</v>
      </c>
      <c r="HM273" t="s">
        <v>6</v>
      </c>
      <c r="HN273" t="s">
        <v>255</v>
      </c>
      <c r="HO273" t="s">
        <v>256</v>
      </c>
      <c r="HP273" t="s">
        <v>253</v>
      </c>
      <c r="HQ273" t="s">
        <v>253</v>
      </c>
      <c r="HS273">
        <v>0</v>
      </c>
      <c r="IK273">
        <v>0</v>
      </c>
    </row>
    <row r="274" spans="1:245" x14ac:dyDescent="0.2">
      <c r="A274">
        <v>18</v>
      </c>
      <c r="B274">
        <v>1</v>
      </c>
      <c r="C274">
        <v>467</v>
      </c>
      <c r="E274" t="s">
        <v>458</v>
      </c>
      <c r="F274" t="s">
        <v>258</v>
      </c>
      <c r="G274" t="s">
        <v>259</v>
      </c>
      <c r="H274" t="str">
        <f>'1.Ведомость'!C217</f>
        <v>т</v>
      </c>
      <c r="I274">
        <f>I273*J274</f>
        <v>6.1500000000000004E-5</v>
      </c>
      <c r="J274">
        <v>2.46E-2</v>
      </c>
      <c r="K274">
        <v>2.46E-2</v>
      </c>
      <c r="O274">
        <f t="shared" si="336"/>
        <v>9</v>
      </c>
      <c r="P274">
        <f t="shared" si="337"/>
        <v>9</v>
      </c>
      <c r="Q274">
        <f t="shared" si="338"/>
        <v>0</v>
      </c>
      <c r="R274">
        <f t="shared" si="339"/>
        <v>0</v>
      </c>
      <c r="S274">
        <f t="shared" si="340"/>
        <v>0</v>
      </c>
      <c r="T274">
        <f t="shared" si="341"/>
        <v>0</v>
      </c>
      <c r="U274">
        <f t="shared" si="342"/>
        <v>0</v>
      </c>
      <c r="V274">
        <f t="shared" si="343"/>
        <v>0</v>
      </c>
      <c r="W274">
        <f t="shared" si="344"/>
        <v>0</v>
      </c>
      <c r="X274">
        <f t="shared" si="345"/>
        <v>0</v>
      </c>
      <c r="Y274">
        <f t="shared" si="346"/>
        <v>0</v>
      </c>
      <c r="AA274">
        <v>92818266</v>
      </c>
      <c r="AB274">
        <f t="shared" si="347"/>
        <v>14312.87</v>
      </c>
      <c r="AC274">
        <f t="shared" si="348"/>
        <v>14312.87</v>
      </c>
      <c r="AD274">
        <f t="shared" si="349"/>
        <v>0</v>
      </c>
      <c r="AE274">
        <f t="shared" si="350"/>
        <v>0</v>
      </c>
      <c r="AF274">
        <f t="shared" si="371"/>
        <v>0</v>
      </c>
      <c r="AG274">
        <f t="shared" si="351"/>
        <v>0</v>
      </c>
      <c r="AH274">
        <f t="shared" si="372"/>
        <v>0</v>
      </c>
      <c r="AI274">
        <f t="shared" si="352"/>
        <v>0</v>
      </c>
      <c r="AJ274">
        <f t="shared" si="353"/>
        <v>0</v>
      </c>
      <c r="AK274">
        <v>14312.87</v>
      </c>
      <c r="AL274">
        <v>14312.87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100</v>
      </c>
      <c r="AU274">
        <v>49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9.92</v>
      </c>
      <c r="BD274" t="s">
        <v>6</v>
      </c>
      <c r="BE274" t="s">
        <v>6</v>
      </c>
      <c r="BF274" t="s">
        <v>6</v>
      </c>
      <c r="BG274" t="s">
        <v>6</v>
      </c>
      <c r="BH274">
        <v>3</v>
      </c>
      <c r="BI274">
        <v>1</v>
      </c>
      <c r="BJ274" t="s">
        <v>260</v>
      </c>
      <c r="BM274">
        <v>15001</v>
      </c>
      <c r="BN274">
        <v>0</v>
      </c>
      <c r="BO274" t="s">
        <v>6</v>
      </c>
      <c r="BP274">
        <v>0</v>
      </c>
      <c r="BQ274">
        <v>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6</v>
      </c>
      <c r="BZ274">
        <v>100</v>
      </c>
      <c r="CA274">
        <v>49</v>
      </c>
      <c r="CB274" t="s">
        <v>6</v>
      </c>
      <c r="CE274">
        <v>0</v>
      </c>
      <c r="CF274">
        <v>0</v>
      </c>
      <c r="CG274">
        <v>0</v>
      </c>
      <c r="CM274">
        <v>0</v>
      </c>
      <c r="CN274" t="s">
        <v>6</v>
      </c>
      <c r="CO274">
        <v>0</v>
      </c>
      <c r="CP274">
        <f t="shared" si="354"/>
        <v>9</v>
      </c>
      <c r="CQ274">
        <f t="shared" si="373"/>
        <v>141983.6704</v>
      </c>
      <c r="CR274">
        <f t="shared" si="374"/>
        <v>0</v>
      </c>
      <c r="CS274">
        <f t="shared" si="355"/>
        <v>0</v>
      </c>
      <c r="CT274">
        <f t="shared" si="356"/>
        <v>0</v>
      </c>
      <c r="CU274">
        <f t="shared" si="357"/>
        <v>0</v>
      </c>
      <c r="CV274">
        <f t="shared" si="358"/>
        <v>0</v>
      </c>
      <c r="CW274">
        <f t="shared" si="359"/>
        <v>0</v>
      </c>
      <c r="CX274">
        <f t="shared" si="360"/>
        <v>0</v>
      </c>
      <c r="CY274">
        <f t="shared" si="361"/>
        <v>0</v>
      </c>
      <c r="CZ274">
        <f t="shared" si="362"/>
        <v>0</v>
      </c>
      <c r="DC274" t="s">
        <v>6</v>
      </c>
      <c r="DD274" t="s">
        <v>6</v>
      </c>
      <c r="DE274" t="s">
        <v>6</v>
      </c>
      <c r="DF274" t="s">
        <v>6</v>
      </c>
      <c r="DG274" t="s">
        <v>6</v>
      </c>
      <c r="DH274" t="s">
        <v>6</v>
      </c>
      <c r="DI274" t="s">
        <v>6</v>
      </c>
      <c r="DJ274" t="s">
        <v>6</v>
      </c>
      <c r="DK274" t="s">
        <v>6</v>
      </c>
      <c r="DL274" t="s">
        <v>6</v>
      </c>
      <c r="DM274" t="s">
        <v>6</v>
      </c>
      <c r="DN274">
        <v>0</v>
      </c>
      <c r="DO274">
        <v>0</v>
      </c>
      <c r="DP274">
        <v>1</v>
      </c>
      <c r="DQ274">
        <v>1</v>
      </c>
      <c r="DU274">
        <v>1009</v>
      </c>
      <c r="DV274" t="s">
        <v>94</v>
      </c>
      <c r="DW274" t="s">
        <v>94</v>
      </c>
      <c r="DX274">
        <v>1000</v>
      </c>
      <c r="DZ274" t="s">
        <v>6</v>
      </c>
      <c r="EA274" t="s">
        <v>6</v>
      </c>
      <c r="EB274" t="s">
        <v>6</v>
      </c>
      <c r="EC274" t="s">
        <v>6</v>
      </c>
      <c r="EE274">
        <v>66696432</v>
      </c>
      <c r="EF274">
        <v>2</v>
      </c>
      <c r="EG274" t="s">
        <v>26</v>
      </c>
      <c r="EH274">
        <v>15</v>
      </c>
      <c r="EI274" t="s">
        <v>253</v>
      </c>
      <c r="EJ274">
        <v>1</v>
      </c>
      <c r="EK274">
        <v>15001</v>
      </c>
      <c r="EL274" t="s">
        <v>253</v>
      </c>
      <c r="EM274" t="s">
        <v>254</v>
      </c>
      <c r="EO274" t="s">
        <v>6</v>
      </c>
      <c r="EQ274">
        <v>0</v>
      </c>
      <c r="ER274">
        <v>14312.87</v>
      </c>
      <c r="ES274">
        <v>14312.87</v>
      </c>
      <c r="ET274">
        <v>0</v>
      </c>
      <c r="EU274">
        <v>0</v>
      </c>
      <c r="EV274">
        <v>0</v>
      </c>
      <c r="EW274">
        <v>0</v>
      </c>
      <c r="EX274">
        <v>0</v>
      </c>
      <c r="FQ274">
        <v>0</v>
      </c>
      <c r="FR274">
        <v>0</v>
      </c>
      <c r="FS274">
        <v>0</v>
      </c>
      <c r="FX274">
        <v>100</v>
      </c>
      <c r="FY274">
        <v>49</v>
      </c>
      <c r="GA274" t="s">
        <v>6</v>
      </c>
      <c r="GD274">
        <v>1</v>
      </c>
      <c r="GF274">
        <v>499358224</v>
      </c>
      <c r="GG274">
        <v>2</v>
      </c>
      <c r="GH274">
        <v>1</v>
      </c>
      <c r="GI274">
        <v>4</v>
      </c>
      <c r="GJ274">
        <v>0</v>
      </c>
      <c r="GK274">
        <v>0</v>
      </c>
      <c r="GL274">
        <f t="shared" si="363"/>
        <v>0</v>
      </c>
      <c r="GM274">
        <f t="shared" si="364"/>
        <v>9</v>
      </c>
      <c r="GN274">
        <f t="shared" si="365"/>
        <v>9</v>
      </c>
      <c r="GO274">
        <f t="shared" si="366"/>
        <v>0</v>
      </c>
      <c r="GP274">
        <f t="shared" si="367"/>
        <v>0</v>
      </c>
      <c r="GR274">
        <v>0</v>
      </c>
      <c r="GS274">
        <v>3</v>
      </c>
      <c r="GT274">
        <v>0</v>
      </c>
      <c r="GU274" t="s">
        <v>6</v>
      </c>
      <c r="GV274">
        <f t="shared" si="368"/>
        <v>0</v>
      </c>
      <c r="GW274">
        <v>1</v>
      </c>
      <c r="GX274">
        <f t="shared" si="369"/>
        <v>0</v>
      </c>
      <c r="HA274">
        <v>0</v>
      </c>
      <c r="HB274">
        <v>0</v>
      </c>
      <c r="HC274">
        <f t="shared" si="370"/>
        <v>0</v>
      </c>
      <c r="HE274" t="s">
        <v>6</v>
      </c>
      <c r="HF274" t="s">
        <v>6</v>
      </c>
      <c r="HM274" t="s">
        <v>6</v>
      </c>
      <c r="HN274" t="s">
        <v>255</v>
      </c>
      <c r="HO274" t="s">
        <v>256</v>
      </c>
      <c r="HP274" t="s">
        <v>253</v>
      </c>
      <c r="HQ274" t="s">
        <v>253</v>
      </c>
      <c r="HS274">
        <v>0</v>
      </c>
      <c r="IK274">
        <v>0</v>
      </c>
    </row>
    <row r="275" spans="1:245" x14ac:dyDescent="0.2">
      <c r="A275">
        <v>17</v>
      </c>
      <c r="B275">
        <v>1</v>
      </c>
      <c r="C275">
        <f>ROW(SmtRes!A475)</f>
        <v>475</v>
      </c>
      <c r="D275">
        <f>ROW(EtalonRes!A451)</f>
        <v>451</v>
      </c>
      <c r="E275" t="s">
        <v>459</v>
      </c>
      <c r="F275" t="s">
        <v>262</v>
      </c>
      <c r="G275" t="s">
        <v>263</v>
      </c>
      <c r="H275" t="s">
        <v>24</v>
      </c>
      <c r="I275">
        <v>4.7E-2</v>
      </c>
      <c r="J275">
        <v>0</v>
      </c>
      <c r="K275">
        <v>4.7E-2</v>
      </c>
      <c r="O275">
        <f t="shared" si="336"/>
        <v>5274</v>
      </c>
      <c r="P275">
        <f t="shared" si="337"/>
        <v>3038</v>
      </c>
      <c r="Q275">
        <f t="shared" si="338"/>
        <v>16</v>
      </c>
      <c r="R275">
        <f t="shared" si="339"/>
        <v>7</v>
      </c>
      <c r="S275">
        <f t="shared" si="340"/>
        <v>2220</v>
      </c>
      <c r="T275">
        <f t="shared" si="341"/>
        <v>0</v>
      </c>
      <c r="U275">
        <f t="shared" si="342"/>
        <v>5.8018679999999998</v>
      </c>
      <c r="V275">
        <f t="shared" si="343"/>
        <v>1.269E-2</v>
      </c>
      <c r="W275">
        <f t="shared" si="344"/>
        <v>0</v>
      </c>
      <c r="X275">
        <f t="shared" si="345"/>
        <v>2427</v>
      </c>
      <c r="Y275">
        <f t="shared" si="346"/>
        <v>1269</v>
      </c>
      <c r="AA275">
        <v>92818266</v>
      </c>
      <c r="AB275">
        <f t="shared" si="347"/>
        <v>7591.04</v>
      </c>
      <c r="AC275">
        <f t="shared" si="348"/>
        <v>6516.18</v>
      </c>
      <c r="AD275">
        <f t="shared" si="349"/>
        <v>21.88</v>
      </c>
      <c r="AE275">
        <f t="shared" si="350"/>
        <v>3.51</v>
      </c>
      <c r="AF275">
        <f>ROUND(((EV275*ROUND(1.27,7))),2)</f>
        <v>1052.98</v>
      </c>
      <c r="AG275">
        <f t="shared" si="351"/>
        <v>0</v>
      </c>
      <c r="AH275">
        <f>((EW275*ROUND(1.27,7)))</f>
        <v>123.444</v>
      </c>
      <c r="AI275">
        <f t="shared" si="352"/>
        <v>0.27</v>
      </c>
      <c r="AJ275">
        <f t="shared" si="353"/>
        <v>0</v>
      </c>
      <c r="AK275">
        <v>7367.18</v>
      </c>
      <c r="AL275">
        <v>6516.18</v>
      </c>
      <c r="AM275">
        <v>21.88</v>
      </c>
      <c r="AN275">
        <v>3.51</v>
      </c>
      <c r="AO275">
        <v>829.12</v>
      </c>
      <c r="AP275">
        <v>0</v>
      </c>
      <c r="AQ275">
        <v>97.2</v>
      </c>
      <c r="AR275">
        <v>0.27</v>
      </c>
      <c r="AS275">
        <v>0</v>
      </c>
      <c r="AT275">
        <v>109</v>
      </c>
      <c r="AU275">
        <v>57</v>
      </c>
      <c r="AV275">
        <v>1</v>
      </c>
      <c r="AW275">
        <v>1</v>
      </c>
      <c r="AZ275">
        <v>1</v>
      </c>
      <c r="BA275">
        <v>44.85</v>
      </c>
      <c r="BB275">
        <v>15.72</v>
      </c>
      <c r="BC275">
        <v>9.92</v>
      </c>
      <c r="BD275" t="s">
        <v>6</v>
      </c>
      <c r="BE275" t="s">
        <v>6</v>
      </c>
      <c r="BF275" t="s">
        <v>6</v>
      </c>
      <c r="BG275" t="s">
        <v>6</v>
      </c>
      <c r="BH275">
        <v>0</v>
      </c>
      <c r="BI275">
        <v>1</v>
      </c>
      <c r="BJ275" t="s">
        <v>264</v>
      </c>
      <c r="BM275">
        <v>12001</v>
      </c>
      <c r="BN275">
        <v>0</v>
      </c>
      <c r="BO275" t="s">
        <v>6</v>
      </c>
      <c r="BP275">
        <v>0</v>
      </c>
      <c r="BQ275">
        <v>2</v>
      </c>
      <c r="BR275">
        <v>0</v>
      </c>
      <c r="BS275">
        <v>44.85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6</v>
      </c>
      <c r="BZ275">
        <v>109</v>
      </c>
      <c r="CA275">
        <v>57</v>
      </c>
      <c r="CB275" t="s">
        <v>6</v>
      </c>
      <c r="CE275">
        <v>0</v>
      </c>
      <c r="CF275">
        <v>0</v>
      </c>
      <c r="CG275">
        <v>0</v>
      </c>
      <c r="CM275">
        <v>0</v>
      </c>
      <c r="CN275" t="s">
        <v>6</v>
      </c>
      <c r="CO275">
        <v>0</v>
      </c>
      <c r="CP275">
        <f t="shared" si="354"/>
        <v>5274</v>
      </c>
      <c r="CQ275">
        <f t="shared" si="373"/>
        <v>64640.505600000004</v>
      </c>
      <c r="CR275">
        <f t="shared" si="374"/>
        <v>343.95359999999999</v>
      </c>
      <c r="CS275">
        <f t="shared" si="355"/>
        <v>157.42349999999999</v>
      </c>
      <c r="CT275">
        <f t="shared" si="356"/>
        <v>47226.153000000006</v>
      </c>
      <c r="CU275">
        <f t="shared" si="357"/>
        <v>0</v>
      </c>
      <c r="CV275">
        <f t="shared" si="358"/>
        <v>123.444</v>
      </c>
      <c r="CW275">
        <f t="shared" si="359"/>
        <v>0.27</v>
      </c>
      <c r="CX275">
        <f t="shared" si="360"/>
        <v>0</v>
      </c>
      <c r="CY275">
        <f t="shared" si="361"/>
        <v>2427.4299999999998</v>
      </c>
      <c r="CZ275">
        <f t="shared" si="362"/>
        <v>1269.3900000000001</v>
      </c>
      <c r="DC275" t="s">
        <v>6</v>
      </c>
      <c r="DD275" t="s">
        <v>6</v>
      </c>
      <c r="DE275" t="s">
        <v>6</v>
      </c>
      <c r="DF275" t="s">
        <v>6</v>
      </c>
      <c r="DG275" t="s">
        <v>325</v>
      </c>
      <c r="DH275" t="s">
        <v>6</v>
      </c>
      <c r="DI275" t="s">
        <v>325</v>
      </c>
      <c r="DJ275" t="s">
        <v>6</v>
      </c>
      <c r="DK275" t="s">
        <v>6</v>
      </c>
      <c r="DL275" t="s">
        <v>6</v>
      </c>
      <c r="DM275" t="s">
        <v>6</v>
      </c>
      <c r="DN275">
        <v>0</v>
      </c>
      <c r="DO275">
        <v>0</v>
      </c>
      <c r="DP275">
        <v>1</v>
      </c>
      <c r="DQ275">
        <v>1</v>
      </c>
      <c r="DU275">
        <v>1005</v>
      </c>
      <c r="DV275" t="s">
        <v>24</v>
      </c>
      <c r="DW275" t="s">
        <v>24</v>
      </c>
      <c r="DX275">
        <v>100</v>
      </c>
      <c r="DZ275" t="s">
        <v>6</v>
      </c>
      <c r="EA275" t="s">
        <v>6</v>
      </c>
      <c r="EB275" t="s">
        <v>6</v>
      </c>
      <c r="EC275" t="s">
        <v>6</v>
      </c>
      <c r="EE275">
        <v>66696407</v>
      </c>
      <c r="EF275">
        <v>2</v>
      </c>
      <c r="EG275" t="s">
        <v>26</v>
      </c>
      <c r="EH275">
        <v>12</v>
      </c>
      <c r="EI275" t="s">
        <v>45</v>
      </c>
      <c r="EJ275">
        <v>1</v>
      </c>
      <c r="EK275">
        <v>12001</v>
      </c>
      <c r="EL275" t="s">
        <v>45</v>
      </c>
      <c r="EM275" t="s">
        <v>46</v>
      </c>
      <c r="EO275" t="s">
        <v>6</v>
      </c>
      <c r="EQ275">
        <v>131072</v>
      </c>
      <c r="ER275">
        <v>7367.18</v>
      </c>
      <c r="ES275">
        <v>6516.18</v>
      </c>
      <c r="ET275">
        <v>21.88</v>
      </c>
      <c r="EU275">
        <v>3.51</v>
      </c>
      <c r="EV275">
        <v>829.12</v>
      </c>
      <c r="EW275">
        <v>97.2</v>
      </c>
      <c r="EX275">
        <v>0.27</v>
      </c>
      <c r="EY275">
        <v>0</v>
      </c>
      <c r="FQ275">
        <v>0</v>
      </c>
      <c r="FR275">
        <v>0</v>
      </c>
      <c r="FS275">
        <v>0</v>
      </c>
      <c r="FX275">
        <v>109</v>
      </c>
      <c r="FY275">
        <v>57</v>
      </c>
      <c r="GA275" t="s">
        <v>6</v>
      </c>
      <c r="GD275">
        <v>1</v>
      </c>
      <c r="GF275">
        <v>-601591418</v>
      </c>
      <c r="GG275">
        <v>2</v>
      </c>
      <c r="GH275">
        <v>1</v>
      </c>
      <c r="GI275">
        <v>4</v>
      </c>
      <c r="GJ275">
        <v>0</v>
      </c>
      <c r="GK275">
        <v>0</v>
      </c>
      <c r="GL275">
        <f t="shared" si="363"/>
        <v>0</v>
      </c>
      <c r="GM275">
        <f t="shared" si="364"/>
        <v>8970</v>
      </c>
      <c r="GN275">
        <f t="shared" si="365"/>
        <v>8970</v>
      </c>
      <c r="GO275">
        <f t="shared" si="366"/>
        <v>0</v>
      </c>
      <c r="GP275">
        <f t="shared" si="367"/>
        <v>0</v>
      </c>
      <c r="GR275">
        <v>0</v>
      </c>
      <c r="GS275">
        <v>3</v>
      </c>
      <c r="GT275">
        <v>0</v>
      </c>
      <c r="GU275" t="s">
        <v>6</v>
      </c>
      <c r="GV275">
        <f t="shared" si="368"/>
        <v>0</v>
      </c>
      <c r="GW275">
        <v>1</v>
      </c>
      <c r="GX275">
        <f t="shared" si="369"/>
        <v>0</v>
      </c>
      <c r="HA275">
        <v>0</v>
      </c>
      <c r="HB275">
        <v>0</v>
      </c>
      <c r="HC275">
        <f t="shared" si="370"/>
        <v>0</v>
      </c>
      <c r="HE275" t="s">
        <v>6</v>
      </c>
      <c r="HF275" t="s">
        <v>6</v>
      </c>
      <c r="HM275" t="s">
        <v>6</v>
      </c>
      <c r="HN275" t="s">
        <v>47</v>
      </c>
      <c r="HO275" t="s">
        <v>48</v>
      </c>
      <c r="HP275" t="s">
        <v>45</v>
      </c>
      <c r="HQ275" t="s">
        <v>45</v>
      </c>
      <c r="HS275">
        <v>0</v>
      </c>
      <c r="IK275">
        <v>0</v>
      </c>
    </row>
    <row r="276" spans="1:245" x14ac:dyDescent="0.2">
      <c r="A276">
        <v>17</v>
      </c>
      <c r="B276">
        <v>1</v>
      </c>
      <c r="C276">
        <f>ROW(SmtRes!A481)</f>
        <v>481</v>
      </c>
      <c r="D276">
        <f>ROW(EtalonRes!A457)</f>
        <v>457</v>
      </c>
      <c r="E276" t="s">
        <v>460</v>
      </c>
      <c r="F276" t="s">
        <v>151</v>
      </c>
      <c r="G276" t="s">
        <v>152</v>
      </c>
      <c r="H276" t="s">
        <v>140</v>
      </c>
      <c r="I276">
        <v>0.17100000000000001</v>
      </c>
      <c r="J276">
        <v>0</v>
      </c>
      <c r="K276">
        <v>0.17100000000000001</v>
      </c>
      <c r="O276">
        <f t="shared" si="336"/>
        <v>4929</v>
      </c>
      <c r="P276">
        <f t="shared" si="337"/>
        <v>1695</v>
      </c>
      <c r="Q276">
        <f t="shared" si="338"/>
        <v>2170</v>
      </c>
      <c r="R276">
        <f t="shared" si="339"/>
        <v>326</v>
      </c>
      <c r="S276">
        <f t="shared" si="340"/>
        <v>1064</v>
      </c>
      <c r="T276">
        <f t="shared" si="341"/>
        <v>0</v>
      </c>
      <c r="U276">
        <f t="shared" si="342"/>
        <v>2.6162999999999998</v>
      </c>
      <c r="V276">
        <f t="shared" si="343"/>
        <v>0.71991000000000005</v>
      </c>
      <c r="W276">
        <f t="shared" si="344"/>
        <v>0</v>
      </c>
      <c r="X276">
        <f t="shared" si="345"/>
        <v>1612</v>
      </c>
      <c r="Y276">
        <f t="shared" si="346"/>
        <v>1112</v>
      </c>
      <c r="AA276">
        <v>92818266</v>
      </c>
      <c r="AB276">
        <f t="shared" si="347"/>
        <v>1945.27</v>
      </c>
      <c r="AC276">
        <f t="shared" si="348"/>
        <v>999.37</v>
      </c>
      <c r="AD276">
        <f t="shared" si="349"/>
        <v>807.13</v>
      </c>
      <c r="AE276">
        <f t="shared" si="350"/>
        <v>42.49</v>
      </c>
      <c r="AF276">
        <f>ROUND((EV276),2)</f>
        <v>138.77000000000001</v>
      </c>
      <c r="AG276">
        <f t="shared" si="351"/>
        <v>0</v>
      </c>
      <c r="AH276">
        <f>(EW276)</f>
        <v>15.3</v>
      </c>
      <c r="AI276">
        <f t="shared" si="352"/>
        <v>4.21</v>
      </c>
      <c r="AJ276">
        <f t="shared" si="353"/>
        <v>0</v>
      </c>
      <c r="AK276">
        <v>1945.27</v>
      </c>
      <c r="AL276">
        <v>999.37</v>
      </c>
      <c r="AM276">
        <v>807.13</v>
      </c>
      <c r="AN276">
        <v>42.49</v>
      </c>
      <c r="AO276">
        <v>138.77000000000001</v>
      </c>
      <c r="AP276">
        <v>0</v>
      </c>
      <c r="AQ276">
        <v>15.3</v>
      </c>
      <c r="AR276">
        <v>4.21</v>
      </c>
      <c r="AS276">
        <v>0</v>
      </c>
      <c r="AT276">
        <v>116</v>
      </c>
      <c r="AU276">
        <v>80</v>
      </c>
      <c r="AV276">
        <v>1</v>
      </c>
      <c r="AW276">
        <v>1</v>
      </c>
      <c r="AZ276">
        <v>1</v>
      </c>
      <c r="BA276">
        <v>44.85</v>
      </c>
      <c r="BB276">
        <v>15.72</v>
      </c>
      <c r="BC276">
        <v>9.92</v>
      </c>
      <c r="BD276" t="s">
        <v>6</v>
      </c>
      <c r="BE276" t="s">
        <v>6</v>
      </c>
      <c r="BF276" t="s">
        <v>6</v>
      </c>
      <c r="BG276" t="s">
        <v>6</v>
      </c>
      <c r="BH276">
        <v>0</v>
      </c>
      <c r="BI276">
        <v>1</v>
      </c>
      <c r="BJ276" t="s">
        <v>153</v>
      </c>
      <c r="BM276">
        <v>7005</v>
      </c>
      <c r="BN276">
        <v>0</v>
      </c>
      <c r="BO276" t="s">
        <v>6</v>
      </c>
      <c r="BP276">
        <v>0</v>
      </c>
      <c r="BQ276">
        <v>2</v>
      </c>
      <c r="BR276">
        <v>0</v>
      </c>
      <c r="BS276">
        <v>44.85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6</v>
      </c>
      <c r="BZ276">
        <v>116</v>
      </c>
      <c r="CA276">
        <v>80</v>
      </c>
      <c r="CB276" t="s">
        <v>6</v>
      </c>
      <c r="CE276">
        <v>0</v>
      </c>
      <c r="CF276">
        <v>0</v>
      </c>
      <c r="CG276">
        <v>0</v>
      </c>
      <c r="CM276">
        <v>0</v>
      </c>
      <c r="CN276" t="s">
        <v>6</v>
      </c>
      <c r="CO276">
        <v>0</v>
      </c>
      <c r="CP276">
        <f t="shared" si="354"/>
        <v>4929</v>
      </c>
      <c r="CQ276">
        <f t="shared" si="373"/>
        <v>9913.7504000000008</v>
      </c>
      <c r="CR276">
        <f t="shared" si="374"/>
        <v>12688.0836</v>
      </c>
      <c r="CS276">
        <f t="shared" si="355"/>
        <v>1905.6765000000003</v>
      </c>
      <c r="CT276">
        <f t="shared" si="356"/>
        <v>6223.8345000000008</v>
      </c>
      <c r="CU276">
        <f t="shared" si="357"/>
        <v>0</v>
      </c>
      <c r="CV276">
        <f t="shared" si="358"/>
        <v>15.3</v>
      </c>
      <c r="CW276">
        <f t="shared" si="359"/>
        <v>4.21</v>
      </c>
      <c r="CX276">
        <f t="shared" si="360"/>
        <v>0</v>
      </c>
      <c r="CY276">
        <f t="shared" si="361"/>
        <v>1612.4</v>
      </c>
      <c r="CZ276">
        <f t="shared" si="362"/>
        <v>1112</v>
      </c>
      <c r="DC276" t="s">
        <v>6</v>
      </c>
      <c r="DD276" t="s">
        <v>6</v>
      </c>
      <c r="DE276" t="s">
        <v>6</v>
      </c>
      <c r="DF276" t="s">
        <v>6</v>
      </c>
      <c r="DG276" t="s">
        <v>6</v>
      </c>
      <c r="DH276" t="s">
        <v>6</v>
      </c>
      <c r="DI276" t="s">
        <v>6</v>
      </c>
      <c r="DJ276" t="s">
        <v>6</v>
      </c>
      <c r="DK276" t="s">
        <v>6</v>
      </c>
      <c r="DL276" t="s">
        <v>6</v>
      </c>
      <c r="DM276" t="s">
        <v>6</v>
      </c>
      <c r="DN276">
        <v>0</v>
      </c>
      <c r="DO276">
        <v>0</v>
      </c>
      <c r="DP276">
        <v>1</v>
      </c>
      <c r="DQ276">
        <v>1</v>
      </c>
      <c r="DU276">
        <v>1003</v>
      </c>
      <c r="DV276" t="s">
        <v>140</v>
      </c>
      <c r="DW276" t="s">
        <v>140</v>
      </c>
      <c r="DX276">
        <v>100</v>
      </c>
      <c r="DZ276" t="s">
        <v>6</v>
      </c>
      <c r="EA276" t="s">
        <v>6</v>
      </c>
      <c r="EB276" t="s">
        <v>6</v>
      </c>
      <c r="EC276" t="s">
        <v>6</v>
      </c>
      <c r="EE276">
        <v>66696387</v>
      </c>
      <c r="EF276">
        <v>2</v>
      </c>
      <c r="EG276" t="s">
        <v>26</v>
      </c>
      <c r="EH276">
        <v>7</v>
      </c>
      <c r="EI276" t="s">
        <v>154</v>
      </c>
      <c r="EJ276">
        <v>1</v>
      </c>
      <c r="EK276">
        <v>7005</v>
      </c>
      <c r="EL276" t="s">
        <v>155</v>
      </c>
      <c r="EM276" t="s">
        <v>156</v>
      </c>
      <c r="EO276" t="s">
        <v>6</v>
      </c>
      <c r="EQ276">
        <v>131072</v>
      </c>
      <c r="ER276">
        <v>1945.27</v>
      </c>
      <c r="ES276">
        <v>999.37</v>
      </c>
      <c r="ET276">
        <v>807.13</v>
      </c>
      <c r="EU276">
        <v>42.49</v>
      </c>
      <c r="EV276">
        <v>138.77000000000001</v>
      </c>
      <c r="EW276">
        <v>15.3</v>
      </c>
      <c r="EX276">
        <v>4.21</v>
      </c>
      <c r="EY276">
        <v>0</v>
      </c>
      <c r="FQ276">
        <v>0</v>
      </c>
      <c r="FR276">
        <v>0</v>
      </c>
      <c r="FS276">
        <v>0</v>
      </c>
      <c r="FX276">
        <v>116</v>
      </c>
      <c r="FY276">
        <v>80</v>
      </c>
      <c r="GA276" t="s">
        <v>6</v>
      </c>
      <c r="GD276">
        <v>1</v>
      </c>
      <c r="GF276">
        <v>-1979477663</v>
      </c>
      <c r="GG276">
        <v>2</v>
      </c>
      <c r="GH276">
        <v>1</v>
      </c>
      <c r="GI276">
        <v>4</v>
      </c>
      <c r="GJ276">
        <v>0</v>
      </c>
      <c r="GK276">
        <v>0</v>
      </c>
      <c r="GL276">
        <f t="shared" si="363"/>
        <v>0</v>
      </c>
      <c r="GM276">
        <f t="shared" si="364"/>
        <v>7653</v>
      </c>
      <c r="GN276">
        <f t="shared" si="365"/>
        <v>7653</v>
      </c>
      <c r="GO276">
        <f t="shared" si="366"/>
        <v>0</v>
      </c>
      <c r="GP276">
        <f t="shared" si="367"/>
        <v>0</v>
      </c>
      <c r="GR276">
        <v>0</v>
      </c>
      <c r="GS276">
        <v>3</v>
      </c>
      <c r="GT276">
        <v>0</v>
      </c>
      <c r="GU276" t="s">
        <v>6</v>
      </c>
      <c r="GV276">
        <f t="shared" si="368"/>
        <v>0</v>
      </c>
      <c r="GW276">
        <v>1</v>
      </c>
      <c r="GX276">
        <f t="shared" si="369"/>
        <v>0</v>
      </c>
      <c r="HA276">
        <v>0</v>
      </c>
      <c r="HB276">
        <v>0</v>
      </c>
      <c r="HC276">
        <f t="shared" si="370"/>
        <v>0</v>
      </c>
      <c r="HE276" t="s">
        <v>6</v>
      </c>
      <c r="HF276" t="s">
        <v>6</v>
      </c>
      <c r="HM276" t="s">
        <v>6</v>
      </c>
      <c r="HN276" t="s">
        <v>157</v>
      </c>
      <c r="HO276" t="s">
        <v>158</v>
      </c>
      <c r="HP276" t="s">
        <v>155</v>
      </c>
      <c r="HQ276" t="s">
        <v>155</v>
      </c>
      <c r="HS276">
        <v>0</v>
      </c>
      <c r="IK276">
        <v>0</v>
      </c>
    </row>
    <row r="277" spans="1:245" x14ac:dyDescent="0.2">
      <c r="A277">
        <v>17</v>
      </c>
      <c r="B277">
        <v>1</v>
      </c>
      <c r="C277">
        <f>ROW(SmtRes!A492)</f>
        <v>492</v>
      </c>
      <c r="D277">
        <f>ROW(EtalonRes!A465)</f>
        <v>465</v>
      </c>
      <c r="E277" t="s">
        <v>461</v>
      </c>
      <c r="F277" t="s">
        <v>366</v>
      </c>
      <c r="G277" t="s">
        <v>367</v>
      </c>
      <c r="H277" t="s">
        <v>140</v>
      </c>
      <c r="I277">
        <v>8.5999999999999993E-2</v>
      </c>
      <c r="J277">
        <v>0</v>
      </c>
      <c r="K277">
        <v>8.5999999999999993E-2</v>
      </c>
      <c r="O277">
        <f t="shared" si="336"/>
        <v>5533</v>
      </c>
      <c r="P277">
        <f t="shared" si="337"/>
        <v>4342</v>
      </c>
      <c r="Q277">
        <f t="shared" si="338"/>
        <v>29</v>
      </c>
      <c r="R277">
        <f t="shared" si="339"/>
        <v>12</v>
      </c>
      <c r="S277">
        <f t="shared" si="340"/>
        <v>1162</v>
      </c>
      <c r="T277">
        <f t="shared" si="341"/>
        <v>0</v>
      </c>
      <c r="U277">
        <f t="shared" si="342"/>
        <v>3.0363159999999998</v>
      </c>
      <c r="V277">
        <f t="shared" si="343"/>
        <v>2.1499999999999998E-2</v>
      </c>
      <c r="W277">
        <f t="shared" si="344"/>
        <v>0</v>
      </c>
      <c r="X277">
        <f t="shared" si="345"/>
        <v>1280</v>
      </c>
      <c r="Y277">
        <f t="shared" si="346"/>
        <v>669</v>
      </c>
      <c r="AA277">
        <v>92818266</v>
      </c>
      <c r="AB277">
        <f t="shared" si="347"/>
        <v>5411.97</v>
      </c>
      <c r="AC277">
        <f t="shared" si="348"/>
        <v>5089.63</v>
      </c>
      <c r="AD277">
        <f t="shared" si="349"/>
        <v>21.18</v>
      </c>
      <c r="AE277">
        <f t="shared" si="350"/>
        <v>3.21</v>
      </c>
      <c r="AF277">
        <f>ROUND(((EV277*ROUND(1.27,7))),2)</f>
        <v>301.16000000000003</v>
      </c>
      <c r="AG277">
        <f t="shared" si="351"/>
        <v>0</v>
      </c>
      <c r="AH277">
        <f>((EW277*ROUND(1.27,7)))</f>
        <v>35.306000000000004</v>
      </c>
      <c r="AI277">
        <f t="shared" si="352"/>
        <v>0.25</v>
      </c>
      <c r="AJ277">
        <f t="shared" si="353"/>
        <v>0</v>
      </c>
      <c r="AK277">
        <v>5347.94</v>
      </c>
      <c r="AL277">
        <v>5089.63</v>
      </c>
      <c r="AM277">
        <v>21.18</v>
      </c>
      <c r="AN277">
        <v>3.21</v>
      </c>
      <c r="AO277">
        <v>237.13</v>
      </c>
      <c r="AP277">
        <v>0</v>
      </c>
      <c r="AQ277">
        <v>27.8</v>
      </c>
      <c r="AR277">
        <v>0.25</v>
      </c>
      <c r="AS277">
        <v>0</v>
      </c>
      <c r="AT277">
        <v>109</v>
      </c>
      <c r="AU277">
        <v>57</v>
      </c>
      <c r="AV277">
        <v>1</v>
      </c>
      <c r="AW277">
        <v>1</v>
      </c>
      <c r="AZ277">
        <v>1</v>
      </c>
      <c r="BA277">
        <v>44.85</v>
      </c>
      <c r="BB277">
        <v>15.72</v>
      </c>
      <c r="BC277">
        <v>9.92</v>
      </c>
      <c r="BD277" t="s">
        <v>6</v>
      </c>
      <c r="BE277" t="s">
        <v>6</v>
      </c>
      <c r="BF277" t="s">
        <v>6</v>
      </c>
      <c r="BG277" t="s">
        <v>6</v>
      </c>
      <c r="BH277">
        <v>0</v>
      </c>
      <c r="BI277">
        <v>1</v>
      </c>
      <c r="BJ277" t="s">
        <v>368</v>
      </c>
      <c r="BM277">
        <v>12001</v>
      </c>
      <c r="BN277">
        <v>0</v>
      </c>
      <c r="BO277" t="s">
        <v>6</v>
      </c>
      <c r="BP277">
        <v>0</v>
      </c>
      <c r="BQ277">
        <v>2</v>
      </c>
      <c r="BR277">
        <v>0</v>
      </c>
      <c r="BS277">
        <v>44.85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6</v>
      </c>
      <c r="BZ277">
        <v>109</v>
      </c>
      <c r="CA277">
        <v>57</v>
      </c>
      <c r="CB277" t="s">
        <v>6</v>
      </c>
      <c r="CE277">
        <v>0</v>
      </c>
      <c r="CF277">
        <v>0</v>
      </c>
      <c r="CG277">
        <v>0</v>
      </c>
      <c r="CM277">
        <v>0</v>
      </c>
      <c r="CN277" t="s">
        <v>6</v>
      </c>
      <c r="CO277">
        <v>0</v>
      </c>
      <c r="CP277">
        <f t="shared" si="354"/>
        <v>5533</v>
      </c>
      <c r="CQ277">
        <f t="shared" si="373"/>
        <v>50489.1296</v>
      </c>
      <c r="CR277">
        <f t="shared" si="374"/>
        <v>332.94960000000003</v>
      </c>
      <c r="CS277">
        <f t="shared" si="355"/>
        <v>143.96850000000001</v>
      </c>
      <c r="CT277">
        <f t="shared" si="356"/>
        <v>13507.026000000002</v>
      </c>
      <c r="CU277">
        <f t="shared" si="357"/>
        <v>0</v>
      </c>
      <c r="CV277">
        <f t="shared" si="358"/>
        <v>35.306000000000004</v>
      </c>
      <c r="CW277">
        <f t="shared" si="359"/>
        <v>0.25</v>
      </c>
      <c r="CX277">
        <f t="shared" si="360"/>
        <v>0</v>
      </c>
      <c r="CY277">
        <f t="shared" si="361"/>
        <v>1279.6600000000001</v>
      </c>
      <c r="CZ277">
        <f t="shared" si="362"/>
        <v>669.18</v>
      </c>
      <c r="DC277" t="s">
        <v>6</v>
      </c>
      <c r="DD277" t="s">
        <v>6</v>
      </c>
      <c r="DE277" t="s">
        <v>6</v>
      </c>
      <c r="DF277" t="s">
        <v>6</v>
      </c>
      <c r="DG277" t="s">
        <v>325</v>
      </c>
      <c r="DH277" t="s">
        <v>6</v>
      </c>
      <c r="DI277" t="s">
        <v>325</v>
      </c>
      <c r="DJ277" t="s">
        <v>6</v>
      </c>
      <c r="DK277" t="s">
        <v>6</v>
      </c>
      <c r="DL277" t="s">
        <v>6</v>
      </c>
      <c r="DM277" t="s">
        <v>6</v>
      </c>
      <c r="DN277">
        <v>0</v>
      </c>
      <c r="DO277">
        <v>0</v>
      </c>
      <c r="DP277">
        <v>1</v>
      </c>
      <c r="DQ277">
        <v>1</v>
      </c>
      <c r="DU277">
        <v>1003</v>
      </c>
      <c r="DV277" t="s">
        <v>140</v>
      </c>
      <c r="DW277" t="s">
        <v>140</v>
      </c>
      <c r="DX277">
        <v>100</v>
      </c>
      <c r="DZ277" t="s">
        <v>6</v>
      </c>
      <c r="EA277" t="s">
        <v>6</v>
      </c>
      <c r="EB277" t="s">
        <v>6</v>
      </c>
      <c r="EC277" t="s">
        <v>6</v>
      </c>
      <c r="EE277">
        <v>66696407</v>
      </c>
      <c r="EF277">
        <v>2</v>
      </c>
      <c r="EG277" t="s">
        <v>26</v>
      </c>
      <c r="EH277">
        <v>12</v>
      </c>
      <c r="EI277" t="s">
        <v>45</v>
      </c>
      <c r="EJ277">
        <v>1</v>
      </c>
      <c r="EK277">
        <v>12001</v>
      </c>
      <c r="EL277" t="s">
        <v>45</v>
      </c>
      <c r="EM277" t="s">
        <v>46</v>
      </c>
      <c r="EO277" t="s">
        <v>6</v>
      </c>
      <c r="EQ277">
        <v>0</v>
      </c>
      <c r="ER277">
        <v>5347.94</v>
      </c>
      <c r="ES277">
        <v>5089.63</v>
      </c>
      <c r="ET277">
        <v>21.18</v>
      </c>
      <c r="EU277">
        <v>3.21</v>
      </c>
      <c r="EV277">
        <v>237.13</v>
      </c>
      <c r="EW277">
        <v>27.8</v>
      </c>
      <c r="EX277">
        <v>0.25</v>
      </c>
      <c r="EY277">
        <v>0</v>
      </c>
      <c r="FQ277">
        <v>0</v>
      </c>
      <c r="FR277">
        <v>0</v>
      </c>
      <c r="FS277">
        <v>0</v>
      </c>
      <c r="FX277">
        <v>109</v>
      </c>
      <c r="FY277">
        <v>57</v>
      </c>
      <c r="GA277" t="s">
        <v>6</v>
      </c>
      <c r="GD277">
        <v>1</v>
      </c>
      <c r="GF277">
        <v>-1062366555</v>
      </c>
      <c r="GG277">
        <v>2</v>
      </c>
      <c r="GH277">
        <v>1</v>
      </c>
      <c r="GI277">
        <v>4</v>
      </c>
      <c r="GJ277">
        <v>0</v>
      </c>
      <c r="GK277">
        <v>0</v>
      </c>
      <c r="GL277">
        <f t="shared" si="363"/>
        <v>0</v>
      </c>
      <c r="GM277">
        <f t="shared" si="364"/>
        <v>7482</v>
      </c>
      <c r="GN277">
        <f t="shared" si="365"/>
        <v>7482</v>
      </c>
      <c r="GO277">
        <f t="shared" si="366"/>
        <v>0</v>
      </c>
      <c r="GP277">
        <f t="shared" si="367"/>
        <v>0</v>
      </c>
      <c r="GR277">
        <v>0</v>
      </c>
      <c r="GS277">
        <v>3</v>
      </c>
      <c r="GT277">
        <v>0</v>
      </c>
      <c r="GU277" t="s">
        <v>6</v>
      </c>
      <c r="GV277">
        <f t="shared" si="368"/>
        <v>0</v>
      </c>
      <c r="GW277">
        <v>1</v>
      </c>
      <c r="GX277">
        <f t="shared" si="369"/>
        <v>0</v>
      </c>
      <c r="HA277">
        <v>0</v>
      </c>
      <c r="HB277">
        <v>0</v>
      </c>
      <c r="HC277">
        <f t="shared" si="370"/>
        <v>0</v>
      </c>
      <c r="HE277" t="s">
        <v>6</v>
      </c>
      <c r="HF277" t="s">
        <v>6</v>
      </c>
      <c r="HM277" t="s">
        <v>6</v>
      </c>
      <c r="HN277" t="s">
        <v>47</v>
      </c>
      <c r="HO277" t="s">
        <v>48</v>
      </c>
      <c r="HP277" t="s">
        <v>45</v>
      </c>
      <c r="HQ277" t="s">
        <v>45</v>
      </c>
      <c r="HS277">
        <v>0</v>
      </c>
      <c r="IK277">
        <v>0</v>
      </c>
    </row>
    <row r="278" spans="1:245" x14ac:dyDescent="0.2">
      <c r="A278">
        <v>18</v>
      </c>
      <c r="B278">
        <v>1</v>
      </c>
      <c r="C278">
        <v>489</v>
      </c>
      <c r="E278" t="s">
        <v>462</v>
      </c>
      <c r="F278" t="s">
        <v>370</v>
      </c>
      <c r="G278" t="s">
        <v>371</v>
      </c>
      <c r="H278" t="str">
        <f>'1.Ведомость'!C221</f>
        <v>т</v>
      </c>
      <c r="I278">
        <f>I277*J278</f>
        <v>-2.8379999999999999E-2</v>
      </c>
      <c r="J278">
        <v>-0.33</v>
      </c>
      <c r="K278">
        <v>-0.33</v>
      </c>
      <c r="O278">
        <f t="shared" si="336"/>
        <v>-3153</v>
      </c>
      <c r="P278">
        <f t="shared" si="337"/>
        <v>-3153</v>
      </c>
      <c r="Q278">
        <f t="shared" si="338"/>
        <v>0</v>
      </c>
      <c r="R278">
        <f t="shared" si="339"/>
        <v>0</v>
      </c>
      <c r="S278">
        <f t="shared" si="340"/>
        <v>0</v>
      </c>
      <c r="T278">
        <f t="shared" si="341"/>
        <v>0</v>
      </c>
      <c r="U278">
        <f t="shared" si="342"/>
        <v>0</v>
      </c>
      <c r="V278">
        <f t="shared" si="343"/>
        <v>0</v>
      </c>
      <c r="W278">
        <f t="shared" si="344"/>
        <v>0</v>
      </c>
      <c r="X278">
        <f t="shared" si="345"/>
        <v>0</v>
      </c>
      <c r="Y278">
        <f t="shared" si="346"/>
        <v>0</v>
      </c>
      <c r="AA278">
        <v>92818266</v>
      </c>
      <c r="AB278">
        <f t="shared" si="347"/>
        <v>11200</v>
      </c>
      <c r="AC278">
        <f t="shared" si="348"/>
        <v>11200</v>
      </c>
      <c r="AD278">
        <f t="shared" si="349"/>
        <v>0</v>
      </c>
      <c r="AE278">
        <f t="shared" si="350"/>
        <v>0</v>
      </c>
      <c r="AF278">
        <f t="shared" ref="AF278:AF283" si="375">ROUND((EV278),2)</f>
        <v>0</v>
      </c>
      <c r="AG278">
        <f t="shared" si="351"/>
        <v>0</v>
      </c>
      <c r="AH278">
        <f t="shared" ref="AH278:AH283" si="376">(EW278)</f>
        <v>0</v>
      </c>
      <c r="AI278">
        <f t="shared" si="352"/>
        <v>0</v>
      </c>
      <c r="AJ278">
        <f t="shared" si="353"/>
        <v>0</v>
      </c>
      <c r="AK278">
        <v>11200</v>
      </c>
      <c r="AL278">
        <v>11200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109</v>
      </c>
      <c r="AU278">
        <v>57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9.92</v>
      </c>
      <c r="BD278" t="s">
        <v>6</v>
      </c>
      <c r="BE278" t="s">
        <v>6</v>
      </c>
      <c r="BF278" t="s">
        <v>6</v>
      </c>
      <c r="BG278" t="s">
        <v>6</v>
      </c>
      <c r="BH278">
        <v>3</v>
      </c>
      <c r="BI278">
        <v>1</v>
      </c>
      <c r="BJ278" t="s">
        <v>372</v>
      </c>
      <c r="BM278">
        <v>12001</v>
      </c>
      <c r="BN278">
        <v>0</v>
      </c>
      <c r="BO278" t="s">
        <v>6</v>
      </c>
      <c r="BP278">
        <v>0</v>
      </c>
      <c r="BQ278">
        <v>2</v>
      </c>
      <c r="BR278">
        <v>1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6</v>
      </c>
      <c r="BZ278">
        <v>109</v>
      </c>
      <c r="CA278">
        <v>57</v>
      </c>
      <c r="CB278" t="s">
        <v>6</v>
      </c>
      <c r="CE278">
        <v>0</v>
      </c>
      <c r="CF278">
        <v>0</v>
      </c>
      <c r="CG278">
        <v>0</v>
      </c>
      <c r="CM278">
        <v>0</v>
      </c>
      <c r="CN278" t="s">
        <v>6</v>
      </c>
      <c r="CO278">
        <v>0</v>
      </c>
      <c r="CP278">
        <f t="shared" si="354"/>
        <v>-3153</v>
      </c>
      <c r="CQ278">
        <f t="shared" si="373"/>
        <v>111104</v>
      </c>
      <c r="CR278">
        <f t="shared" si="374"/>
        <v>0</v>
      </c>
      <c r="CS278">
        <f t="shared" si="355"/>
        <v>0</v>
      </c>
      <c r="CT278">
        <f t="shared" si="356"/>
        <v>0</v>
      </c>
      <c r="CU278">
        <f t="shared" si="357"/>
        <v>0</v>
      </c>
      <c r="CV278">
        <f t="shared" si="358"/>
        <v>0</v>
      </c>
      <c r="CW278">
        <f t="shared" si="359"/>
        <v>0</v>
      </c>
      <c r="CX278">
        <f t="shared" si="360"/>
        <v>0</v>
      </c>
      <c r="CY278">
        <f t="shared" si="361"/>
        <v>0</v>
      </c>
      <c r="CZ278">
        <f t="shared" si="362"/>
        <v>0</v>
      </c>
      <c r="DC278" t="s">
        <v>6</v>
      </c>
      <c r="DD278" t="s">
        <v>6</v>
      </c>
      <c r="DE278" t="s">
        <v>6</v>
      </c>
      <c r="DF278" t="s">
        <v>6</v>
      </c>
      <c r="DG278" t="s">
        <v>6</v>
      </c>
      <c r="DH278" t="s">
        <v>6</v>
      </c>
      <c r="DI278" t="s">
        <v>6</v>
      </c>
      <c r="DJ278" t="s">
        <v>6</v>
      </c>
      <c r="DK278" t="s">
        <v>6</v>
      </c>
      <c r="DL278" t="s">
        <v>6</v>
      </c>
      <c r="DM278" t="s">
        <v>6</v>
      </c>
      <c r="DN278">
        <v>0</v>
      </c>
      <c r="DO278">
        <v>0</v>
      </c>
      <c r="DP278">
        <v>1</v>
      </c>
      <c r="DQ278">
        <v>1</v>
      </c>
      <c r="DU278">
        <v>1009</v>
      </c>
      <c r="DV278" t="s">
        <v>94</v>
      </c>
      <c r="DW278" t="s">
        <v>94</v>
      </c>
      <c r="DX278">
        <v>1000</v>
      </c>
      <c r="DZ278" t="s">
        <v>6</v>
      </c>
      <c r="EA278" t="s">
        <v>6</v>
      </c>
      <c r="EB278" t="s">
        <v>6</v>
      </c>
      <c r="EC278" t="s">
        <v>6</v>
      </c>
      <c r="EE278">
        <v>66696407</v>
      </c>
      <c r="EF278">
        <v>2</v>
      </c>
      <c r="EG278" t="s">
        <v>26</v>
      </c>
      <c r="EH278">
        <v>12</v>
      </c>
      <c r="EI278" t="s">
        <v>45</v>
      </c>
      <c r="EJ278">
        <v>1</v>
      </c>
      <c r="EK278">
        <v>12001</v>
      </c>
      <c r="EL278" t="s">
        <v>45</v>
      </c>
      <c r="EM278" t="s">
        <v>46</v>
      </c>
      <c r="EO278" t="s">
        <v>6</v>
      </c>
      <c r="EQ278">
        <v>32768</v>
      </c>
      <c r="ER278">
        <v>11200</v>
      </c>
      <c r="ES278">
        <v>11200</v>
      </c>
      <c r="ET278">
        <v>0</v>
      </c>
      <c r="EU278">
        <v>0</v>
      </c>
      <c r="EV278">
        <v>0</v>
      </c>
      <c r="EW278">
        <v>0</v>
      </c>
      <c r="EX278">
        <v>0</v>
      </c>
      <c r="FQ278">
        <v>0</v>
      </c>
      <c r="FR278">
        <v>0</v>
      </c>
      <c r="FS278">
        <v>0</v>
      </c>
      <c r="FX278">
        <v>109</v>
      </c>
      <c r="FY278">
        <v>57</v>
      </c>
      <c r="GA278" t="s">
        <v>6</v>
      </c>
      <c r="GD278">
        <v>1</v>
      </c>
      <c r="GF278">
        <v>-509681559</v>
      </c>
      <c r="GG278">
        <v>2</v>
      </c>
      <c r="GH278">
        <v>1</v>
      </c>
      <c r="GI278">
        <v>4</v>
      </c>
      <c r="GJ278">
        <v>0</v>
      </c>
      <c r="GK278">
        <v>0</v>
      </c>
      <c r="GL278">
        <f t="shared" si="363"/>
        <v>0</v>
      </c>
      <c r="GM278">
        <f t="shared" si="364"/>
        <v>-3153</v>
      </c>
      <c r="GN278">
        <f t="shared" si="365"/>
        <v>-3153</v>
      </c>
      <c r="GO278">
        <f t="shared" si="366"/>
        <v>0</v>
      </c>
      <c r="GP278">
        <f t="shared" si="367"/>
        <v>0</v>
      </c>
      <c r="GR278">
        <v>0</v>
      </c>
      <c r="GS278">
        <v>3</v>
      </c>
      <c r="GT278">
        <v>0</v>
      </c>
      <c r="GU278" t="s">
        <v>6</v>
      </c>
      <c r="GV278">
        <f t="shared" si="368"/>
        <v>0</v>
      </c>
      <c r="GW278">
        <v>1</v>
      </c>
      <c r="GX278">
        <f t="shared" si="369"/>
        <v>0</v>
      </c>
      <c r="HA278">
        <v>0</v>
      </c>
      <c r="HB278">
        <v>0</v>
      </c>
      <c r="HC278">
        <f t="shared" si="370"/>
        <v>0</v>
      </c>
      <c r="HE278" t="s">
        <v>6</v>
      </c>
      <c r="HF278" t="s">
        <v>6</v>
      </c>
      <c r="HM278" t="s">
        <v>6</v>
      </c>
      <c r="HN278" t="s">
        <v>47</v>
      </c>
      <c r="HO278" t="s">
        <v>48</v>
      </c>
      <c r="HP278" t="s">
        <v>45</v>
      </c>
      <c r="HQ278" t="s">
        <v>45</v>
      </c>
      <c r="HS278">
        <v>0</v>
      </c>
      <c r="IK278">
        <v>0</v>
      </c>
    </row>
    <row r="279" spans="1:245" x14ac:dyDescent="0.2">
      <c r="A279">
        <v>18</v>
      </c>
      <c r="B279">
        <v>1</v>
      </c>
      <c r="C279">
        <v>491</v>
      </c>
      <c r="E279" t="s">
        <v>463</v>
      </c>
      <c r="F279" t="s">
        <v>374</v>
      </c>
      <c r="G279" t="s">
        <v>375</v>
      </c>
      <c r="H279" t="str">
        <f>'1.Ведомость'!C222</f>
        <v>ШТ</v>
      </c>
      <c r="I279">
        <f>I277*J279</f>
        <v>3</v>
      </c>
      <c r="J279">
        <v>34.883720930232563</v>
      </c>
      <c r="K279">
        <v>34.8837209</v>
      </c>
      <c r="O279">
        <f t="shared" si="336"/>
        <v>8067</v>
      </c>
      <c r="P279">
        <f t="shared" si="337"/>
        <v>8067</v>
      </c>
      <c r="Q279">
        <f t="shared" si="338"/>
        <v>0</v>
      </c>
      <c r="R279">
        <f t="shared" si="339"/>
        <v>0</v>
      </c>
      <c r="S279">
        <f t="shared" si="340"/>
        <v>0</v>
      </c>
      <c r="T279">
        <f t="shared" si="341"/>
        <v>0</v>
      </c>
      <c r="U279">
        <f t="shared" si="342"/>
        <v>0</v>
      </c>
      <c r="V279">
        <f t="shared" si="343"/>
        <v>0</v>
      </c>
      <c r="W279">
        <f t="shared" si="344"/>
        <v>0</v>
      </c>
      <c r="X279">
        <f t="shared" si="345"/>
        <v>0</v>
      </c>
      <c r="Y279">
        <f t="shared" si="346"/>
        <v>0</v>
      </c>
      <c r="AA279">
        <v>92818266</v>
      </c>
      <c r="AB279">
        <f t="shared" si="347"/>
        <v>271.07</v>
      </c>
      <c r="AC279">
        <f t="shared" si="348"/>
        <v>271.07</v>
      </c>
      <c r="AD279">
        <f t="shared" si="349"/>
        <v>0</v>
      </c>
      <c r="AE279">
        <f t="shared" si="350"/>
        <v>0</v>
      </c>
      <c r="AF279">
        <f t="shared" si="375"/>
        <v>0</v>
      </c>
      <c r="AG279">
        <f t="shared" si="351"/>
        <v>0</v>
      </c>
      <c r="AH279">
        <f t="shared" si="376"/>
        <v>0</v>
      </c>
      <c r="AI279">
        <f t="shared" si="352"/>
        <v>0</v>
      </c>
      <c r="AJ279">
        <f t="shared" si="353"/>
        <v>0</v>
      </c>
      <c r="AK279">
        <v>271.07</v>
      </c>
      <c r="AL279">
        <v>271.07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109</v>
      </c>
      <c r="AU279">
        <v>57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9.92</v>
      </c>
      <c r="BD279" t="s">
        <v>6</v>
      </c>
      <c r="BE279" t="s">
        <v>6</v>
      </c>
      <c r="BF279" t="s">
        <v>6</v>
      </c>
      <c r="BG279" t="s">
        <v>6</v>
      </c>
      <c r="BH279">
        <v>3</v>
      </c>
      <c r="BI279">
        <v>1</v>
      </c>
      <c r="BJ279" t="s">
        <v>377</v>
      </c>
      <c r="BM279">
        <v>12001</v>
      </c>
      <c r="BN279">
        <v>0</v>
      </c>
      <c r="BO279" t="s">
        <v>6</v>
      </c>
      <c r="BP279">
        <v>0</v>
      </c>
      <c r="BQ279">
        <v>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6</v>
      </c>
      <c r="BZ279">
        <v>109</v>
      </c>
      <c r="CA279">
        <v>57</v>
      </c>
      <c r="CB279" t="s">
        <v>6</v>
      </c>
      <c r="CE279">
        <v>0</v>
      </c>
      <c r="CF279">
        <v>0</v>
      </c>
      <c r="CG279">
        <v>0</v>
      </c>
      <c r="CM279">
        <v>0</v>
      </c>
      <c r="CN279" t="s">
        <v>6</v>
      </c>
      <c r="CO279">
        <v>0</v>
      </c>
      <c r="CP279">
        <f t="shared" si="354"/>
        <v>8067</v>
      </c>
      <c r="CQ279">
        <f t="shared" si="373"/>
        <v>2689.0144</v>
      </c>
      <c r="CR279">
        <f t="shared" si="374"/>
        <v>0</v>
      </c>
      <c r="CS279">
        <f t="shared" si="355"/>
        <v>0</v>
      </c>
      <c r="CT279">
        <f t="shared" si="356"/>
        <v>0</v>
      </c>
      <c r="CU279">
        <f t="shared" si="357"/>
        <v>0</v>
      </c>
      <c r="CV279">
        <f t="shared" si="358"/>
        <v>0</v>
      </c>
      <c r="CW279">
        <f t="shared" si="359"/>
        <v>0</v>
      </c>
      <c r="CX279">
        <f t="shared" si="360"/>
        <v>0</v>
      </c>
      <c r="CY279">
        <f t="shared" si="361"/>
        <v>0</v>
      </c>
      <c r="CZ279">
        <f t="shared" si="362"/>
        <v>0</v>
      </c>
      <c r="DC279" t="s">
        <v>6</v>
      </c>
      <c r="DD279" t="s">
        <v>6</v>
      </c>
      <c r="DE279" t="s">
        <v>6</v>
      </c>
      <c r="DF279" t="s">
        <v>6</v>
      </c>
      <c r="DG279" t="s">
        <v>6</v>
      </c>
      <c r="DH279" t="s">
        <v>6</v>
      </c>
      <c r="DI279" t="s">
        <v>6</v>
      </c>
      <c r="DJ279" t="s">
        <v>6</v>
      </c>
      <c r="DK279" t="s">
        <v>6</v>
      </c>
      <c r="DL279" t="s">
        <v>6</v>
      </c>
      <c r="DM279" t="s">
        <v>6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376</v>
      </c>
      <c r="DW279" t="s">
        <v>376</v>
      </c>
      <c r="DX279">
        <v>1</v>
      </c>
      <c r="DZ279" t="s">
        <v>6</v>
      </c>
      <c r="EA279" t="s">
        <v>6</v>
      </c>
      <c r="EB279" t="s">
        <v>6</v>
      </c>
      <c r="EC279" t="s">
        <v>6</v>
      </c>
      <c r="EE279">
        <v>66696407</v>
      </c>
      <c r="EF279">
        <v>2</v>
      </c>
      <c r="EG279" t="s">
        <v>26</v>
      </c>
      <c r="EH279">
        <v>12</v>
      </c>
      <c r="EI279" t="s">
        <v>45</v>
      </c>
      <c r="EJ279">
        <v>1</v>
      </c>
      <c r="EK279">
        <v>12001</v>
      </c>
      <c r="EL279" t="s">
        <v>45</v>
      </c>
      <c r="EM279" t="s">
        <v>46</v>
      </c>
      <c r="EO279" t="s">
        <v>6</v>
      </c>
      <c r="EQ279">
        <v>0</v>
      </c>
      <c r="ER279">
        <v>271.07</v>
      </c>
      <c r="ES279">
        <v>271.07</v>
      </c>
      <c r="ET279">
        <v>0</v>
      </c>
      <c r="EU279">
        <v>0</v>
      </c>
      <c r="EV279">
        <v>0</v>
      </c>
      <c r="EW279">
        <v>0</v>
      </c>
      <c r="EX279">
        <v>0</v>
      </c>
      <c r="FQ279">
        <v>0</v>
      </c>
      <c r="FR279">
        <v>0</v>
      </c>
      <c r="FS279">
        <v>0</v>
      </c>
      <c r="FX279">
        <v>109</v>
      </c>
      <c r="FY279">
        <v>57</v>
      </c>
      <c r="GA279" t="s">
        <v>6</v>
      </c>
      <c r="GD279">
        <v>1</v>
      </c>
      <c r="GF279">
        <v>788194549</v>
      </c>
      <c r="GG279">
        <v>2</v>
      </c>
      <c r="GH279">
        <v>1</v>
      </c>
      <c r="GI279">
        <v>4</v>
      </c>
      <c r="GJ279">
        <v>0</v>
      </c>
      <c r="GK279">
        <v>0</v>
      </c>
      <c r="GL279">
        <f t="shared" si="363"/>
        <v>0</v>
      </c>
      <c r="GM279">
        <f t="shared" si="364"/>
        <v>8067</v>
      </c>
      <c r="GN279">
        <f t="shared" si="365"/>
        <v>8067</v>
      </c>
      <c r="GO279">
        <f t="shared" si="366"/>
        <v>0</v>
      </c>
      <c r="GP279">
        <f t="shared" si="367"/>
        <v>0</v>
      </c>
      <c r="GR279">
        <v>0</v>
      </c>
      <c r="GS279">
        <v>3</v>
      </c>
      <c r="GT279">
        <v>0</v>
      </c>
      <c r="GU279" t="s">
        <v>6</v>
      </c>
      <c r="GV279">
        <f t="shared" si="368"/>
        <v>0</v>
      </c>
      <c r="GW279">
        <v>1</v>
      </c>
      <c r="GX279">
        <f t="shared" si="369"/>
        <v>0</v>
      </c>
      <c r="HA279">
        <v>0</v>
      </c>
      <c r="HB279">
        <v>0</v>
      </c>
      <c r="HC279">
        <f t="shared" si="370"/>
        <v>0</v>
      </c>
      <c r="HE279" t="s">
        <v>6</v>
      </c>
      <c r="HF279" t="s">
        <v>6</v>
      </c>
      <c r="HM279" t="s">
        <v>6</v>
      </c>
      <c r="HN279" t="s">
        <v>47</v>
      </c>
      <c r="HO279" t="s">
        <v>48</v>
      </c>
      <c r="HP279" t="s">
        <v>45</v>
      </c>
      <c r="HQ279" t="s">
        <v>45</v>
      </c>
      <c r="HS279">
        <v>0</v>
      </c>
      <c r="IK279">
        <v>0</v>
      </c>
    </row>
    <row r="280" spans="1:245" x14ac:dyDescent="0.2">
      <c r="A280">
        <v>18</v>
      </c>
      <c r="B280">
        <v>1</v>
      </c>
      <c r="C280">
        <v>490</v>
      </c>
      <c r="E280" t="s">
        <v>464</v>
      </c>
      <c r="F280" t="s">
        <v>379</v>
      </c>
      <c r="G280" t="s">
        <v>380</v>
      </c>
      <c r="H280" t="str">
        <f>'1.Ведомость'!C223</f>
        <v>ШТ</v>
      </c>
      <c r="I280">
        <f>I277*J280</f>
        <v>19</v>
      </c>
      <c r="J280">
        <v>220.93023255813955</v>
      </c>
      <c r="K280">
        <v>220.93023260000001</v>
      </c>
      <c r="O280">
        <f t="shared" si="336"/>
        <v>7151</v>
      </c>
      <c r="P280">
        <f t="shared" si="337"/>
        <v>7151</v>
      </c>
      <c r="Q280">
        <f t="shared" si="338"/>
        <v>0</v>
      </c>
      <c r="R280">
        <f t="shared" si="339"/>
        <v>0</v>
      </c>
      <c r="S280">
        <f t="shared" si="340"/>
        <v>0</v>
      </c>
      <c r="T280">
        <f t="shared" si="341"/>
        <v>0</v>
      </c>
      <c r="U280">
        <f t="shared" si="342"/>
        <v>0</v>
      </c>
      <c r="V280">
        <f t="shared" si="343"/>
        <v>0</v>
      </c>
      <c r="W280">
        <f t="shared" si="344"/>
        <v>0</v>
      </c>
      <c r="X280">
        <f t="shared" si="345"/>
        <v>0</v>
      </c>
      <c r="Y280">
        <f t="shared" si="346"/>
        <v>0</v>
      </c>
      <c r="AA280">
        <v>92818266</v>
      </c>
      <c r="AB280">
        <f t="shared" si="347"/>
        <v>37.94</v>
      </c>
      <c r="AC280">
        <f t="shared" si="348"/>
        <v>37.94</v>
      </c>
      <c r="AD280">
        <f t="shared" si="349"/>
        <v>0</v>
      </c>
      <c r="AE280">
        <f t="shared" si="350"/>
        <v>0</v>
      </c>
      <c r="AF280">
        <f t="shared" si="375"/>
        <v>0</v>
      </c>
      <c r="AG280">
        <f t="shared" si="351"/>
        <v>0</v>
      </c>
      <c r="AH280">
        <f t="shared" si="376"/>
        <v>0</v>
      </c>
      <c r="AI280">
        <f t="shared" si="352"/>
        <v>0</v>
      </c>
      <c r="AJ280">
        <f t="shared" si="353"/>
        <v>0</v>
      </c>
      <c r="AK280">
        <v>37.94</v>
      </c>
      <c r="AL280">
        <v>37.94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109</v>
      </c>
      <c r="AU280">
        <v>57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9.92</v>
      </c>
      <c r="BD280" t="s">
        <v>6</v>
      </c>
      <c r="BE280" t="s">
        <v>6</v>
      </c>
      <c r="BF280" t="s">
        <v>6</v>
      </c>
      <c r="BG280" t="s">
        <v>6</v>
      </c>
      <c r="BH280">
        <v>3</v>
      </c>
      <c r="BI280">
        <v>1</v>
      </c>
      <c r="BJ280" t="s">
        <v>381</v>
      </c>
      <c r="BM280">
        <v>12001</v>
      </c>
      <c r="BN280">
        <v>0</v>
      </c>
      <c r="BO280" t="s">
        <v>6</v>
      </c>
      <c r="BP280">
        <v>0</v>
      </c>
      <c r="BQ280">
        <v>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6</v>
      </c>
      <c r="BZ280">
        <v>109</v>
      </c>
      <c r="CA280">
        <v>57</v>
      </c>
      <c r="CB280" t="s">
        <v>6</v>
      </c>
      <c r="CE280">
        <v>0</v>
      </c>
      <c r="CF280">
        <v>0</v>
      </c>
      <c r="CG280">
        <v>0</v>
      </c>
      <c r="CM280">
        <v>0</v>
      </c>
      <c r="CN280" t="s">
        <v>6</v>
      </c>
      <c r="CO280">
        <v>0</v>
      </c>
      <c r="CP280">
        <f t="shared" si="354"/>
        <v>7151</v>
      </c>
      <c r="CQ280">
        <f t="shared" si="373"/>
        <v>376.3648</v>
      </c>
      <c r="CR280">
        <f t="shared" si="374"/>
        <v>0</v>
      </c>
      <c r="CS280">
        <f t="shared" si="355"/>
        <v>0</v>
      </c>
      <c r="CT280">
        <f t="shared" si="356"/>
        <v>0</v>
      </c>
      <c r="CU280">
        <f t="shared" si="357"/>
        <v>0</v>
      </c>
      <c r="CV280">
        <f t="shared" si="358"/>
        <v>0</v>
      </c>
      <c r="CW280">
        <f t="shared" si="359"/>
        <v>0</v>
      </c>
      <c r="CX280">
        <f t="shared" si="360"/>
        <v>0</v>
      </c>
      <c r="CY280">
        <f t="shared" si="361"/>
        <v>0</v>
      </c>
      <c r="CZ280">
        <f t="shared" si="362"/>
        <v>0</v>
      </c>
      <c r="DC280" t="s">
        <v>6</v>
      </c>
      <c r="DD280" t="s">
        <v>6</v>
      </c>
      <c r="DE280" t="s">
        <v>6</v>
      </c>
      <c r="DF280" t="s">
        <v>6</v>
      </c>
      <c r="DG280" t="s">
        <v>6</v>
      </c>
      <c r="DH280" t="s">
        <v>6</v>
      </c>
      <c r="DI280" t="s">
        <v>6</v>
      </c>
      <c r="DJ280" t="s">
        <v>6</v>
      </c>
      <c r="DK280" t="s">
        <v>6</v>
      </c>
      <c r="DL280" t="s">
        <v>6</v>
      </c>
      <c r="DM280" t="s">
        <v>6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376</v>
      </c>
      <c r="DW280" t="s">
        <v>376</v>
      </c>
      <c r="DX280">
        <v>1</v>
      </c>
      <c r="DZ280" t="s">
        <v>6</v>
      </c>
      <c r="EA280" t="s">
        <v>6</v>
      </c>
      <c r="EB280" t="s">
        <v>6</v>
      </c>
      <c r="EC280" t="s">
        <v>6</v>
      </c>
      <c r="EE280">
        <v>66696407</v>
      </c>
      <c r="EF280">
        <v>2</v>
      </c>
      <c r="EG280" t="s">
        <v>26</v>
      </c>
      <c r="EH280">
        <v>12</v>
      </c>
      <c r="EI280" t="s">
        <v>45</v>
      </c>
      <c r="EJ280">
        <v>1</v>
      </c>
      <c r="EK280">
        <v>12001</v>
      </c>
      <c r="EL280" t="s">
        <v>45</v>
      </c>
      <c r="EM280" t="s">
        <v>46</v>
      </c>
      <c r="EO280" t="s">
        <v>6</v>
      </c>
      <c r="EQ280">
        <v>0</v>
      </c>
      <c r="ER280">
        <v>37.94</v>
      </c>
      <c r="ES280">
        <v>37.94</v>
      </c>
      <c r="ET280">
        <v>0</v>
      </c>
      <c r="EU280">
        <v>0</v>
      </c>
      <c r="EV280">
        <v>0</v>
      </c>
      <c r="EW280">
        <v>0</v>
      </c>
      <c r="EX280">
        <v>0</v>
      </c>
      <c r="FQ280">
        <v>0</v>
      </c>
      <c r="FR280">
        <v>0</v>
      </c>
      <c r="FS280">
        <v>0</v>
      </c>
      <c r="FX280">
        <v>109</v>
      </c>
      <c r="FY280">
        <v>57</v>
      </c>
      <c r="GA280" t="s">
        <v>6</v>
      </c>
      <c r="GD280">
        <v>1</v>
      </c>
      <c r="GF280">
        <v>633582015</v>
      </c>
      <c r="GG280">
        <v>2</v>
      </c>
      <c r="GH280">
        <v>1</v>
      </c>
      <c r="GI280">
        <v>4</v>
      </c>
      <c r="GJ280">
        <v>0</v>
      </c>
      <c r="GK280">
        <v>0</v>
      </c>
      <c r="GL280">
        <f t="shared" si="363"/>
        <v>0</v>
      </c>
      <c r="GM280">
        <f t="shared" si="364"/>
        <v>7151</v>
      </c>
      <c r="GN280">
        <f t="shared" si="365"/>
        <v>7151</v>
      </c>
      <c r="GO280">
        <f t="shared" si="366"/>
        <v>0</v>
      </c>
      <c r="GP280">
        <f t="shared" si="367"/>
        <v>0</v>
      </c>
      <c r="GR280">
        <v>0</v>
      </c>
      <c r="GS280">
        <v>3</v>
      </c>
      <c r="GT280">
        <v>0</v>
      </c>
      <c r="GU280" t="s">
        <v>6</v>
      </c>
      <c r="GV280">
        <f t="shared" si="368"/>
        <v>0</v>
      </c>
      <c r="GW280">
        <v>1</v>
      </c>
      <c r="GX280">
        <f t="shared" si="369"/>
        <v>0</v>
      </c>
      <c r="HA280">
        <v>0</v>
      </c>
      <c r="HB280">
        <v>0</v>
      </c>
      <c r="HC280">
        <f t="shared" si="370"/>
        <v>0</v>
      </c>
      <c r="HE280" t="s">
        <v>6</v>
      </c>
      <c r="HF280" t="s">
        <v>6</v>
      </c>
      <c r="HM280" t="s">
        <v>6</v>
      </c>
      <c r="HN280" t="s">
        <v>47</v>
      </c>
      <c r="HO280" t="s">
        <v>48</v>
      </c>
      <c r="HP280" t="s">
        <v>45</v>
      </c>
      <c r="HQ280" t="s">
        <v>45</v>
      </c>
      <c r="HS280">
        <v>0</v>
      </c>
      <c r="IK280">
        <v>0</v>
      </c>
    </row>
    <row r="281" spans="1:245" x14ac:dyDescent="0.2">
      <c r="A281">
        <v>18</v>
      </c>
      <c r="B281">
        <v>1</v>
      </c>
      <c r="C281">
        <v>492</v>
      </c>
      <c r="E281" t="s">
        <v>465</v>
      </c>
      <c r="F281" t="s">
        <v>383</v>
      </c>
      <c r="G281" t="s">
        <v>384</v>
      </c>
      <c r="H281" t="str">
        <f>'1.Ведомость'!C224</f>
        <v>ШТ</v>
      </c>
      <c r="I281">
        <f>I277*J281</f>
        <v>1</v>
      </c>
      <c r="J281">
        <v>11.627906976744187</v>
      </c>
      <c r="K281">
        <v>11.627907</v>
      </c>
      <c r="O281">
        <f t="shared" si="336"/>
        <v>125</v>
      </c>
      <c r="P281">
        <f t="shared" si="337"/>
        <v>125</v>
      </c>
      <c r="Q281">
        <f t="shared" si="338"/>
        <v>0</v>
      </c>
      <c r="R281">
        <f t="shared" si="339"/>
        <v>0</v>
      </c>
      <c r="S281">
        <f t="shared" si="340"/>
        <v>0</v>
      </c>
      <c r="T281">
        <f t="shared" si="341"/>
        <v>0</v>
      </c>
      <c r="U281">
        <f t="shared" si="342"/>
        <v>0</v>
      </c>
      <c r="V281">
        <f t="shared" si="343"/>
        <v>0</v>
      </c>
      <c r="W281">
        <f t="shared" si="344"/>
        <v>0</v>
      </c>
      <c r="X281">
        <f t="shared" si="345"/>
        <v>0</v>
      </c>
      <c r="Y281">
        <f t="shared" si="346"/>
        <v>0</v>
      </c>
      <c r="AA281">
        <v>92818266</v>
      </c>
      <c r="AB281">
        <f t="shared" si="347"/>
        <v>12.65</v>
      </c>
      <c r="AC281">
        <f t="shared" si="348"/>
        <v>12.65</v>
      </c>
      <c r="AD281">
        <f t="shared" si="349"/>
        <v>0</v>
      </c>
      <c r="AE281">
        <f t="shared" si="350"/>
        <v>0</v>
      </c>
      <c r="AF281">
        <f t="shared" si="375"/>
        <v>0</v>
      </c>
      <c r="AG281">
        <f t="shared" si="351"/>
        <v>0</v>
      </c>
      <c r="AH281">
        <f t="shared" si="376"/>
        <v>0</v>
      </c>
      <c r="AI281">
        <f t="shared" si="352"/>
        <v>0</v>
      </c>
      <c r="AJ281">
        <f t="shared" si="353"/>
        <v>0</v>
      </c>
      <c r="AK281">
        <v>12.65</v>
      </c>
      <c r="AL281">
        <v>12.65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109</v>
      </c>
      <c r="AU281">
        <v>57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9.92</v>
      </c>
      <c r="BD281" t="s">
        <v>6</v>
      </c>
      <c r="BE281" t="s">
        <v>6</v>
      </c>
      <c r="BF281" t="s">
        <v>6</v>
      </c>
      <c r="BG281" t="s">
        <v>6</v>
      </c>
      <c r="BH281">
        <v>3</v>
      </c>
      <c r="BI281">
        <v>1</v>
      </c>
      <c r="BJ281" t="s">
        <v>385</v>
      </c>
      <c r="BM281">
        <v>12001</v>
      </c>
      <c r="BN281">
        <v>0</v>
      </c>
      <c r="BO281" t="s">
        <v>6</v>
      </c>
      <c r="BP281">
        <v>0</v>
      </c>
      <c r="BQ281">
        <v>2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6</v>
      </c>
      <c r="BZ281">
        <v>109</v>
      </c>
      <c r="CA281">
        <v>57</v>
      </c>
      <c r="CB281" t="s">
        <v>6</v>
      </c>
      <c r="CE281">
        <v>0</v>
      </c>
      <c r="CF281">
        <v>0</v>
      </c>
      <c r="CG281">
        <v>0</v>
      </c>
      <c r="CM281">
        <v>0</v>
      </c>
      <c r="CN281" t="s">
        <v>6</v>
      </c>
      <c r="CO281">
        <v>0</v>
      </c>
      <c r="CP281">
        <f t="shared" si="354"/>
        <v>125</v>
      </c>
      <c r="CQ281">
        <f t="shared" si="373"/>
        <v>125.488</v>
      </c>
      <c r="CR281">
        <f t="shared" si="374"/>
        <v>0</v>
      </c>
      <c r="CS281">
        <f t="shared" si="355"/>
        <v>0</v>
      </c>
      <c r="CT281">
        <f t="shared" si="356"/>
        <v>0</v>
      </c>
      <c r="CU281">
        <f t="shared" si="357"/>
        <v>0</v>
      </c>
      <c r="CV281">
        <f t="shared" si="358"/>
        <v>0</v>
      </c>
      <c r="CW281">
        <f t="shared" si="359"/>
        <v>0</v>
      </c>
      <c r="CX281">
        <f t="shared" si="360"/>
        <v>0</v>
      </c>
      <c r="CY281">
        <f t="shared" si="361"/>
        <v>0</v>
      </c>
      <c r="CZ281">
        <f t="shared" si="362"/>
        <v>0</v>
      </c>
      <c r="DC281" t="s">
        <v>6</v>
      </c>
      <c r="DD281" t="s">
        <v>6</v>
      </c>
      <c r="DE281" t="s">
        <v>6</v>
      </c>
      <c r="DF281" t="s">
        <v>6</v>
      </c>
      <c r="DG281" t="s">
        <v>6</v>
      </c>
      <c r="DH281" t="s">
        <v>6</v>
      </c>
      <c r="DI281" t="s">
        <v>6</v>
      </c>
      <c r="DJ281" t="s">
        <v>6</v>
      </c>
      <c r="DK281" t="s">
        <v>6</v>
      </c>
      <c r="DL281" t="s">
        <v>6</v>
      </c>
      <c r="DM281" t="s">
        <v>6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376</v>
      </c>
      <c r="DW281" t="s">
        <v>376</v>
      </c>
      <c r="DX281">
        <v>1</v>
      </c>
      <c r="DZ281" t="s">
        <v>6</v>
      </c>
      <c r="EA281" t="s">
        <v>6</v>
      </c>
      <c r="EB281" t="s">
        <v>6</v>
      </c>
      <c r="EC281" t="s">
        <v>6</v>
      </c>
      <c r="EE281">
        <v>66696407</v>
      </c>
      <c r="EF281">
        <v>2</v>
      </c>
      <c r="EG281" t="s">
        <v>26</v>
      </c>
      <c r="EH281">
        <v>12</v>
      </c>
      <c r="EI281" t="s">
        <v>45</v>
      </c>
      <c r="EJ281">
        <v>1</v>
      </c>
      <c r="EK281">
        <v>12001</v>
      </c>
      <c r="EL281" t="s">
        <v>45</v>
      </c>
      <c r="EM281" t="s">
        <v>46</v>
      </c>
      <c r="EO281" t="s">
        <v>6</v>
      </c>
      <c r="EQ281">
        <v>0</v>
      </c>
      <c r="ER281">
        <v>12.65</v>
      </c>
      <c r="ES281">
        <v>12.65</v>
      </c>
      <c r="ET281">
        <v>0</v>
      </c>
      <c r="EU281">
        <v>0</v>
      </c>
      <c r="EV281">
        <v>0</v>
      </c>
      <c r="EW281">
        <v>0</v>
      </c>
      <c r="EX281">
        <v>0</v>
      </c>
      <c r="FQ281">
        <v>0</v>
      </c>
      <c r="FR281">
        <v>0</v>
      </c>
      <c r="FS281">
        <v>0</v>
      </c>
      <c r="FX281">
        <v>109</v>
      </c>
      <c r="FY281">
        <v>57</v>
      </c>
      <c r="GA281" t="s">
        <v>6</v>
      </c>
      <c r="GD281">
        <v>1</v>
      </c>
      <c r="GF281">
        <v>-1478329037</v>
      </c>
      <c r="GG281">
        <v>2</v>
      </c>
      <c r="GH281">
        <v>1</v>
      </c>
      <c r="GI281">
        <v>4</v>
      </c>
      <c r="GJ281">
        <v>0</v>
      </c>
      <c r="GK281">
        <v>0</v>
      </c>
      <c r="GL281">
        <f t="shared" si="363"/>
        <v>0</v>
      </c>
      <c r="GM281">
        <f t="shared" si="364"/>
        <v>125</v>
      </c>
      <c r="GN281">
        <f t="shared" si="365"/>
        <v>125</v>
      </c>
      <c r="GO281">
        <f t="shared" si="366"/>
        <v>0</v>
      </c>
      <c r="GP281">
        <f t="shared" si="367"/>
        <v>0</v>
      </c>
      <c r="GR281">
        <v>0</v>
      </c>
      <c r="GS281">
        <v>3</v>
      </c>
      <c r="GT281">
        <v>0</v>
      </c>
      <c r="GU281" t="s">
        <v>6</v>
      </c>
      <c r="GV281">
        <f t="shared" si="368"/>
        <v>0</v>
      </c>
      <c r="GW281">
        <v>1</v>
      </c>
      <c r="GX281">
        <f t="shared" si="369"/>
        <v>0</v>
      </c>
      <c r="HA281">
        <v>0</v>
      </c>
      <c r="HB281">
        <v>0</v>
      </c>
      <c r="HC281">
        <f t="shared" si="370"/>
        <v>0</v>
      </c>
      <c r="HE281" t="s">
        <v>6</v>
      </c>
      <c r="HF281" t="s">
        <v>6</v>
      </c>
      <c r="HM281" t="s">
        <v>6</v>
      </c>
      <c r="HN281" t="s">
        <v>47</v>
      </c>
      <c r="HO281" t="s">
        <v>48</v>
      </c>
      <c r="HP281" t="s">
        <v>45</v>
      </c>
      <c r="HQ281" t="s">
        <v>45</v>
      </c>
      <c r="HS281">
        <v>0</v>
      </c>
      <c r="IK281">
        <v>0</v>
      </c>
    </row>
    <row r="282" spans="1:245" x14ac:dyDescent="0.2">
      <c r="A282">
        <v>17</v>
      </c>
      <c r="B282">
        <v>1</v>
      </c>
      <c r="C282">
        <f>ROW(SmtRes!A498)</f>
        <v>498</v>
      </c>
      <c r="D282">
        <f>ROW(EtalonRes!A471)</f>
        <v>471</v>
      </c>
      <c r="E282" t="s">
        <v>466</v>
      </c>
      <c r="F282" t="s">
        <v>387</v>
      </c>
      <c r="G282" t="s">
        <v>388</v>
      </c>
      <c r="H282" t="s">
        <v>376</v>
      </c>
      <c r="I282">
        <v>3</v>
      </c>
      <c r="J282">
        <v>0</v>
      </c>
      <c r="K282">
        <v>3</v>
      </c>
      <c r="O282">
        <f t="shared" si="336"/>
        <v>1816</v>
      </c>
      <c r="P282">
        <f t="shared" si="337"/>
        <v>164</v>
      </c>
      <c r="Q282">
        <f t="shared" si="338"/>
        <v>31</v>
      </c>
      <c r="R282">
        <f t="shared" si="339"/>
        <v>16</v>
      </c>
      <c r="S282">
        <f t="shared" si="340"/>
        <v>1621</v>
      </c>
      <c r="T282">
        <f t="shared" si="341"/>
        <v>0</v>
      </c>
      <c r="U282">
        <f t="shared" si="342"/>
        <v>4.08</v>
      </c>
      <c r="V282">
        <f t="shared" si="343"/>
        <v>0.03</v>
      </c>
      <c r="W282">
        <f t="shared" si="344"/>
        <v>0</v>
      </c>
      <c r="X282">
        <f t="shared" si="345"/>
        <v>1981</v>
      </c>
      <c r="Y282">
        <f t="shared" si="346"/>
        <v>1179</v>
      </c>
      <c r="AA282">
        <v>92818266</v>
      </c>
      <c r="AB282">
        <f t="shared" si="347"/>
        <v>18.23</v>
      </c>
      <c r="AC282">
        <f t="shared" si="348"/>
        <v>5.52</v>
      </c>
      <c r="AD282">
        <f t="shared" si="349"/>
        <v>0.66</v>
      </c>
      <c r="AE282">
        <f t="shared" si="350"/>
        <v>0.12</v>
      </c>
      <c r="AF282">
        <f t="shared" si="375"/>
        <v>12.05</v>
      </c>
      <c r="AG282">
        <f t="shared" si="351"/>
        <v>0</v>
      </c>
      <c r="AH282">
        <f t="shared" si="376"/>
        <v>1.36</v>
      </c>
      <c r="AI282">
        <f t="shared" si="352"/>
        <v>0.01</v>
      </c>
      <c r="AJ282">
        <f t="shared" si="353"/>
        <v>0</v>
      </c>
      <c r="AK282">
        <v>18.23</v>
      </c>
      <c r="AL282">
        <v>5.52</v>
      </c>
      <c r="AM282">
        <v>0.66</v>
      </c>
      <c r="AN282">
        <v>0.12</v>
      </c>
      <c r="AO282">
        <v>12.05</v>
      </c>
      <c r="AP282">
        <v>0</v>
      </c>
      <c r="AQ282">
        <v>1.36</v>
      </c>
      <c r="AR282">
        <v>0.01</v>
      </c>
      <c r="AS282">
        <v>0</v>
      </c>
      <c r="AT282">
        <v>121</v>
      </c>
      <c r="AU282">
        <v>72</v>
      </c>
      <c r="AV282">
        <v>1</v>
      </c>
      <c r="AW282">
        <v>1</v>
      </c>
      <c r="AZ282">
        <v>1</v>
      </c>
      <c r="BA282">
        <v>44.85</v>
      </c>
      <c r="BB282">
        <v>15.72</v>
      </c>
      <c r="BC282">
        <v>9.92</v>
      </c>
      <c r="BD282" t="s">
        <v>6</v>
      </c>
      <c r="BE282" t="s">
        <v>6</v>
      </c>
      <c r="BF282" t="s">
        <v>6</v>
      </c>
      <c r="BG282" t="s">
        <v>6</v>
      </c>
      <c r="BH282">
        <v>0</v>
      </c>
      <c r="BI282">
        <v>1</v>
      </c>
      <c r="BJ282" t="s">
        <v>389</v>
      </c>
      <c r="BM282">
        <v>16001</v>
      </c>
      <c r="BN282">
        <v>0</v>
      </c>
      <c r="BO282" t="s">
        <v>6</v>
      </c>
      <c r="BP282">
        <v>0</v>
      </c>
      <c r="BQ282">
        <v>22</v>
      </c>
      <c r="BR282">
        <v>0</v>
      </c>
      <c r="BS282">
        <v>44.85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6</v>
      </c>
      <c r="BZ282">
        <v>121</v>
      </c>
      <c r="CA282">
        <v>72</v>
      </c>
      <c r="CB282" t="s">
        <v>6</v>
      </c>
      <c r="CE282">
        <v>0</v>
      </c>
      <c r="CF282">
        <v>0</v>
      </c>
      <c r="CG282">
        <v>0</v>
      </c>
      <c r="CM282">
        <v>0</v>
      </c>
      <c r="CN282" t="s">
        <v>6</v>
      </c>
      <c r="CO282">
        <v>0</v>
      </c>
      <c r="CP282">
        <f t="shared" si="354"/>
        <v>1816</v>
      </c>
      <c r="CQ282">
        <f t="shared" si="373"/>
        <v>54.758399999999995</v>
      </c>
      <c r="CR282">
        <f t="shared" si="374"/>
        <v>10.375200000000001</v>
      </c>
      <c r="CS282">
        <f t="shared" si="355"/>
        <v>5.3819999999999997</v>
      </c>
      <c r="CT282">
        <f t="shared" si="356"/>
        <v>540.4425</v>
      </c>
      <c r="CU282">
        <f t="shared" si="357"/>
        <v>0</v>
      </c>
      <c r="CV282">
        <f t="shared" si="358"/>
        <v>1.36</v>
      </c>
      <c r="CW282">
        <f t="shared" si="359"/>
        <v>0.01</v>
      </c>
      <c r="CX282">
        <f t="shared" si="360"/>
        <v>0</v>
      </c>
      <c r="CY282">
        <f t="shared" si="361"/>
        <v>1980.77</v>
      </c>
      <c r="CZ282">
        <f t="shared" si="362"/>
        <v>1178.6400000000001</v>
      </c>
      <c r="DC282" t="s">
        <v>6</v>
      </c>
      <c r="DD282" t="s">
        <v>6</v>
      </c>
      <c r="DE282" t="s">
        <v>6</v>
      </c>
      <c r="DF282" t="s">
        <v>6</v>
      </c>
      <c r="DG282" t="s">
        <v>6</v>
      </c>
      <c r="DH282" t="s">
        <v>6</v>
      </c>
      <c r="DI282" t="s">
        <v>6</v>
      </c>
      <c r="DJ282" t="s">
        <v>6</v>
      </c>
      <c r="DK282" t="s">
        <v>6</v>
      </c>
      <c r="DL282" t="s">
        <v>6</v>
      </c>
      <c r="DM282" t="s">
        <v>6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376</v>
      </c>
      <c r="DW282" t="s">
        <v>376</v>
      </c>
      <c r="DX282">
        <v>1</v>
      </c>
      <c r="DZ282" t="s">
        <v>6</v>
      </c>
      <c r="EA282" t="s">
        <v>6</v>
      </c>
      <c r="EB282" t="s">
        <v>6</v>
      </c>
      <c r="EC282" t="s">
        <v>6</v>
      </c>
      <c r="EE282">
        <v>66696433</v>
      </c>
      <c r="EF282">
        <v>22</v>
      </c>
      <c r="EG282" t="s">
        <v>390</v>
      </c>
      <c r="EH282">
        <v>16</v>
      </c>
      <c r="EI282" t="s">
        <v>391</v>
      </c>
      <c r="EJ282">
        <v>1</v>
      </c>
      <c r="EK282">
        <v>16001</v>
      </c>
      <c r="EL282" t="s">
        <v>392</v>
      </c>
      <c r="EM282" t="s">
        <v>393</v>
      </c>
      <c r="EO282" t="s">
        <v>6</v>
      </c>
      <c r="EQ282">
        <v>0</v>
      </c>
      <c r="ER282">
        <v>18.23</v>
      </c>
      <c r="ES282">
        <v>5.52</v>
      </c>
      <c r="ET282">
        <v>0.66</v>
      </c>
      <c r="EU282">
        <v>0.12</v>
      </c>
      <c r="EV282">
        <v>12.05</v>
      </c>
      <c r="EW282">
        <v>1.36</v>
      </c>
      <c r="EX282">
        <v>0.01</v>
      </c>
      <c r="EY282">
        <v>0</v>
      </c>
      <c r="FQ282">
        <v>0</v>
      </c>
      <c r="FR282">
        <v>0</v>
      </c>
      <c r="FS282">
        <v>0</v>
      </c>
      <c r="FX282">
        <v>121</v>
      </c>
      <c r="FY282">
        <v>72</v>
      </c>
      <c r="GA282" t="s">
        <v>6</v>
      </c>
      <c r="GD282">
        <v>1</v>
      </c>
      <c r="GF282">
        <v>-1603737061</v>
      </c>
      <c r="GG282">
        <v>2</v>
      </c>
      <c r="GH282">
        <v>1</v>
      </c>
      <c r="GI282">
        <v>4</v>
      </c>
      <c r="GJ282">
        <v>0</v>
      </c>
      <c r="GK282">
        <v>0</v>
      </c>
      <c r="GL282">
        <f t="shared" si="363"/>
        <v>0</v>
      </c>
      <c r="GM282">
        <f t="shared" si="364"/>
        <v>4976</v>
      </c>
      <c r="GN282">
        <f t="shared" si="365"/>
        <v>4976</v>
      </c>
      <c r="GO282">
        <f t="shared" si="366"/>
        <v>0</v>
      </c>
      <c r="GP282">
        <f t="shared" si="367"/>
        <v>0</v>
      </c>
      <c r="GR282">
        <v>0</v>
      </c>
      <c r="GS282">
        <v>3</v>
      </c>
      <c r="GT282">
        <v>0</v>
      </c>
      <c r="GU282" t="s">
        <v>6</v>
      </c>
      <c r="GV282">
        <f t="shared" si="368"/>
        <v>0</v>
      </c>
      <c r="GW282">
        <v>1</v>
      </c>
      <c r="GX282">
        <f t="shared" si="369"/>
        <v>0</v>
      </c>
      <c r="HA282">
        <v>0</v>
      </c>
      <c r="HB282">
        <v>0</v>
      </c>
      <c r="HC282">
        <f t="shared" si="370"/>
        <v>0</v>
      </c>
      <c r="HE282" t="s">
        <v>6</v>
      </c>
      <c r="HF282" t="s">
        <v>6</v>
      </c>
      <c r="HM282" t="s">
        <v>6</v>
      </c>
      <c r="HN282" t="s">
        <v>394</v>
      </c>
      <c r="HO282" t="s">
        <v>395</v>
      </c>
      <c r="HP282" t="s">
        <v>391</v>
      </c>
      <c r="HQ282" t="s">
        <v>391</v>
      </c>
      <c r="HS282">
        <v>0</v>
      </c>
      <c r="IK282">
        <v>0</v>
      </c>
    </row>
    <row r="283" spans="1:245" x14ac:dyDescent="0.2">
      <c r="A283">
        <v>18</v>
      </c>
      <c r="B283">
        <v>1</v>
      </c>
      <c r="C283">
        <v>498</v>
      </c>
      <c r="E283" t="s">
        <v>467</v>
      </c>
      <c r="F283" t="s">
        <v>397</v>
      </c>
      <c r="G283" t="s">
        <v>398</v>
      </c>
      <c r="H283" t="str">
        <f>'1.Ведомость'!C226</f>
        <v>ШТ</v>
      </c>
      <c r="I283">
        <f>I282*J283</f>
        <v>3</v>
      </c>
      <c r="J283">
        <v>1</v>
      </c>
      <c r="K283">
        <v>1</v>
      </c>
      <c r="O283">
        <f t="shared" si="336"/>
        <v>2274</v>
      </c>
      <c r="P283">
        <f t="shared" si="337"/>
        <v>2274</v>
      </c>
      <c r="Q283">
        <f t="shared" si="338"/>
        <v>0</v>
      </c>
      <c r="R283">
        <f t="shared" si="339"/>
        <v>0</v>
      </c>
      <c r="S283">
        <f t="shared" si="340"/>
        <v>0</v>
      </c>
      <c r="T283">
        <f t="shared" si="341"/>
        <v>0</v>
      </c>
      <c r="U283">
        <f t="shared" si="342"/>
        <v>0</v>
      </c>
      <c r="V283">
        <f t="shared" si="343"/>
        <v>0</v>
      </c>
      <c r="W283">
        <f t="shared" si="344"/>
        <v>0</v>
      </c>
      <c r="X283">
        <f t="shared" si="345"/>
        <v>0</v>
      </c>
      <c r="Y283">
        <f t="shared" si="346"/>
        <v>0</v>
      </c>
      <c r="AA283">
        <v>92818266</v>
      </c>
      <c r="AB283">
        <f t="shared" si="347"/>
        <v>76.400000000000006</v>
      </c>
      <c r="AC283">
        <f t="shared" si="348"/>
        <v>76.400000000000006</v>
      </c>
      <c r="AD283">
        <f t="shared" si="349"/>
        <v>0</v>
      </c>
      <c r="AE283">
        <f t="shared" si="350"/>
        <v>0</v>
      </c>
      <c r="AF283">
        <f t="shared" si="375"/>
        <v>0</v>
      </c>
      <c r="AG283">
        <f t="shared" si="351"/>
        <v>0</v>
      </c>
      <c r="AH283">
        <f t="shared" si="376"/>
        <v>0</v>
      </c>
      <c r="AI283">
        <f t="shared" si="352"/>
        <v>0</v>
      </c>
      <c r="AJ283">
        <f t="shared" si="353"/>
        <v>0</v>
      </c>
      <c r="AK283">
        <v>76.400000000000006</v>
      </c>
      <c r="AL283">
        <v>76.400000000000006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121</v>
      </c>
      <c r="AU283">
        <v>72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9.92</v>
      </c>
      <c r="BD283" t="s">
        <v>6</v>
      </c>
      <c r="BE283" t="s">
        <v>6</v>
      </c>
      <c r="BF283" t="s">
        <v>6</v>
      </c>
      <c r="BG283" t="s">
        <v>6</v>
      </c>
      <c r="BH283">
        <v>3</v>
      </c>
      <c r="BI283">
        <v>1</v>
      </c>
      <c r="BJ283" t="s">
        <v>399</v>
      </c>
      <c r="BM283">
        <v>16001</v>
      </c>
      <c r="BN283">
        <v>0</v>
      </c>
      <c r="BO283" t="s">
        <v>6</v>
      </c>
      <c r="BP283">
        <v>0</v>
      </c>
      <c r="BQ283">
        <v>22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6</v>
      </c>
      <c r="BZ283">
        <v>121</v>
      </c>
      <c r="CA283">
        <v>72</v>
      </c>
      <c r="CB283" t="s">
        <v>6</v>
      </c>
      <c r="CE283">
        <v>0</v>
      </c>
      <c r="CF283">
        <v>0</v>
      </c>
      <c r="CG283">
        <v>0</v>
      </c>
      <c r="CM283">
        <v>0</v>
      </c>
      <c r="CN283" t="s">
        <v>6</v>
      </c>
      <c r="CO283">
        <v>0</v>
      </c>
      <c r="CP283">
        <f t="shared" si="354"/>
        <v>2274</v>
      </c>
      <c r="CQ283">
        <f t="shared" si="373"/>
        <v>757.88800000000003</v>
      </c>
      <c r="CR283">
        <f t="shared" si="374"/>
        <v>0</v>
      </c>
      <c r="CS283">
        <f t="shared" si="355"/>
        <v>0</v>
      </c>
      <c r="CT283">
        <f t="shared" si="356"/>
        <v>0</v>
      </c>
      <c r="CU283">
        <f t="shared" si="357"/>
        <v>0</v>
      </c>
      <c r="CV283">
        <f t="shared" si="358"/>
        <v>0</v>
      </c>
      <c r="CW283">
        <f t="shared" si="359"/>
        <v>0</v>
      </c>
      <c r="CX283">
        <f t="shared" si="360"/>
        <v>0</v>
      </c>
      <c r="CY283">
        <f t="shared" si="361"/>
        <v>0</v>
      </c>
      <c r="CZ283">
        <f t="shared" si="362"/>
        <v>0</v>
      </c>
      <c r="DC283" t="s">
        <v>6</v>
      </c>
      <c r="DD283" t="s">
        <v>6</v>
      </c>
      <c r="DE283" t="s">
        <v>6</v>
      </c>
      <c r="DF283" t="s">
        <v>6</v>
      </c>
      <c r="DG283" t="s">
        <v>6</v>
      </c>
      <c r="DH283" t="s">
        <v>6</v>
      </c>
      <c r="DI283" t="s">
        <v>6</v>
      </c>
      <c r="DJ283" t="s">
        <v>6</v>
      </c>
      <c r="DK283" t="s">
        <v>6</v>
      </c>
      <c r="DL283" t="s">
        <v>6</v>
      </c>
      <c r="DM283" t="s">
        <v>6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376</v>
      </c>
      <c r="DW283" t="s">
        <v>376</v>
      </c>
      <c r="DX283">
        <v>1</v>
      </c>
      <c r="DZ283" t="s">
        <v>6</v>
      </c>
      <c r="EA283" t="s">
        <v>6</v>
      </c>
      <c r="EB283" t="s">
        <v>6</v>
      </c>
      <c r="EC283" t="s">
        <v>6</v>
      </c>
      <c r="EE283">
        <v>66696433</v>
      </c>
      <c r="EF283">
        <v>22</v>
      </c>
      <c r="EG283" t="s">
        <v>390</v>
      </c>
      <c r="EH283">
        <v>16</v>
      </c>
      <c r="EI283" t="s">
        <v>391</v>
      </c>
      <c r="EJ283">
        <v>1</v>
      </c>
      <c r="EK283">
        <v>16001</v>
      </c>
      <c r="EL283" t="s">
        <v>392</v>
      </c>
      <c r="EM283" t="s">
        <v>393</v>
      </c>
      <c r="EO283" t="s">
        <v>6</v>
      </c>
      <c r="EQ283">
        <v>0</v>
      </c>
      <c r="ER283">
        <v>76.400000000000006</v>
      </c>
      <c r="ES283">
        <v>76.400000000000006</v>
      </c>
      <c r="ET283">
        <v>0</v>
      </c>
      <c r="EU283">
        <v>0</v>
      </c>
      <c r="EV283">
        <v>0</v>
      </c>
      <c r="EW283">
        <v>0</v>
      </c>
      <c r="EX283">
        <v>0</v>
      </c>
      <c r="FQ283">
        <v>0</v>
      </c>
      <c r="FR283">
        <v>0</v>
      </c>
      <c r="FS283">
        <v>0</v>
      </c>
      <c r="FX283">
        <v>121</v>
      </c>
      <c r="FY283">
        <v>72</v>
      </c>
      <c r="GA283" t="s">
        <v>6</v>
      </c>
      <c r="GD283">
        <v>1</v>
      </c>
      <c r="GF283">
        <v>-409986395</v>
      </c>
      <c r="GG283">
        <v>2</v>
      </c>
      <c r="GH283">
        <v>1</v>
      </c>
      <c r="GI283">
        <v>4</v>
      </c>
      <c r="GJ283">
        <v>0</v>
      </c>
      <c r="GK283">
        <v>0</v>
      </c>
      <c r="GL283">
        <f t="shared" si="363"/>
        <v>0</v>
      </c>
      <c r="GM283">
        <f t="shared" si="364"/>
        <v>2274</v>
      </c>
      <c r="GN283">
        <f t="shared" si="365"/>
        <v>2274</v>
      </c>
      <c r="GO283">
        <f t="shared" si="366"/>
        <v>0</v>
      </c>
      <c r="GP283">
        <f t="shared" si="367"/>
        <v>0</v>
      </c>
      <c r="GR283">
        <v>0</v>
      </c>
      <c r="GS283">
        <v>3</v>
      </c>
      <c r="GT283">
        <v>0</v>
      </c>
      <c r="GU283" t="s">
        <v>6</v>
      </c>
      <c r="GV283">
        <f t="shared" si="368"/>
        <v>0</v>
      </c>
      <c r="GW283">
        <v>1</v>
      </c>
      <c r="GX283">
        <f t="shared" si="369"/>
        <v>0</v>
      </c>
      <c r="HA283">
        <v>0</v>
      </c>
      <c r="HB283">
        <v>0</v>
      </c>
      <c r="HC283">
        <f t="shared" si="370"/>
        <v>0</v>
      </c>
      <c r="HE283" t="s">
        <v>6</v>
      </c>
      <c r="HF283" t="s">
        <v>6</v>
      </c>
      <c r="HM283" t="s">
        <v>6</v>
      </c>
      <c r="HN283" t="s">
        <v>394</v>
      </c>
      <c r="HO283" t="s">
        <v>395</v>
      </c>
      <c r="HP283" t="s">
        <v>391</v>
      </c>
      <c r="HQ283" t="s">
        <v>391</v>
      </c>
      <c r="HS283">
        <v>0</v>
      </c>
      <c r="IK283">
        <v>0</v>
      </c>
    </row>
    <row r="284" spans="1:245" x14ac:dyDescent="0.2">
      <c r="A284">
        <v>17</v>
      </c>
      <c r="B284">
        <v>1</v>
      </c>
      <c r="C284">
        <f>ROW(SmtRes!A509)</f>
        <v>509</v>
      </c>
      <c r="D284">
        <f>ROW(EtalonRes!A478)</f>
        <v>478</v>
      </c>
      <c r="E284" t="s">
        <v>468</v>
      </c>
      <c r="F284" t="s">
        <v>262</v>
      </c>
      <c r="G284" t="s">
        <v>401</v>
      </c>
      <c r="H284" t="s">
        <v>24</v>
      </c>
      <c r="I284">
        <v>2.1000000000000001E-2</v>
      </c>
      <c r="J284">
        <v>0</v>
      </c>
      <c r="K284">
        <v>2.1000000000000001E-2</v>
      </c>
      <c r="O284">
        <f t="shared" si="336"/>
        <v>2356</v>
      </c>
      <c r="P284">
        <f t="shared" si="337"/>
        <v>1357</v>
      </c>
      <c r="Q284">
        <f t="shared" si="338"/>
        <v>7</v>
      </c>
      <c r="R284">
        <f t="shared" si="339"/>
        <v>3</v>
      </c>
      <c r="S284">
        <f t="shared" si="340"/>
        <v>992</v>
      </c>
      <c r="T284">
        <f t="shared" si="341"/>
        <v>0</v>
      </c>
      <c r="U284">
        <f t="shared" si="342"/>
        <v>2.5923240000000001</v>
      </c>
      <c r="V284">
        <f t="shared" si="343"/>
        <v>5.6699999999999997E-3</v>
      </c>
      <c r="W284">
        <f t="shared" si="344"/>
        <v>0</v>
      </c>
      <c r="X284">
        <f t="shared" si="345"/>
        <v>1085</v>
      </c>
      <c r="Y284">
        <f t="shared" si="346"/>
        <v>567</v>
      </c>
      <c r="AA284">
        <v>92818266</v>
      </c>
      <c r="AB284">
        <f t="shared" si="347"/>
        <v>7591.04</v>
      </c>
      <c r="AC284">
        <f t="shared" si="348"/>
        <v>6516.18</v>
      </c>
      <c r="AD284">
        <f t="shared" si="349"/>
        <v>21.88</v>
      </c>
      <c r="AE284">
        <f t="shared" si="350"/>
        <v>3.51</v>
      </c>
      <c r="AF284">
        <f>ROUND(((EV284*ROUND(1.27,7))),2)</f>
        <v>1052.98</v>
      </c>
      <c r="AG284">
        <f t="shared" si="351"/>
        <v>0</v>
      </c>
      <c r="AH284">
        <f>((EW284*ROUND(1.27,7)))</f>
        <v>123.444</v>
      </c>
      <c r="AI284">
        <f t="shared" si="352"/>
        <v>0.27</v>
      </c>
      <c r="AJ284">
        <f t="shared" si="353"/>
        <v>0</v>
      </c>
      <c r="AK284">
        <v>7367.18</v>
      </c>
      <c r="AL284">
        <v>6516.18</v>
      </c>
      <c r="AM284">
        <v>21.88</v>
      </c>
      <c r="AN284">
        <v>3.51</v>
      </c>
      <c r="AO284">
        <v>829.12</v>
      </c>
      <c r="AP284">
        <v>0</v>
      </c>
      <c r="AQ284">
        <v>97.2</v>
      </c>
      <c r="AR284">
        <v>0.27</v>
      </c>
      <c r="AS284">
        <v>0</v>
      </c>
      <c r="AT284">
        <v>109</v>
      </c>
      <c r="AU284">
        <v>57</v>
      </c>
      <c r="AV284">
        <v>1</v>
      </c>
      <c r="AW284">
        <v>1</v>
      </c>
      <c r="AZ284">
        <v>1</v>
      </c>
      <c r="BA284">
        <v>44.85</v>
      </c>
      <c r="BB284">
        <v>15.72</v>
      </c>
      <c r="BC284">
        <v>9.92</v>
      </c>
      <c r="BD284" t="s">
        <v>6</v>
      </c>
      <c r="BE284" t="s">
        <v>6</v>
      </c>
      <c r="BF284" t="s">
        <v>6</v>
      </c>
      <c r="BG284" t="s">
        <v>6</v>
      </c>
      <c r="BH284">
        <v>0</v>
      </c>
      <c r="BI284">
        <v>1</v>
      </c>
      <c r="BJ284" t="s">
        <v>264</v>
      </c>
      <c r="BM284">
        <v>12001</v>
      </c>
      <c r="BN284">
        <v>0</v>
      </c>
      <c r="BO284" t="s">
        <v>6</v>
      </c>
      <c r="BP284">
        <v>0</v>
      </c>
      <c r="BQ284">
        <v>2</v>
      </c>
      <c r="BR284">
        <v>0</v>
      </c>
      <c r="BS284">
        <v>44.85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6</v>
      </c>
      <c r="BZ284">
        <v>109</v>
      </c>
      <c r="CA284">
        <v>57</v>
      </c>
      <c r="CB284" t="s">
        <v>6</v>
      </c>
      <c r="CE284">
        <v>0</v>
      </c>
      <c r="CF284">
        <v>0</v>
      </c>
      <c r="CG284">
        <v>0</v>
      </c>
      <c r="CM284">
        <v>0</v>
      </c>
      <c r="CN284" t="s">
        <v>6</v>
      </c>
      <c r="CO284">
        <v>0</v>
      </c>
      <c r="CP284">
        <f t="shared" si="354"/>
        <v>2356</v>
      </c>
      <c r="CQ284">
        <f t="shared" si="373"/>
        <v>64640.505600000004</v>
      </c>
      <c r="CR284">
        <f t="shared" si="374"/>
        <v>343.95359999999999</v>
      </c>
      <c r="CS284">
        <f t="shared" si="355"/>
        <v>157.42349999999999</v>
      </c>
      <c r="CT284">
        <f t="shared" si="356"/>
        <v>47226.153000000006</v>
      </c>
      <c r="CU284">
        <f t="shared" si="357"/>
        <v>0</v>
      </c>
      <c r="CV284">
        <f t="shared" si="358"/>
        <v>123.444</v>
      </c>
      <c r="CW284">
        <f t="shared" si="359"/>
        <v>0.27</v>
      </c>
      <c r="CX284">
        <f t="shared" si="360"/>
        <v>0</v>
      </c>
      <c r="CY284">
        <f t="shared" si="361"/>
        <v>1084.55</v>
      </c>
      <c r="CZ284">
        <f t="shared" si="362"/>
        <v>567.15</v>
      </c>
      <c r="DC284" t="s">
        <v>6</v>
      </c>
      <c r="DD284" t="s">
        <v>6</v>
      </c>
      <c r="DE284" t="s">
        <v>6</v>
      </c>
      <c r="DF284" t="s">
        <v>6</v>
      </c>
      <c r="DG284" t="s">
        <v>325</v>
      </c>
      <c r="DH284" t="s">
        <v>6</v>
      </c>
      <c r="DI284" t="s">
        <v>325</v>
      </c>
      <c r="DJ284" t="s">
        <v>6</v>
      </c>
      <c r="DK284" t="s">
        <v>6</v>
      </c>
      <c r="DL284" t="s">
        <v>6</v>
      </c>
      <c r="DM284" t="s">
        <v>6</v>
      </c>
      <c r="DN284">
        <v>0</v>
      </c>
      <c r="DO284">
        <v>0</v>
      </c>
      <c r="DP284">
        <v>1</v>
      </c>
      <c r="DQ284">
        <v>1</v>
      </c>
      <c r="DU284">
        <v>1005</v>
      </c>
      <c r="DV284" t="s">
        <v>24</v>
      </c>
      <c r="DW284" t="s">
        <v>24</v>
      </c>
      <c r="DX284">
        <v>100</v>
      </c>
      <c r="DZ284" t="s">
        <v>6</v>
      </c>
      <c r="EA284" t="s">
        <v>6</v>
      </c>
      <c r="EB284" t="s">
        <v>6</v>
      </c>
      <c r="EC284" t="s">
        <v>6</v>
      </c>
      <c r="EE284">
        <v>66696407</v>
      </c>
      <c r="EF284">
        <v>2</v>
      </c>
      <c r="EG284" t="s">
        <v>26</v>
      </c>
      <c r="EH284">
        <v>12</v>
      </c>
      <c r="EI284" t="s">
        <v>45</v>
      </c>
      <c r="EJ284">
        <v>1</v>
      </c>
      <c r="EK284">
        <v>12001</v>
      </c>
      <c r="EL284" t="s">
        <v>45</v>
      </c>
      <c r="EM284" t="s">
        <v>46</v>
      </c>
      <c r="EO284" t="s">
        <v>6</v>
      </c>
      <c r="EQ284">
        <v>0</v>
      </c>
      <c r="ER284">
        <v>7367.18</v>
      </c>
      <c r="ES284">
        <v>6516.18</v>
      </c>
      <c r="ET284">
        <v>21.88</v>
      </c>
      <c r="EU284">
        <v>3.51</v>
      </c>
      <c r="EV284">
        <v>829.12</v>
      </c>
      <c r="EW284">
        <v>97.2</v>
      </c>
      <c r="EX284">
        <v>0.27</v>
      </c>
      <c r="EY284">
        <v>0</v>
      </c>
      <c r="FQ284">
        <v>0</v>
      </c>
      <c r="FR284">
        <v>0</v>
      </c>
      <c r="FS284">
        <v>0</v>
      </c>
      <c r="FX284">
        <v>109</v>
      </c>
      <c r="FY284">
        <v>57</v>
      </c>
      <c r="GA284" t="s">
        <v>6</v>
      </c>
      <c r="GD284">
        <v>1</v>
      </c>
      <c r="GF284">
        <v>1212574414</v>
      </c>
      <c r="GG284">
        <v>2</v>
      </c>
      <c r="GH284">
        <v>1</v>
      </c>
      <c r="GI284">
        <v>4</v>
      </c>
      <c r="GJ284">
        <v>0</v>
      </c>
      <c r="GK284">
        <v>0</v>
      </c>
      <c r="GL284">
        <f t="shared" si="363"/>
        <v>0</v>
      </c>
      <c r="GM284">
        <f t="shared" si="364"/>
        <v>4008</v>
      </c>
      <c r="GN284">
        <f t="shared" si="365"/>
        <v>4008</v>
      </c>
      <c r="GO284">
        <f t="shared" si="366"/>
        <v>0</v>
      </c>
      <c r="GP284">
        <f t="shared" si="367"/>
        <v>0</v>
      </c>
      <c r="GR284">
        <v>0</v>
      </c>
      <c r="GS284">
        <v>3</v>
      </c>
      <c r="GT284">
        <v>0</v>
      </c>
      <c r="GU284" t="s">
        <v>6</v>
      </c>
      <c r="GV284">
        <f t="shared" si="368"/>
        <v>0</v>
      </c>
      <c r="GW284">
        <v>1</v>
      </c>
      <c r="GX284">
        <f t="shared" si="369"/>
        <v>0</v>
      </c>
      <c r="HA284">
        <v>0</v>
      </c>
      <c r="HB284">
        <v>0</v>
      </c>
      <c r="HC284">
        <f t="shared" si="370"/>
        <v>0</v>
      </c>
      <c r="HE284" t="s">
        <v>6</v>
      </c>
      <c r="HF284" t="s">
        <v>6</v>
      </c>
      <c r="HM284" t="s">
        <v>6</v>
      </c>
      <c r="HN284" t="s">
        <v>47</v>
      </c>
      <c r="HO284" t="s">
        <v>48</v>
      </c>
      <c r="HP284" t="s">
        <v>45</v>
      </c>
      <c r="HQ284" t="s">
        <v>45</v>
      </c>
      <c r="HS284">
        <v>0</v>
      </c>
      <c r="IK284">
        <v>0</v>
      </c>
    </row>
    <row r="285" spans="1:245" x14ac:dyDescent="0.2">
      <c r="A285">
        <v>18</v>
      </c>
      <c r="B285">
        <v>1</v>
      </c>
      <c r="C285">
        <v>505</v>
      </c>
      <c r="E285" t="s">
        <v>469</v>
      </c>
      <c r="F285" t="s">
        <v>370</v>
      </c>
      <c r="G285" t="s">
        <v>371</v>
      </c>
      <c r="H285" t="str">
        <f>'1.Ведомость'!C228</f>
        <v>т</v>
      </c>
      <c r="I285">
        <f>I284*J285</f>
        <v>-1.197E-2</v>
      </c>
      <c r="J285">
        <v>-0.56999999999999995</v>
      </c>
      <c r="K285">
        <v>-0.56999999999999995</v>
      </c>
      <c r="O285">
        <f t="shared" si="336"/>
        <v>-1330</v>
      </c>
      <c r="P285">
        <f t="shared" si="337"/>
        <v>-1330</v>
      </c>
      <c r="Q285">
        <f t="shared" si="338"/>
        <v>0</v>
      </c>
      <c r="R285">
        <f t="shared" si="339"/>
        <v>0</v>
      </c>
      <c r="S285">
        <f t="shared" si="340"/>
        <v>0</v>
      </c>
      <c r="T285">
        <f t="shared" si="341"/>
        <v>0</v>
      </c>
      <c r="U285">
        <f t="shared" si="342"/>
        <v>0</v>
      </c>
      <c r="V285">
        <f t="shared" si="343"/>
        <v>0</v>
      </c>
      <c r="W285">
        <f t="shared" si="344"/>
        <v>0</v>
      </c>
      <c r="X285">
        <f t="shared" si="345"/>
        <v>0</v>
      </c>
      <c r="Y285">
        <f t="shared" si="346"/>
        <v>0</v>
      </c>
      <c r="AA285">
        <v>92818266</v>
      </c>
      <c r="AB285">
        <f t="shared" si="347"/>
        <v>11200</v>
      </c>
      <c r="AC285">
        <f t="shared" si="348"/>
        <v>11200</v>
      </c>
      <c r="AD285">
        <f t="shared" si="349"/>
        <v>0</v>
      </c>
      <c r="AE285">
        <f t="shared" si="350"/>
        <v>0</v>
      </c>
      <c r="AF285">
        <f>ROUND((EV285),2)</f>
        <v>0</v>
      </c>
      <c r="AG285">
        <f t="shared" si="351"/>
        <v>0</v>
      </c>
      <c r="AH285">
        <f>(EW285)</f>
        <v>0</v>
      </c>
      <c r="AI285">
        <f t="shared" si="352"/>
        <v>0</v>
      </c>
      <c r="AJ285">
        <f t="shared" si="353"/>
        <v>0</v>
      </c>
      <c r="AK285">
        <v>11200</v>
      </c>
      <c r="AL285">
        <v>11200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109</v>
      </c>
      <c r="AU285">
        <v>57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9.92</v>
      </c>
      <c r="BD285" t="s">
        <v>6</v>
      </c>
      <c r="BE285" t="s">
        <v>6</v>
      </c>
      <c r="BF285" t="s">
        <v>6</v>
      </c>
      <c r="BG285" t="s">
        <v>6</v>
      </c>
      <c r="BH285">
        <v>3</v>
      </c>
      <c r="BI285">
        <v>1</v>
      </c>
      <c r="BJ285" t="s">
        <v>372</v>
      </c>
      <c r="BM285">
        <v>12001</v>
      </c>
      <c r="BN285">
        <v>0</v>
      </c>
      <c r="BO285" t="s">
        <v>6</v>
      </c>
      <c r="BP285">
        <v>0</v>
      </c>
      <c r="BQ285">
        <v>2</v>
      </c>
      <c r="BR285">
        <v>1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6</v>
      </c>
      <c r="BZ285">
        <v>109</v>
      </c>
      <c r="CA285">
        <v>57</v>
      </c>
      <c r="CB285" t="s">
        <v>6</v>
      </c>
      <c r="CE285">
        <v>0</v>
      </c>
      <c r="CF285">
        <v>0</v>
      </c>
      <c r="CG285">
        <v>0</v>
      </c>
      <c r="CM285">
        <v>0</v>
      </c>
      <c r="CN285" t="s">
        <v>6</v>
      </c>
      <c r="CO285">
        <v>0</v>
      </c>
      <c r="CP285">
        <f t="shared" si="354"/>
        <v>-1330</v>
      </c>
      <c r="CQ285">
        <f t="shared" si="373"/>
        <v>111104</v>
      </c>
      <c r="CR285">
        <f t="shared" si="374"/>
        <v>0</v>
      </c>
      <c r="CS285">
        <f t="shared" si="355"/>
        <v>0</v>
      </c>
      <c r="CT285">
        <f t="shared" si="356"/>
        <v>0</v>
      </c>
      <c r="CU285">
        <f t="shared" si="357"/>
        <v>0</v>
      </c>
      <c r="CV285">
        <f t="shared" si="358"/>
        <v>0</v>
      </c>
      <c r="CW285">
        <f t="shared" si="359"/>
        <v>0</v>
      </c>
      <c r="CX285">
        <f t="shared" si="360"/>
        <v>0</v>
      </c>
      <c r="CY285">
        <f t="shared" si="361"/>
        <v>0</v>
      </c>
      <c r="CZ285">
        <f t="shared" si="362"/>
        <v>0</v>
      </c>
      <c r="DC285" t="s">
        <v>6</v>
      </c>
      <c r="DD285" t="s">
        <v>6</v>
      </c>
      <c r="DE285" t="s">
        <v>6</v>
      </c>
      <c r="DF285" t="s">
        <v>6</v>
      </c>
      <c r="DG285" t="s">
        <v>6</v>
      </c>
      <c r="DH285" t="s">
        <v>6</v>
      </c>
      <c r="DI285" t="s">
        <v>6</v>
      </c>
      <c r="DJ285" t="s">
        <v>6</v>
      </c>
      <c r="DK285" t="s">
        <v>6</v>
      </c>
      <c r="DL285" t="s">
        <v>6</v>
      </c>
      <c r="DM285" t="s">
        <v>6</v>
      </c>
      <c r="DN285">
        <v>0</v>
      </c>
      <c r="DO285">
        <v>0</v>
      </c>
      <c r="DP285">
        <v>1</v>
      </c>
      <c r="DQ285">
        <v>1</v>
      </c>
      <c r="DU285">
        <v>1009</v>
      </c>
      <c r="DV285" t="s">
        <v>94</v>
      </c>
      <c r="DW285" t="s">
        <v>94</v>
      </c>
      <c r="DX285">
        <v>1000</v>
      </c>
      <c r="DZ285" t="s">
        <v>6</v>
      </c>
      <c r="EA285" t="s">
        <v>6</v>
      </c>
      <c r="EB285" t="s">
        <v>6</v>
      </c>
      <c r="EC285" t="s">
        <v>6</v>
      </c>
      <c r="EE285">
        <v>66696407</v>
      </c>
      <c r="EF285">
        <v>2</v>
      </c>
      <c r="EG285" t="s">
        <v>26</v>
      </c>
      <c r="EH285">
        <v>12</v>
      </c>
      <c r="EI285" t="s">
        <v>45</v>
      </c>
      <c r="EJ285">
        <v>1</v>
      </c>
      <c r="EK285">
        <v>12001</v>
      </c>
      <c r="EL285" t="s">
        <v>45</v>
      </c>
      <c r="EM285" t="s">
        <v>46</v>
      </c>
      <c r="EO285" t="s">
        <v>6</v>
      </c>
      <c r="EQ285">
        <v>32768</v>
      </c>
      <c r="ER285">
        <v>11200</v>
      </c>
      <c r="ES285">
        <v>11200</v>
      </c>
      <c r="ET285">
        <v>0</v>
      </c>
      <c r="EU285">
        <v>0</v>
      </c>
      <c r="EV285">
        <v>0</v>
      </c>
      <c r="EW285">
        <v>0</v>
      </c>
      <c r="EX285">
        <v>0</v>
      </c>
      <c r="FQ285">
        <v>0</v>
      </c>
      <c r="FR285">
        <v>0</v>
      </c>
      <c r="FS285">
        <v>0</v>
      </c>
      <c r="FX285">
        <v>109</v>
      </c>
      <c r="FY285">
        <v>57</v>
      </c>
      <c r="GA285" t="s">
        <v>6</v>
      </c>
      <c r="GD285">
        <v>1</v>
      </c>
      <c r="GF285">
        <v>-509681559</v>
      </c>
      <c r="GG285">
        <v>2</v>
      </c>
      <c r="GH285">
        <v>1</v>
      </c>
      <c r="GI285">
        <v>4</v>
      </c>
      <c r="GJ285">
        <v>0</v>
      </c>
      <c r="GK285">
        <v>0</v>
      </c>
      <c r="GL285">
        <f t="shared" si="363"/>
        <v>0</v>
      </c>
      <c r="GM285">
        <f t="shared" si="364"/>
        <v>-1330</v>
      </c>
      <c r="GN285">
        <f t="shared" si="365"/>
        <v>-1330</v>
      </c>
      <c r="GO285">
        <f t="shared" si="366"/>
        <v>0</v>
      </c>
      <c r="GP285">
        <f t="shared" si="367"/>
        <v>0</v>
      </c>
      <c r="GR285">
        <v>0</v>
      </c>
      <c r="GS285">
        <v>3</v>
      </c>
      <c r="GT285">
        <v>0</v>
      </c>
      <c r="GU285" t="s">
        <v>6</v>
      </c>
      <c r="GV285">
        <f t="shared" si="368"/>
        <v>0</v>
      </c>
      <c r="GW285">
        <v>1</v>
      </c>
      <c r="GX285">
        <f t="shared" si="369"/>
        <v>0</v>
      </c>
      <c r="HA285">
        <v>0</v>
      </c>
      <c r="HB285">
        <v>0</v>
      </c>
      <c r="HC285">
        <f t="shared" si="370"/>
        <v>0</v>
      </c>
      <c r="HE285" t="s">
        <v>6</v>
      </c>
      <c r="HF285" t="s">
        <v>6</v>
      </c>
      <c r="HM285" t="s">
        <v>6</v>
      </c>
      <c r="HN285" t="s">
        <v>47</v>
      </c>
      <c r="HO285" t="s">
        <v>48</v>
      </c>
      <c r="HP285" t="s">
        <v>45</v>
      </c>
      <c r="HQ285" t="s">
        <v>45</v>
      </c>
      <c r="HS285">
        <v>0</v>
      </c>
      <c r="IK285">
        <v>0</v>
      </c>
    </row>
    <row r="286" spans="1:245" x14ac:dyDescent="0.2">
      <c r="A286">
        <v>18</v>
      </c>
      <c r="B286">
        <v>1</v>
      </c>
      <c r="C286">
        <v>509</v>
      </c>
      <c r="E286" t="s">
        <v>470</v>
      </c>
      <c r="F286" t="s">
        <v>404</v>
      </c>
      <c r="G286" t="s">
        <v>405</v>
      </c>
      <c r="H286" t="str">
        <f>'1.Ведомость'!C229</f>
        <v>ШТ</v>
      </c>
      <c r="I286">
        <f>I284*J286</f>
        <v>3.0000000000000004</v>
      </c>
      <c r="J286">
        <v>142.85714285714286</v>
      </c>
      <c r="K286">
        <v>142.85714290000001</v>
      </c>
      <c r="O286">
        <f t="shared" si="336"/>
        <v>9196</v>
      </c>
      <c r="P286">
        <f t="shared" si="337"/>
        <v>9196</v>
      </c>
      <c r="Q286">
        <f t="shared" si="338"/>
        <v>0</v>
      </c>
      <c r="R286">
        <f t="shared" si="339"/>
        <v>0</v>
      </c>
      <c r="S286">
        <f t="shared" si="340"/>
        <v>0</v>
      </c>
      <c r="T286">
        <f t="shared" si="341"/>
        <v>0</v>
      </c>
      <c r="U286">
        <f t="shared" si="342"/>
        <v>0</v>
      </c>
      <c r="V286">
        <f t="shared" si="343"/>
        <v>0</v>
      </c>
      <c r="W286">
        <f t="shared" si="344"/>
        <v>0</v>
      </c>
      <c r="X286">
        <f t="shared" si="345"/>
        <v>0</v>
      </c>
      <c r="Y286">
        <f t="shared" si="346"/>
        <v>0</v>
      </c>
      <c r="AA286">
        <v>92818266</v>
      </c>
      <c r="AB286">
        <f t="shared" si="347"/>
        <v>309.02</v>
      </c>
      <c r="AC286">
        <f t="shared" si="348"/>
        <v>309.02</v>
      </c>
      <c r="AD286">
        <f t="shared" si="349"/>
        <v>0</v>
      </c>
      <c r="AE286">
        <f t="shared" si="350"/>
        <v>0</v>
      </c>
      <c r="AF286">
        <f>ROUND((EV286),2)</f>
        <v>0</v>
      </c>
      <c r="AG286">
        <f t="shared" si="351"/>
        <v>0</v>
      </c>
      <c r="AH286">
        <f>(EW286)</f>
        <v>0</v>
      </c>
      <c r="AI286">
        <f t="shared" si="352"/>
        <v>0</v>
      </c>
      <c r="AJ286">
        <f t="shared" si="353"/>
        <v>0</v>
      </c>
      <c r="AK286">
        <v>309.02</v>
      </c>
      <c r="AL286">
        <v>309.02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109</v>
      </c>
      <c r="AU286">
        <v>57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9.92</v>
      </c>
      <c r="BD286" t="s">
        <v>6</v>
      </c>
      <c r="BE286" t="s">
        <v>6</v>
      </c>
      <c r="BF286" t="s">
        <v>6</v>
      </c>
      <c r="BG286" t="s">
        <v>6</v>
      </c>
      <c r="BH286">
        <v>3</v>
      </c>
      <c r="BI286">
        <v>1</v>
      </c>
      <c r="BJ286" t="s">
        <v>406</v>
      </c>
      <c r="BM286">
        <v>12001</v>
      </c>
      <c r="BN286">
        <v>0</v>
      </c>
      <c r="BO286" t="s">
        <v>6</v>
      </c>
      <c r="BP286">
        <v>0</v>
      </c>
      <c r="BQ286">
        <v>2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6</v>
      </c>
      <c r="BZ286">
        <v>109</v>
      </c>
      <c r="CA286">
        <v>57</v>
      </c>
      <c r="CB286" t="s">
        <v>6</v>
      </c>
      <c r="CE286">
        <v>0</v>
      </c>
      <c r="CF286">
        <v>0</v>
      </c>
      <c r="CG286">
        <v>0</v>
      </c>
      <c r="CM286">
        <v>0</v>
      </c>
      <c r="CN286" t="s">
        <v>6</v>
      </c>
      <c r="CO286">
        <v>0</v>
      </c>
      <c r="CP286">
        <f t="shared" si="354"/>
        <v>9196</v>
      </c>
      <c r="CQ286">
        <f t="shared" si="373"/>
        <v>3065.4784</v>
      </c>
      <c r="CR286">
        <f t="shared" si="374"/>
        <v>0</v>
      </c>
      <c r="CS286">
        <f t="shared" si="355"/>
        <v>0</v>
      </c>
      <c r="CT286">
        <f t="shared" si="356"/>
        <v>0</v>
      </c>
      <c r="CU286">
        <f t="shared" si="357"/>
        <v>0</v>
      </c>
      <c r="CV286">
        <f t="shared" si="358"/>
        <v>0</v>
      </c>
      <c r="CW286">
        <f t="shared" si="359"/>
        <v>0</v>
      </c>
      <c r="CX286">
        <f t="shared" si="360"/>
        <v>0</v>
      </c>
      <c r="CY286">
        <f t="shared" si="361"/>
        <v>0</v>
      </c>
      <c r="CZ286">
        <f t="shared" si="362"/>
        <v>0</v>
      </c>
      <c r="DC286" t="s">
        <v>6</v>
      </c>
      <c r="DD286" t="s">
        <v>6</v>
      </c>
      <c r="DE286" t="s">
        <v>6</v>
      </c>
      <c r="DF286" t="s">
        <v>6</v>
      </c>
      <c r="DG286" t="s">
        <v>6</v>
      </c>
      <c r="DH286" t="s">
        <v>6</v>
      </c>
      <c r="DI286" t="s">
        <v>6</v>
      </c>
      <c r="DJ286" t="s">
        <v>6</v>
      </c>
      <c r="DK286" t="s">
        <v>6</v>
      </c>
      <c r="DL286" t="s">
        <v>6</v>
      </c>
      <c r="DM286" t="s">
        <v>6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376</v>
      </c>
      <c r="DW286" t="s">
        <v>376</v>
      </c>
      <c r="DX286">
        <v>1</v>
      </c>
      <c r="DZ286" t="s">
        <v>6</v>
      </c>
      <c r="EA286" t="s">
        <v>6</v>
      </c>
      <c r="EB286" t="s">
        <v>6</v>
      </c>
      <c r="EC286" t="s">
        <v>6</v>
      </c>
      <c r="EE286">
        <v>66696407</v>
      </c>
      <c r="EF286">
        <v>2</v>
      </c>
      <c r="EG286" t="s">
        <v>26</v>
      </c>
      <c r="EH286">
        <v>12</v>
      </c>
      <c r="EI286" t="s">
        <v>45</v>
      </c>
      <c r="EJ286">
        <v>1</v>
      </c>
      <c r="EK286">
        <v>12001</v>
      </c>
      <c r="EL286" t="s">
        <v>45</v>
      </c>
      <c r="EM286" t="s">
        <v>46</v>
      </c>
      <c r="EO286" t="s">
        <v>6</v>
      </c>
      <c r="EQ286">
        <v>0</v>
      </c>
      <c r="ER286">
        <v>309.02</v>
      </c>
      <c r="ES286">
        <v>309.02</v>
      </c>
      <c r="ET286">
        <v>0</v>
      </c>
      <c r="EU286">
        <v>0</v>
      </c>
      <c r="EV286">
        <v>0</v>
      </c>
      <c r="EW286">
        <v>0</v>
      </c>
      <c r="EX286">
        <v>0</v>
      </c>
      <c r="FQ286">
        <v>0</v>
      </c>
      <c r="FR286">
        <v>0</v>
      </c>
      <c r="FS286">
        <v>0</v>
      </c>
      <c r="FX286">
        <v>109</v>
      </c>
      <c r="FY286">
        <v>57</v>
      </c>
      <c r="GA286" t="s">
        <v>6</v>
      </c>
      <c r="GD286">
        <v>1</v>
      </c>
      <c r="GF286">
        <v>1206102446</v>
      </c>
      <c r="GG286">
        <v>2</v>
      </c>
      <c r="GH286">
        <v>1</v>
      </c>
      <c r="GI286">
        <v>4</v>
      </c>
      <c r="GJ286">
        <v>0</v>
      </c>
      <c r="GK286">
        <v>0</v>
      </c>
      <c r="GL286">
        <f t="shared" si="363"/>
        <v>0</v>
      </c>
      <c r="GM286">
        <f t="shared" si="364"/>
        <v>9196</v>
      </c>
      <c r="GN286">
        <f t="shared" si="365"/>
        <v>9196</v>
      </c>
      <c r="GO286">
        <f t="shared" si="366"/>
        <v>0</v>
      </c>
      <c r="GP286">
        <f t="shared" si="367"/>
        <v>0</v>
      </c>
      <c r="GR286">
        <v>0</v>
      </c>
      <c r="GS286">
        <v>3</v>
      </c>
      <c r="GT286">
        <v>0</v>
      </c>
      <c r="GU286" t="s">
        <v>6</v>
      </c>
      <c r="GV286">
        <f t="shared" si="368"/>
        <v>0</v>
      </c>
      <c r="GW286">
        <v>1</v>
      </c>
      <c r="GX286">
        <f t="shared" si="369"/>
        <v>0</v>
      </c>
      <c r="HA286">
        <v>0</v>
      </c>
      <c r="HB286">
        <v>0</v>
      </c>
      <c r="HC286">
        <f t="shared" si="370"/>
        <v>0</v>
      </c>
      <c r="HE286" t="s">
        <v>6</v>
      </c>
      <c r="HF286" t="s">
        <v>6</v>
      </c>
      <c r="HM286" t="s">
        <v>6</v>
      </c>
      <c r="HN286" t="s">
        <v>47</v>
      </c>
      <c r="HO286" t="s">
        <v>48</v>
      </c>
      <c r="HP286" t="s">
        <v>45</v>
      </c>
      <c r="HQ286" t="s">
        <v>45</v>
      </c>
      <c r="HS286">
        <v>0</v>
      </c>
      <c r="IK286">
        <v>0</v>
      </c>
    </row>
    <row r="287" spans="1:245" x14ac:dyDescent="0.2">
      <c r="A287">
        <v>18</v>
      </c>
      <c r="B287">
        <v>1</v>
      </c>
      <c r="C287">
        <v>507</v>
      </c>
      <c r="E287" t="s">
        <v>471</v>
      </c>
      <c r="F287" t="s">
        <v>408</v>
      </c>
      <c r="G287" t="s">
        <v>409</v>
      </c>
      <c r="H287" t="str">
        <f>'1.Ведомость'!C230</f>
        <v>ШТ</v>
      </c>
      <c r="I287">
        <f>I284*J287</f>
        <v>3.0000000000000004</v>
      </c>
      <c r="J287">
        <v>142.85714285714286</v>
      </c>
      <c r="K287">
        <v>142.85714290000001</v>
      </c>
      <c r="O287">
        <f t="shared" si="336"/>
        <v>3011</v>
      </c>
      <c r="P287">
        <f t="shared" si="337"/>
        <v>3011</v>
      </c>
      <c r="Q287">
        <f t="shared" si="338"/>
        <v>0</v>
      </c>
      <c r="R287">
        <f t="shared" si="339"/>
        <v>0</v>
      </c>
      <c r="S287">
        <f t="shared" si="340"/>
        <v>0</v>
      </c>
      <c r="T287">
        <f t="shared" si="341"/>
        <v>0</v>
      </c>
      <c r="U287">
        <f t="shared" si="342"/>
        <v>0</v>
      </c>
      <c r="V287">
        <f t="shared" si="343"/>
        <v>0</v>
      </c>
      <c r="W287">
        <f t="shared" si="344"/>
        <v>0</v>
      </c>
      <c r="X287">
        <f t="shared" si="345"/>
        <v>0</v>
      </c>
      <c r="Y287">
        <f t="shared" si="346"/>
        <v>0</v>
      </c>
      <c r="AA287">
        <v>92818266</v>
      </c>
      <c r="AB287">
        <f t="shared" si="347"/>
        <v>101.19</v>
      </c>
      <c r="AC287">
        <f t="shared" si="348"/>
        <v>101.19</v>
      </c>
      <c r="AD287">
        <f t="shared" si="349"/>
        <v>0</v>
      </c>
      <c r="AE287">
        <f t="shared" si="350"/>
        <v>0</v>
      </c>
      <c r="AF287">
        <f>ROUND((EV287),2)</f>
        <v>0</v>
      </c>
      <c r="AG287">
        <f t="shared" si="351"/>
        <v>0</v>
      </c>
      <c r="AH287">
        <f>(EW287)</f>
        <v>0</v>
      </c>
      <c r="AI287">
        <f t="shared" si="352"/>
        <v>0</v>
      </c>
      <c r="AJ287">
        <f t="shared" si="353"/>
        <v>0</v>
      </c>
      <c r="AK287">
        <v>101.19</v>
      </c>
      <c r="AL287">
        <v>101.19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109</v>
      </c>
      <c r="AU287">
        <v>57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9.92</v>
      </c>
      <c r="BD287" t="s">
        <v>6</v>
      </c>
      <c r="BE287" t="s">
        <v>6</v>
      </c>
      <c r="BF287" t="s">
        <v>6</v>
      </c>
      <c r="BG287" t="s">
        <v>6</v>
      </c>
      <c r="BH287">
        <v>3</v>
      </c>
      <c r="BI287">
        <v>1</v>
      </c>
      <c r="BJ287" t="s">
        <v>410</v>
      </c>
      <c r="BM287">
        <v>12001</v>
      </c>
      <c r="BN287">
        <v>0</v>
      </c>
      <c r="BO287" t="s">
        <v>6</v>
      </c>
      <c r="BP287">
        <v>0</v>
      </c>
      <c r="BQ287">
        <v>2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6</v>
      </c>
      <c r="BZ287">
        <v>109</v>
      </c>
      <c r="CA287">
        <v>57</v>
      </c>
      <c r="CB287" t="s">
        <v>6</v>
      </c>
      <c r="CE287">
        <v>0</v>
      </c>
      <c r="CF287">
        <v>0</v>
      </c>
      <c r="CG287">
        <v>0</v>
      </c>
      <c r="CM287">
        <v>0</v>
      </c>
      <c r="CN287" t="s">
        <v>6</v>
      </c>
      <c r="CO287">
        <v>0</v>
      </c>
      <c r="CP287">
        <f t="shared" si="354"/>
        <v>3011</v>
      </c>
      <c r="CQ287">
        <f t="shared" si="373"/>
        <v>1003.8048</v>
      </c>
      <c r="CR287">
        <f t="shared" si="374"/>
        <v>0</v>
      </c>
      <c r="CS287">
        <f t="shared" si="355"/>
        <v>0</v>
      </c>
      <c r="CT287">
        <f t="shared" si="356"/>
        <v>0</v>
      </c>
      <c r="CU287">
        <f t="shared" si="357"/>
        <v>0</v>
      </c>
      <c r="CV287">
        <f t="shared" si="358"/>
        <v>0</v>
      </c>
      <c r="CW287">
        <f t="shared" si="359"/>
        <v>0</v>
      </c>
      <c r="CX287">
        <f t="shared" si="360"/>
        <v>0</v>
      </c>
      <c r="CY287">
        <f t="shared" si="361"/>
        <v>0</v>
      </c>
      <c r="CZ287">
        <f t="shared" si="362"/>
        <v>0</v>
      </c>
      <c r="DC287" t="s">
        <v>6</v>
      </c>
      <c r="DD287" t="s">
        <v>6</v>
      </c>
      <c r="DE287" t="s">
        <v>6</v>
      </c>
      <c r="DF287" t="s">
        <v>6</v>
      </c>
      <c r="DG287" t="s">
        <v>6</v>
      </c>
      <c r="DH287" t="s">
        <v>6</v>
      </c>
      <c r="DI287" t="s">
        <v>6</v>
      </c>
      <c r="DJ287" t="s">
        <v>6</v>
      </c>
      <c r="DK287" t="s">
        <v>6</v>
      </c>
      <c r="DL287" t="s">
        <v>6</v>
      </c>
      <c r="DM287" t="s">
        <v>6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376</v>
      </c>
      <c r="DW287" t="s">
        <v>376</v>
      </c>
      <c r="DX287">
        <v>1</v>
      </c>
      <c r="DZ287" t="s">
        <v>6</v>
      </c>
      <c r="EA287" t="s">
        <v>6</v>
      </c>
      <c r="EB287" t="s">
        <v>6</v>
      </c>
      <c r="EC287" t="s">
        <v>6</v>
      </c>
      <c r="EE287">
        <v>66696407</v>
      </c>
      <c r="EF287">
        <v>2</v>
      </c>
      <c r="EG287" t="s">
        <v>26</v>
      </c>
      <c r="EH287">
        <v>12</v>
      </c>
      <c r="EI287" t="s">
        <v>45</v>
      </c>
      <c r="EJ287">
        <v>1</v>
      </c>
      <c r="EK287">
        <v>12001</v>
      </c>
      <c r="EL287" t="s">
        <v>45</v>
      </c>
      <c r="EM287" t="s">
        <v>46</v>
      </c>
      <c r="EO287" t="s">
        <v>6</v>
      </c>
      <c r="EQ287">
        <v>0</v>
      </c>
      <c r="ER287">
        <v>101.19</v>
      </c>
      <c r="ES287">
        <v>101.19</v>
      </c>
      <c r="ET287">
        <v>0</v>
      </c>
      <c r="EU287">
        <v>0</v>
      </c>
      <c r="EV287">
        <v>0</v>
      </c>
      <c r="EW287">
        <v>0</v>
      </c>
      <c r="EX287">
        <v>0</v>
      </c>
      <c r="FQ287">
        <v>0</v>
      </c>
      <c r="FR287">
        <v>0</v>
      </c>
      <c r="FS287">
        <v>0</v>
      </c>
      <c r="FX287">
        <v>109</v>
      </c>
      <c r="FY287">
        <v>57</v>
      </c>
      <c r="GA287" t="s">
        <v>6</v>
      </c>
      <c r="GD287">
        <v>1</v>
      </c>
      <c r="GF287">
        <v>660736596</v>
      </c>
      <c r="GG287">
        <v>2</v>
      </c>
      <c r="GH287">
        <v>1</v>
      </c>
      <c r="GI287">
        <v>4</v>
      </c>
      <c r="GJ287">
        <v>0</v>
      </c>
      <c r="GK287">
        <v>0</v>
      </c>
      <c r="GL287">
        <f t="shared" si="363"/>
        <v>0</v>
      </c>
      <c r="GM287">
        <f t="shared" si="364"/>
        <v>3011</v>
      </c>
      <c r="GN287">
        <f t="shared" si="365"/>
        <v>3011</v>
      </c>
      <c r="GO287">
        <f t="shared" si="366"/>
        <v>0</v>
      </c>
      <c r="GP287">
        <f t="shared" si="367"/>
        <v>0</v>
      </c>
      <c r="GR287">
        <v>0</v>
      </c>
      <c r="GS287">
        <v>3</v>
      </c>
      <c r="GT287">
        <v>0</v>
      </c>
      <c r="GU287" t="s">
        <v>6</v>
      </c>
      <c r="GV287">
        <f t="shared" si="368"/>
        <v>0</v>
      </c>
      <c r="GW287">
        <v>1</v>
      </c>
      <c r="GX287">
        <f t="shared" si="369"/>
        <v>0</v>
      </c>
      <c r="HA287">
        <v>0</v>
      </c>
      <c r="HB287">
        <v>0</v>
      </c>
      <c r="HC287">
        <f t="shared" si="370"/>
        <v>0</v>
      </c>
      <c r="HE287" t="s">
        <v>6</v>
      </c>
      <c r="HF287" t="s">
        <v>6</v>
      </c>
      <c r="HM287" t="s">
        <v>6</v>
      </c>
      <c r="HN287" t="s">
        <v>47</v>
      </c>
      <c r="HO287" t="s">
        <v>48</v>
      </c>
      <c r="HP287" t="s">
        <v>45</v>
      </c>
      <c r="HQ287" t="s">
        <v>45</v>
      </c>
      <c r="HS287">
        <v>0</v>
      </c>
      <c r="IK287">
        <v>0</v>
      </c>
    </row>
    <row r="288" spans="1:245" x14ac:dyDescent="0.2">
      <c r="A288">
        <v>18</v>
      </c>
      <c r="B288">
        <v>1</v>
      </c>
      <c r="C288">
        <v>506</v>
      </c>
      <c r="E288" t="s">
        <v>472</v>
      </c>
      <c r="F288" t="s">
        <v>412</v>
      </c>
      <c r="G288" t="s">
        <v>413</v>
      </c>
      <c r="H288" t="str">
        <f>'1.Ведомость'!C231</f>
        <v>ШТ</v>
      </c>
      <c r="I288">
        <f>I284*J288</f>
        <v>14</v>
      </c>
      <c r="J288">
        <v>666.66666666666663</v>
      </c>
      <c r="K288">
        <v>666.66666669999995</v>
      </c>
      <c r="O288">
        <f t="shared" si="336"/>
        <v>8030</v>
      </c>
      <c r="P288">
        <f t="shared" si="337"/>
        <v>8030</v>
      </c>
      <c r="Q288">
        <f t="shared" si="338"/>
        <v>0</v>
      </c>
      <c r="R288">
        <f t="shared" si="339"/>
        <v>0</v>
      </c>
      <c r="S288">
        <f t="shared" si="340"/>
        <v>0</v>
      </c>
      <c r="T288">
        <f t="shared" si="341"/>
        <v>0</v>
      </c>
      <c r="U288">
        <f t="shared" si="342"/>
        <v>0</v>
      </c>
      <c r="V288">
        <f t="shared" si="343"/>
        <v>0</v>
      </c>
      <c r="W288">
        <f t="shared" si="344"/>
        <v>0</v>
      </c>
      <c r="X288">
        <f t="shared" si="345"/>
        <v>0</v>
      </c>
      <c r="Y288">
        <f t="shared" si="346"/>
        <v>0</v>
      </c>
      <c r="AA288">
        <v>92818266</v>
      </c>
      <c r="AB288">
        <f t="shared" si="347"/>
        <v>57.82</v>
      </c>
      <c r="AC288">
        <f t="shared" si="348"/>
        <v>57.82</v>
      </c>
      <c r="AD288">
        <f t="shared" si="349"/>
        <v>0</v>
      </c>
      <c r="AE288">
        <f t="shared" si="350"/>
        <v>0</v>
      </c>
      <c r="AF288">
        <f>ROUND((EV288),2)</f>
        <v>0</v>
      </c>
      <c r="AG288">
        <f t="shared" si="351"/>
        <v>0</v>
      </c>
      <c r="AH288">
        <f>(EW288)</f>
        <v>0</v>
      </c>
      <c r="AI288">
        <f t="shared" si="352"/>
        <v>0</v>
      </c>
      <c r="AJ288">
        <f t="shared" si="353"/>
        <v>0</v>
      </c>
      <c r="AK288">
        <v>57.82</v>
      </c>
      <c r="AL288">
        <v>57.82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109</v>
      </c>
      <c r="AU288">
        <v>57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9.92</v>
      </c>
      <c r="BD288" t="s">
        <v>6</v>
      </c>
      <c r="BE288" t="s">
        <v>6</v>
      </c>
      <c r="BF288" t="s">
        <v>6</v>
      </c>
      <c r="BG288" t="s">
        <v>6</v>
      </c>
      <c r="BH288">
        <v>3</v>
      </c>
      <c r="BI288">
        <v>1</v>
      </c>
      <c r="BJ288" t="s">
        <v>414</v>
      </c>
      <c r="BM288">
        <v>12001</v>
      </c>
      <c r="BN288">
        <v>0</v>
      </c>
      <c r="BO288" t="s">
        <v>6</v>
      </c>
      <c r="BP288">
        <v>0</v>
      </c>
      <c r="BQ288">
        <v>2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6</v>
      </c>
      <c r="BZ288">
        <v>109</v>
      </c>
      <c r="CA288">
        <v>57</v>
      </c>
      <c r="CB288" t="s">
        <v>6</v>
      </c>
      <c r="CE288">
        <v>0</v>
      </c>
      <c r="CF288">
        <v>0</v>
      </c>
      <c r="CG288">
        <v>0</v>
      </c>
      <c r="CM288">
        <v>0</v>
      </c>
      <c r="CN288" t="s">
        <v>6</v>
      </c>
      <c r="CO288">
        <v>0</v>
      </c>
      <c r="CP288">
        <f t="shared" si="354"/>
        <v>8030</v>
      </c>
      <c r="CQ288">
        <f t="shared" si="373"/>
        <v>573.57439999999997</v>
      </c>
      <c r="CR288">
        <f t="shared" si="374"/>
        <v>0</v>
      </c>
      <c r="CS288">
        <f t="shared" si="355"/>
        <v>0</v>
      </c>
      <c r="CT288">
        <f t="shared" si="356"/>
        <v>0</v>
      </c>
      <c r="CU288">
        <f t="shared" si="357"/>
        <v>0</v>
      </c>
      <c r="CV288">
        <f t="shared" si="358"/>
        <v>0</v>
      </c>
      <c r="CW288">
        <f t="shared" si="359"/>
        <v>0</v>
      </c>
      <c r="CX288">
        <f t="shared" si="360"/>
        <v>0</v>
      </c>
      <c r="CY288">
        <f t="shared" si="361"/>
        <v>0</v>
      </c>
      <c r="CZ288">
        <f t="shared" si="362"/>
        <v>0</v>
      </c>
      <c r="DC288" t="s">
        <v>6</v>
      </c>
      <c r="DD288" t="s">
        <v>6</v>
      </c>
      <c r="DE288" t="s">
        <v>6</v>
      </c>
      <c r="DF288" t="s">
        <v>6</v>
      </c>
      <c r="DG288" t="s">
        <v>6</v>
      </c>
      <c r="DH288" t="s">
        <v>6</v>
      </c>
      <c r="DI288" t="s">
        <v>6</v>
      </c>
      <c r="DJ288" t="s">
        <v>6</v>
      </c>
      <c r="DK288" t="s">
        <v>6</v>
      </c>
      <c r="DL288" t="s">
        <v>6</v>
      </c>
      <c r="DM288" t="s">
        <v>6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376</v>
      </c>
      <c r="DW288" t="s">
        <v>376</v>
      </c>
      <c r="DX288">
        <v>1</v>
      </c>
      <c r="DZ288" t="s">
        <v>6</v>
      </c>
      <c r="EA288" t="s">
        <v>6</v>
      </c>
      <c r="EB288" t="s">
        <v>6</v>
      </c>
      <c r="EC288" t="s">
        <v>6</v>
      </c>
      <c r="EE288">
        <v>66696407</v>
      </c>
      <c r="EF288">
        <v>2</v>
      </c>
      <c r="EG288" t="s">
        <v>26</v>
      </c>
      <c r="EH288">
        <v>12</v>
      </c>
      <c r="EI288" t="s">
        <v>45</v>
      </c>
      <c r="EJ288">
        <v>1</v>
      </c>
      <c r="EK288">
        <v>12001</v>
      </c>
      <c r="EL288" t="s">
        <v>45</v>
      </c>
      <c r="EM288" t="s">
        <v>46</v>
      </c>
      <c r="EO288" t="s">
        <v>6</v>
      </c>
      <c r="EQ288">
        <v>0</v>
      </c>
      <c r="ER288">
        <v>57.82</v>
      </c>
      <c r="ES288">
        <v>57.82</v>
      </c>
      <c r="ET288">
        <v>0</v>
      </c>
      <c r="EU288">
        <v>0</v>
      </c>
      <c r="EV288">
        <v>0</v>
      </c>
      <c r="EW288">
        <v>0</v>
      </c>
      <c r="EX288">
        <v>0</v>
      </c>
      <c r="FQ288">
        <v>0</v>
      </c>
      <c r="FR288">
        <v>0</v>
      </c>
      <c r="FS288">
        <v>0</v>
      </c>
      <c r="FX288">
        <v>109</v>
      </c>
      <c r="FY288">
        <v>57</v>
      </c>
      <c r="GA288" t="s">
        <v>6</v>
      </c>
      <c r="GD288">
        <v>1</v>
      </c>
      <c r="GF288">
        <v>-836050586</v>
      </c>
      <c r="GG288">
        <v>2</v>
      </c>
      <c r="GH288">
        <v>1</v>
      </c>
      <c r="GI288">
        <v>4</v>
      </c>
      <c r="GJ288">
        <v>0</v>
      </c>
      <c r="GK288">
        <v>0</v>
      </c>
      <c r="GL288">
        <f t="shared" si="363"/>
        <v>0</v>
      </c>
      <c r="GM288">
        <f t="shared" si="364"/>
        <v>8030</v>
      </c>
      <c r="GN288">
        <f t="shared" si="365"/>
        <v>8030</v>
      </c>
      <c r="GO288">
        <f t="shared" si="366"/>
        <v>0</v>
      </c>
      <c r="GP288">
        <f t="shared" si="367"/>
        <v>0</v>
      </c>
      <c r="GR288">
        <v>0</v>
      </c>
      <c r="GS288">
        <v>3</v>
      </c>
      <c r="GT288">
        <v>0</v>
      </c>
      <c r="GU288" t="s">
        <v>6</v>
      </c>
      <c r="GV288">
        <f t="shared" si="368"/>
        <v>0</v>
      </c>
      <c r="GW288">
        <v>1</v>
      </c>
      <c r="GX288">
        <f t="shared" si="369"/>
        <v>0</v>
      </c>
      <c r="HA288">
        <v>0</v>
      </c>
      <c r="HB288">
        <v>0</v>
      </c>
      <c r="HC288">
        <f t="shared" si="370"/>
        <v>0</v>
      </c>
      <c r="HE288" t="s">
        <v>6</v>
      </c>
      <c r="HF288" t="s">
        <v>6</v>
      </c>
      <c r="HM288" t="s">
        <v>6</v>
      </c>
      <c r="HN288" t="s">
        <v>47</v>
      </c>
      <c r="HO288" t="s">
        <v>48</v>
      </c>
      <c r="HP288" t="s">
        <v>45</v>
      </c>
      <c r="HQ288" t="s">
        <v>45</v>
      </c>
      <c r="HS288">
        <v>0</v>
      </c>
      <c r="IK288">
        <v>0</v>
      </c>
    </row>
    <row r="289" spans="1:245" x14ac:dyDescent="0.2">
      <c r="A289">
        <v>18</v>
      </c>
      <c r="B289">
        <v>1</v>
      </c>
      <c r="C289">
        <v>508</v>
      </c>
      <c r="E289" t="s">
        <v>473</v>
      </c>
      <c r="F289" t="s">
        <v>416</v>
      </c>
      <c r="G289" t="s">
        <v>417</v>
      </c>
      <c r="H289" t="str">
        <f>'1.Ведомость'!C232</f>
        <v>ШТ</v>
      </c>
      <c r="I289">
        <f>I284*J289</f>
        <v>3.0000000000000004</v>
      </c>
      <c r="J289">
        <v>142.85714285714286</v>
      </c>
      <c r="K289">
        <v>142.85714290000001</v>
      </c>
      <c r="O289">
        <f t="shared" si="336"/>
        <v>2743</v>
      </c>
      <c r="P289">
        <f t="shared" si="337"/>
        <v>2743</v>
      </c>
      <c r="Q289">
        <f t="shared" si="338"/>
        <v>0</v>
      </c>
      <c r="R289">
        <f t="shared" si="339"/>
        <v>0</v>
      </c>
      <c r="S289">
        <f t="shared" si="340"/>
        <v>0</v>
      </c>
      <c r="T289">
        <f t="shared" si="341"/>
        <v>0</v>
      </c>
      <c r="U289">
        <f t="shared" si="342"/>
        <v>0</v>
      </c>
      <c r="V289">
        <f t="shared" si="343"/>
        <v>0</v>
      </c>
      <c r="W289">
        <f t="shared" si="344"/>
        <v>0</v>
      </c>
      <c r="X289">
        <f t="shared" si="345"/>
        <v>0</v>
      </c>
      <c r="Y289">
        <f t="shared" si="346"/>
        <v>0</v>
      </c>
      <c r="AA289">
        <v>92818266</v>
      </c>
      <c r="AB289">
        <f t="shared" si="347"/>
        <v>92.17</v>
      </c>
      <c r="AC289">
        <f t="shared" si="348"/>
        <v>92.17</v>
      </c>
      <c r="AD289">
        <f t="shared" si="349"/>
        <v>0</v>
      </c>
      <c r="AE289">
        <f t="shared" si="350"/>
        <v>0</v>
      </c>
      <c r="AF289">
        <f>ROUND((EV289),2)</f>
        <v>0</v>
      </c>
      <c r="AG289">
        <f t="shared" si="351"/>
        <v>0</v>
      </c>
      <c r="AH289">
        <f>(EW289)</f>
        <v>0</v>
      </c>
      <c r="AI289">
        <f t="shared" si="352"/>
        <v>0</v>
      </c>
      <c r="AJ289">
        <f t="shared" si="353"/>
        <v>0</v>
      </c>
      <c r="AK289">
        <v>92.17</v>
      </c>
      <c r="AL289">
        <v>92.17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109</v>
      </c>
      <c r="AU289">
        <v>57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9.92</v>
      </c>
      <c r="BD289" t="s">
        <v>6</v>
      </c>
      <c r="BE289" t="s">
        <v>6</v>
      </c>
      <c r="BF289" t="s">
        <v>6</v>
      </c>
      <c r="BG289" t="s">
        <v>6</v>
      </c>
      <c r="BH289">
        <v>3</v>
      </c>
      <c r="BI289">
        <v>1</v>
      </c>
      <c r="BJ289" t="s">
        <v>418</v>
      </c>
      <c r="BM289">
        <v>12001</v>
      </c>
      <c r="BN289">
        <v>0</v>
      </c>
      <c r="BO289" t="s">
        <v>6</v>
      </c>
      <c r="BP289">
        <v>0</v>
      </c>
      <c r="BQ289">
        <v>2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6</v>
      </c>
      <c r="BZ289">
        <v>109</v>
      </c>
      <c r="CA289">
        <v>57</v>
      </c>
      <c r="CB289" t="s">
        <v>6</v>
      </c>
      <c r="CE289">
        <v>0</v>
      </c>
      <c r="CF289">
        <v>0</v>
      </c>
      <c r="CG289">
        <v>0</v>
      </c>
      <c r="CM289">
        <v>0</v>
      </c>
      <c r="CN289" t="s">
        <v>6</v>
      </c>
      <c r="CO289">
        <v>0</v>
      </c>
      <c r="CP289">
        <f t="shared" si="354"/>
        <v>2743</v>
      </c>
      <c r="CQ289">
        <f t="shared" si="373"/>
        <v>914.32640000000004</v>
      </c>
      <c r="CR289">
        <f t="shared" si="374"/>
        <v>0</v>
      </c>
      <c r="CS289">
        <f t="shared" si="355"/>
        <v>0</v>
      </c>
      <c r="CT289">
        <f t="shared" si="356"/>
        <v>0</v>
      </c>
      <c r="CU289">
        <f t="shared" si="357"/>
        <v>0</v>
      </c>
      <c r="CV289">
        <f t="shared" si="358"/>
        <v>0</v>
      </c>
      <c r="CW289">
        <f t="shared" si="359"/>
        <v>0</v>
      </c>
      <c r="CX289">
        <f t="shared" si="360"/>
        <v>0</v>
      </c>
      <c r="CY289">
        <f t="shared" si="361"/>
        <v>0</v>
      </c>
      <c r="CZ289">
        <f t="shared" si="362"/>
        <v>0</v>
      </c>
      <c r="DC289" t="s">
        <v>6</v>
      </c>
      <c r="DD289" t="s">
        <v>6</v>
      </c>
      <c r="DE289" t="s">
        <v>6</v>
      </c>
      <c r="DF289" t="s">
        <v>6</v>
      </c>
      <c r="DG289" t="s">
        <v>6</v>
      </c>
      <c r="DH289" t="s">
        <v>6</v>
      </c>
      <c r="DI289" t="s">
        <v>6</v>
      </c>
      <c r="DJ289" t="s">
        <v>6</v>
      </c>
      <c r="DK289" t="s">
        <v>6</v>
      </c>
      <c r="DL289" t="s">
        <v>6</v>
      </c>
      <c r="DM289" t="s">
        <v>6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376</v>
      </c>
      <c r="DW289" t="s">
        <v>376</v>
      </c>
      <c r="DX289">
        <v>1</v>
      </c>
      <c r="DZ289" t="s">
        <v>6</v>
      </c>
      <c r="EA289" t="s">
        <v>6</v>
      </c>
      <c r="EB289" t="s">
        <v>6</v>
      </c>
      <c r="EC289" t="s">
        <v>6</v>
      </c>
      <c r="EE289">
        <v>66696407</v>
      </c>
      <c r="EF289">
        <v>2</v>
      </c>
      <c r="EG289" t="s">
        <v>26</v>
      </c>
      <c r="EH289">
        <v>12</v>
      </c>
      <c r="EI289" t="s">
        <v>45</v>
      </c>
      <c r="EJ289">
        <v>1</v>
      </c>
      <c r="EK289">
        <v>12001</v>
      </c>
      <c r="EL289" t="s">
        <v>45</v>
      </c>
      <c r="EM289" t="s">
        <v>46</v>
      </c>
      <c r="EO289" t="s">
        <v>6</v>
      </c>
      <c r="EQ289">
        <v>0</v>
      </c>
      <c r="ER289">
        <v>92.17</v>
      </c>
      <c r="ES289">
        <v>92.17</v>
      </c>
      <c r="ET289">
        <v>0</v>
      </c>
      <c r="EU289">
        <v>0</v>
      </c>
      <c r="EV289">
        <v>0</v>
      </c>
      <c r="EW289">
        <v>0</v>
      </c>
      <c r="EX289">
        <v>0</v>
      </c>
      <c r="FQ289">
        <v>0</v>
      </c>
      <c r="FR289">
        <v>0</v>
      </c>
      <c r="FS289">
        <v>0</v>
      </c>
      <c r="FX289">
        <v>109</v>
      </c>
      <c r="FY289">
        <v>57</v>
      </c>
      <c r="GA289" t="s">
        <v>6</v>
      </c>
      <c r="GD289">
        <v>1</v>
      </c>
      <c r="GF289">
        <v>1108356627</v>
      </c>
      <c r="GG289">
        <v>2</v>
      </c>
      <c r="GH289">
        <v>1</v>
      </c>
      <c r="GI289">
        <v>4</v>
      </c>
      <c r="GJ289">
        <v>0</v>
      </c>
      <c r="GK289">
        <v>0</v>
      </c>
      <c r="GL289">
        <f t="shared" si="363"/>
        <v>0</v>
      </c>
      <c r="GM289">
        <f t="shared" si="364"/>
        <v>2743</v>
      </c>
      <c r="GN289">
        <f t="shared" si="365"/>
        <v>2743</v>
      </c>
      <c r="GO289">
        <f t="shared" si="366"/>
        <v>0</v>
      </c>
      <c r="GP289">
        <f t="shared" si="367"/>
        <v>0</v>
      </c>
      <c r="GR289">
        <v>0</v>
      </c>
      <c r="GS289">
        <v>3</v>
      </c>
      <c r="GT289">
        <v>0</v>
      </c>
      <c r="GU289" t="s">
        <v>6</v>
      </c>
      <c r="GV289">
        <f t="shared" si="368"/>
        <v>0</v>
      </c>
      <c r="GW289">
        <v>1</v>
      </c>
      <c r="GX289">
        <f t="shared" si="369"/>
        <v>0</v>
      </c>
      <c r="HA289">
        <v>0</v>
      </c>
      <c r="HB289">
        <v>0</v>
      </c>
      <c r="HC289">
        <f t="shared" si="370"/>
        <v>0</v>
      </c>
      <c r="HE289" t="s">
        <v>6</v>
      </c>
      <c r="HF289" t="s">
        <v>6</v>
      </c>
      <c r="HM289" t="s">
        <v>6</v>
      </c>
      <c r="HN289" t="s">
        <v>47</v>
      </c>
      <c r="HO289" t="s">
        <v>48</v>
      </c>
      <c r="HP289" t="s">
        <v>45</v>
      </c>
      <c r="HQ289" t="s">
        <v>45</v>
      </c>
      <c r="HS289">
        <v>0</v>
      </c>
      <c r="IK289">
        <v>0</v>
      </c>
    </row>
    <row r="291" spans="1:245" x14ac:dyDescent="0.2">
      <c r="A291" s="2">
        <v>51</v>
      </c>
      <c r="B291" s="2">
        <f>B232</f>
        <v>1</v>
      </c>
      <c r="C291" s="2">
        <f>A232</f>
        <v>4</v>
      </c>
      <c r="D291" s="2">
        <f>ROW(A232)</f>
        <v>232</v>
      </c>
      <c r="E291" s="2"/>
      <c r="F291" s="2" t="str">
        <f>IF(F232&lt;&gt;"",F232,"")</f>
        <v>Новый раздел</v>
      </c>
      <c r="G291" s="2" t="str">
        <f>IF(G232&lt;&gt;"",G232,"")</f>
        <v>Кровля венткамер (к=1,27 на высоту)</v>
      </c>
      <c r="H291" s="2">
        <v>0</v>
      </c>
      <c r="I291" s="2"/>
      <c r="J291" s="2"/>
      <c r="K291" s="2"/>
      <c r="L291" s="2"/>
      <c r="M291" s="2"/>
      <c r="N291" s="2"/>
      <c r="O291" s="2">
        <f t="shared" ref="O291:T291" si="377">ROUND(AB291,0)</f>
        <v>269482</v>
      </c>
      <c r="P291" s="2">
        <f t="shared" si="377"/>
        <v>207601</v>
      </c>
      <c r="Q291" s="2">
        <f t="shared" si="377"/>
        <v>12020</v>
      </c>
      <c r="R291" s="2">
        <f t="shared" si="377"/>
        <v>3173</v>
      </c>
      <c r="S291" s="2">
        <f t="shared" si="377"/>
        <v>49861</v>
      </c>
      <c r="T291" s="2">
        <f t="shared" si="377"/>
        <v>0</v>
      </c>
      <c r="U291" s="2">
        <f>AH291</f>
        <v>128.5029011</v>
      </c>
      <c r="V291" s="2">
        <f>AI291</f>
        <v>6.2423229999999998</v>
      </c>
      <c r="W291" s="2">
        <f>ROUND(AJ291,0)</f>
        <v>0</v>
      </c>
      <c r="X291" s="2">
        <f>ROUND(AK291,0)</f>
        <v>58246</v>
      </c>
      <c r="Y291" s="2">
        <f>ROUND(AL291,0)</f>
        <v>31433</v>
      </c>
      <c r="Z291" s="2"/>
      <c r="AA291" s="2"/>
      <c r="AB291" s="2">
        <f>ROUND(SUMIF(AA236:AA289,"=92818266",O236:O289),0)</f>
        <v>269482</v>
      </c>
      <c r="AC291" s="2">
        <f>ROUND(SUMIF(AA236:AA289,"=92818266",P236:P289),0)</f>
        <v>207601</v>
      </c>
      <c r="AD291" s="2">
        <f>ROUND(SUMIF(AA236:AA289,"=92818266",Q236:Q289),0)</f>
        <v>12020</v>
      </c>
      <c r="AE291" s="2">
        <f>ROUND(SUMIF(AA236:AA289,"=92818266",R236:R289),0)</f>
        <v>3173</v>
      </c>
      <c r="AF291" s="2">
        <f>ROUND(SUMIF(AA236:AA289,"=92818266",S236:S289),0)</f>
        <v>49861</v>
      </c>
      <c r="AG291" s="2">
        <f>ROUND(SUMIF(AA236:AA289,"=92818266",T236:T289),0)</f>
        <v>0</v>
      </c>
      <c r="AH291" s="2">
        <f>SUMIF(AA236:AA289,"=92818266",U236:U289)</f>
        <v>128.5029011</v>
      </c>
      <c r="AI291" s="2">
        <f>SUMIF(AA236:AA289,"=92818266",V236:V289)</f>
        <v>6.2423229999999998</v>
      </c>
      <c r="AJ291" s="2">
        <f>ROUND(SUMIF(AA236:AA289,"=92818266",W236:W289),0)</f>
        <v>0</v>
      </c>
      <c r="AK291" s="2">
        <f>ROUND(SUMIF(AA236:AA289,"=92818266",X236:X289),0)</f>
        <v>58246</v>
      </c>
      <c r="AL291" s="2">
        <f>ROUND(SUMIF(AA236:AA289,"=92818266",Y236:Y289),0)</f>
        <v>31433</v>
      </c>
      <c r="AM291" s="2"/>
      <c r="AN291" s="2"/>
      <c r="AO291" s="2">
        <f t="shared" ref="AO291:BD291" si="378">ROUND(BX291,0)</f>
        <v>0</v>
      </c>
      <c r="AP291" s="2">
        <f t="shared" si="378"/>
        <v>0</v>
      </c>
      <c r="AQ291" s="2">
        <f t="shared" si="378"/>
        <v>0</v>
      </c>
      <c r="AR291" s="2">
        <f t="shared" si="378"/>
        <v>359161</v>
      </c>
      <c r="AS291" s="2">
        <f t="shared" si="378"/>
        <v>359161</v>
      </c>
      <c r="AT291" s="2">
        <f t="shared" si="378"/>
        <v>0</v>
      </c>
      <c r="AU291" s="2">
        <f t="shared" si="378"/>
        <v>0</v>
      </c>
      <c r="AV291" s="2">
        <f t="shared" si="378"/>
        <v>207601</v>
      </c>
      <c r="AW291" s="2">
        <f t="shared" si="378"/>
        <v>207601</v>
      </c>
      <c r="AX291" s="2">
        <f t="shared" si="378"/>
        <v>0</v>
      </c>
      <c r="AY291" s="2">
        <f t="shared" si="378"/>
        <v>207601</v>
      </c>
      <c r="AZ291" s="2">
        <f t="shared" si="378"/>
        <v>0</v>
      </c>
      <c r="BA291" s="2">
        <f t="shared" si="378"/>
        <v>0</v>
      </c>
      <c r="BB291" s="2">
        <f t="shared" si="378"/>
        <v>0</v>
      </c>
      <c r="BC291" s="2">
        <f t="shared" si="378"/>
        <v>0</v>
      </c>
      <c r="BD291" s="2">
        <f t="shared" si="378"/>
        <v>0</v>
      </c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>
        <f>ROUND(SUMIF(AA236:AA289,"=92818266",FQ236:FQ289),0)</f>
        <v>0</v>
      </c>
      <c r="BY291" s="2">
        <f>ROUND(SUMIF(AA236:AA289,"=92818266",FR236:FR289),0)</f>
        <v>0</v>
      </c>
      <c r="BZ291" s="2">
        <f>ROUND(SUMIF(AA236:AA289,"=92818266",GL236:GL289),0)</f>
        <v>0</v>
      </c>
      <c r="CA291" s="2">
        <f>ROUND(SUMIF(AA236:AA289,"=92818266",GM236:GM289),0)</f>
        <v>359161</v>
      </c>
      <c r="CB291" s="2">
        <f>ROUND(SUMIF(AA236:AA289,"=92818266",GN236:GN289),0)</f>
        <v>359161</v>
      </c>
      <c r="CC291" s="2">
        <f>ROUND(SUMIF(AA236:AA289,"=92818266",GO236:GO289),0)</f>
        <v>0</v>
      </c>
      <c r="CD291" s="2">
        <f>ROUND(SUMIF(AA236:AA289,"=92818266",GP236:GP289),0)</f>
        <v>0</v>
      </c>
      <c r="CE291" s="2">
        <f>AC291-BX291</f>
        <v>207601</v>
      </c>
      <c r="CF291" s="2">
        <f>AC291-BY291</f>
        <v>207601</v>
      </c>
      <c r="CG291" s="2">
        <f>BX291-BZ291</f>
        <v>0</v>
      </c>
      <c r="CH291" s="2">
        <f>AC291-BX291-BY291+BZ291</f>
        <v>207601</v>
      </c>
      <c r="CI291" s="2">
        <f>BY291-BZ291</f>
        <v>0</v>
      </c>
      <c r="CJ291" s="2">
        <f>ROUND(SUMIF(AA236:AA289,"=92818266",GX236:GX289),0)</f>
        <v>0</v>
      </c>
      <c r="CK291" s="2">
        <f>ROUND(SUMIF(AA236:AA289,"=92818266",GY236:GY289),0)</f>
        <v>0</v>
      </c>
      <c r="CL291" s="2">
        <f>ROUND(SUMIF(AA236:AA289,"=92818266",GZ236:GZ289),0)</f>
        <v>0</v>
      </c>
      <c r="CM291" s="2">
        <f>ROUND(SUMIF(AA236:AA289,"=92818266",HD236:HD289),0)</f>
        <v>0</v>
      </c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>
        <v>0</v>
      </c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201</v>
      </c>
      <c r="F293" s="4">
        <f>ROUND(Source!O291,O293)</f>
        <v>269482</v>
      </c>
      <c r="G293" s="4" t="s">
        <v>266</v>
      </c>
      <c r="H293" s="4" t="s">
        <v>267</v>
      </c>
      <c r="I293" s="4"/>
      <c r="J293" s="4"/>
      <c r="K293" s="4">
        <v>201</v>
      </c>
      <c r="L293" s="4">
        <v>1</v>
      </c>
      <c r="M293" s="4">
        <v>3</v>
      </c>
      <c r="N293" s="4" t="s">
        <v>6</v>
      </c>
      <c r="O293" s="4">
        <v>0</v>
      </c>
      <c r="P293" s="4"/>
      <c r="Q293" s="4"/>
      <c r="R293" s="4"/>
      <c r="S293" s="4"/>
      <c r="T293" s="4"/>
      <c r="U293" s="4"/>
      <c r="V293" s="4"/>
      <c r="W293" s="4">
        <v>269482</v>
      </c>
      <c r="X293" s="4">
        <v>1</v>
      </c>
      <c r="Y293" s="4">
        <v>269482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202</v>
      </c>
      <c r="F294" s="4">
        <f>ROUND(Source!P291,O294)</f>
        <v>207601</v>
      </c>
      <c r="G294" s="4" t="s">
        <v>268</v>
      </c>
      <c r="H294" s="4" t="s">
        <v>269</v>
      </c>
      <c r="I294" s="4"/>
      <c r="J294" s="4"/>
      <c r="K294" s="4">
        <v>202</v>
      </c>
      <c r="L294" s="4">
        <v>2</v>
      </c>
      <c r="M294" s="4">
        <v>3</v>
      </c>
      <c r="N294" s="4" t="s">
        <v>6</v>
      </c>
      <c r="O294" s="4">
        <v>0</v>
      </c>
      <c r="P294" s="4"/>
      <c r="Q294" s="4"/>
      <c r="R294" s="4"/>
      <c r="S294" s="4"/>
      <c r="T294" s="4"/>
      <c r="U294" s="4"/>
      <c r="V294" s="4"/>
      <c r="W294" s="4">
        <v>207601</v>
      </c>
      <c r="X294" s="4">
        <v>1</v>
      </c>
      <c r="Y294" s="4">
        <v>207601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222</v>
      </c>
      <c r="F295" s="4">
        <f>ROUND(Source!AO291,O295)</f>
        <v>0</v>
      </c>
      <c r="G295" s="4" t="s">
        <v>270</v>
      </c>
      <c r="H295" s="4" t="s">
        <v>271</v>
      </c>
      <c r="I295" s="4"/>
      <c r="J295" s="4"/>
      <c r="K295" s="4">
        <v>222</v>
      </c>
      <c r="L295" s="4">
        <v>3</v>
      </c>
      <c r="M295" s="4">
        <v>3</v>
      </c>
      <c r="N295" s="4" t="s">
        <v>6</v>
      </c>
      <c r="O295" s="4">
        <v>0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225</v>
      </c>
      <c r="F296" s="4">
        <f>ROUND(Source!AV291,O296)</f>
        <v>207601</v>
      </c>
      <c r="G296" s="4" t="s">
        <v>272</v>
      </c>
      <c r="H296" s="4" t="s">
        <v>273</v>
      </c>
      <c r="I296" s="4"/>
      <c r="J296" s="4"/>
      <c r="K296" s="4">
        <v>225</v>
      </c>
      <c r="L296" s="4">
        <v>4</v>
      </c>
      <c r="M296" s="4">
        <v>3</v>
      </c>
      <c r="N296" s="4" t="s">
        <v>6</v>
      </c>
      <c r="O296" s="4">
        <v>0</v>
      </c>
      <c r="P296" s="4"/>
      <c r="Q296" s="4"/>
      <c r="R296" s="4"/>
      <c r="S296" s="4"/>
      <c r="T296" s="4"/>
      <c r="U296" s="4"/>
      <c r="V296" s="4"/>
      <c r="W296" s="4">
        <v>207601</v>
      </c>
      <c r="X296" s="4">
        <v>1</v>
      </c>
      <c r="Y296" s="4">
        <v>207601</v>
      </c>
      <c r="Z296" s="4"/>
      <c r="AA296" s="4"/>
      <c r="AB296" s="4"/>
    </row>
    <row r="297" spans="1:245" x14ac:dyDescent="0.2">
      <c r="A297" s="4">
        <v>50</v>
      </c>
      <c r="B297" s="4">
        <v>0</v>
      </c>
      <c r="C297" s="4">
        <v>0</v>
      </c>
      <c r="D297" s="4">
        <v>1</v>
      </c>
      <c r="E297" s="4">
        <v>226</v>
      </c>
      <c r="F297" s="4">
        <f>ROUND(Source!AW291,O297)</f>
        <v>207601</v>
      </c>
      <c r="G297" s="4" t="s">
        <v>274</v>
      </c>
      <c r="H297" s="4" t="s">
        <v>275</v>
      </c>
      <c r="I297" s="4"/>
      <c r="J297" s="4"/>
      <c r="K297" s="4">
        <v>226</v>
      </c>
      <c r="L297" s="4">
        <v>5</v>
      </c>
      <c r="M297" s="4">
        <v>3</v>
      </c>
      <c r="N297" s="4" t="s">
        <v>6</v>
      </c>
      <c r="O297" s="4">
        <v>0</v>
      </c>
      <c r="P297" s="4"/>
      <c r="Q297" s="4"/>
      <c r="R297" s="4"/>
      <c r="S297" s="4"/>
      <c r="T297" s="4"/>
      <c r="U297" s="4"/>
      <c r="V297" s="4"/>
      <c r="W297" s="4">
        <v>207601</v>
      </c>
      <c r="X297" s="4">
        <v>1</v>
      </c>
      <c r="Y297" s="4">
        <v>207601</v>
      </c>
      <c r="Z297" s="4"/>
      <c r="AA297" s="4"/>
      <c r="AB297" s="4"/>
    </row>
    <row r="298" spans="1:245" x14ac:dyDescent="0.2">
      <c r="A298" s="4">
        <v>50</v>
      </c>
      <c r="B298" s="4">
        <v>0</v>
      </c>
      <c r="C298" s="4">
        <v>0</v>
      </c>
      <c r="D298" s="4">
        <v>1</v>
      </c>
      <c r="E298" s="4">
        <v>227</v>
      </c>
      <c r="F298" s="4">
        <f>ROUND(Source!AX291,O298)</f>
        <v>0</v>
      </c>
      <c r="G298" s="4" t="s">
        <v>276</v>
      </c>
      <c r="H298" s="4" t="s">
        <v>277</v>
      </c>
      <c r="I298" s="4"/>
      <c r="J298" s="4"/>
      <c r="K298" s="4">
        <v>227</v>
      </c>
      <c r="L298" s="4">
        <v>6</v>
      </c>
      <c r="M298" s="4">
        <v>3</v>
      </c>
      <c r="N298" s="4" t="s">
        <v>6</v>
      </c>
      <c r="O298" s="4">
        <v>0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45" x14ac:dyDescent="0.2">
      <c r="A299" s="4">
        <v>50</v>
      </c>
      <c r="B299" s="4">
        <v>0</v>
      </c>
      <c r="C299" s="4">
        <v>0</v>
      </c>
      <c r="D299" s="4">
        <v>1</v>
      </c>
      <c r="E299" s="4">
        <v>228</v>
      </c>
      <c r="F299" s="4">
        <f>ROUND(Source!AY291,O299)</f>
        <v>207601</v>
      </c>
      <c r="G299" s="4" t="s">
        <v>278</v>
      </c>
      <c r="H299" s="4" t="s">
        <v>279</v>
      </c>
      <c r="I299" s="4"/>
      <c r="J299" s="4"/>
      <c r="K299" s="4">
        <v>228</v>
      </c>
      <c r="L299" s="4">
        <v>7</v>
      </c>
      <c r="M299" s="4">
        <v>3</v>
      </c>
      <c r="N299" s="4" t="s">
        <v>6</v>
      </c>
      <c r="O299" s="4">
        <v>0</v>
      </c>
      <c r="P299" s="4"/>
      <c r="Q299" s="4"/>
      <c r="R299" s="4"/>
      <c r="S299" s="4"/>
      <c r="T299" s="4"/>
      <c r="U299" s="4"/>
      <c r="V299" s="4"/>
      <c r="W299" s="4">
        <v>207601</v>
      </c>
      <c r="X299" s="4">
        <v>1</v>
      </c>
      <c r="Y299" s="4">
        <v>207601</v>
      </c>
      <c r="Z299" s="4"/>
      <c r="AA299" s="4"/>
      <c r="AB299" s="4"/>
    </row>
    <row r="300" spans="1:245" x14ac:dyDescent="0.2">
      <c r="A300" s="4">
        <v>50</v>
      </c>
      <c r="B300" s="4">
        <v>0</v>
      </c>
      <c r="C300" s="4">
        <v>0</v>
      </c>
      <c r="D300" s="4">
        <v>1</v>
      </c>
      <c r="E300" s="4">
        <v>216</v>
      </c>
      <c r="F300" s="4">
        <f>ROUND(Source!AP291,O300)</f>
        <v>0</v>
      </c>
      <c r="G300" s="4" t="s">
        <v>280</v>
      </c>
      <c r="H300" s="4" t="s">
        <v>281</v>
      </c>
      <c r="I300" s="4"/>
      <c r="J300" s="4"/>
      <c r="K300" s="4">
        <v>216</v>
      </c>
      <c r="L300" s="4">
        <v>8</v>
      </c>
      <c r="M300" s="4">
        <v>3</v>
      </c>
      <c r="N300" s="4" t="s">
        <v>6</v>
      </c>
      <c r="O300" s="4">
        <v>0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223</v>
      </c>
      <c r="F301" s="4">
        <f>ROUND(Source!AQ291,O301)</f>
        <v>0</v>
      </c>
      <c r="G301" s="4" t="s">
        <v>282</v>
      </c>
      <c r="H301" s="4" t="s">
        <v>283</v>
      </c>
      <c r="I301" s="4"/>
      <c r="J301" s="4"/>
      <c r="K301" s="4">
        <v>223</v>
      </c>
      <c r="L301" s="4">
        <v>9</v>
      </c>
      <c r="M301" s="4">
        <v>3</v>
      </c>
      <c r="N301" s="4" t="s">
        <v>6</v>
      </c>
      <c r="O301" s="4">
        <v>0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45" x14ac:dyDescent="0.2">
      <c r="A302" s="4">
        <v>50</v>
      </c>
      <c r="B302" s="4">
        <v>0</v>
      </c>
      <c r="C302" s="4">
        <v>0</v>
      </c>
      <c r="D302" s="4">
        <v>1</v>
      </c>
      <c r="E302" s="4">
        <v>229</v>
      </c>
      <c r="F302" s="4">
        <f>ROUND(Source!AZ291,O302)</f>
        <v>0</v>
      </c>
      <c r="G302" s="4" t="s">
        <v>284</v>
      </c>
      <c r="H302" s="4" t="s">
        <v>285</v>
      </c>
      <c r="I302" s="4"/>
      <c r="J302" s="4"/>
      <c r="K302" s="4">
        <v>229</v>
      </c>
      <c r="L302" s="4">
        <v>10</v>
      </c>
      <c r="M302" s="4">
        <v>3</v>
      </c>
      <c r="N302" s="4" t="s">
        <v>6</v>
      </c>
      <c r="O302" s="4">
        <v>0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203</v>
      </c>
      <c r="F303" s="4">
        <f>ROUND(Source!Q291,O303)</f>
        <v>12020</v>
      </c>
      <c r="G303" s="4" t="s">
        <v>286</v>
      </c>
      <c r="H303" s="4" t="s">
        <v>287</v>
      </c>
      <c r="I303" s="4"/>
      <c r="J303" s="4"/>
      <c r="K303" s="4">
        <v>203</v>
      </c>
      <c r="L303" s="4">
        <v>11</v>
      </c>
      <c r="M303" s="4">
        <v>3</v>
      </c>
      <c r="N303" s="4" t="s">
        <v>6</v>
      </c>
      <c r="O303" s="4">
        <v>0</v>
      </c>
      <c r="P303" s="4"/>
      <c r="Q303" s="4"/>
      <c r="R303" s="4"/>
      <c r="S303" s="4"/>
      <c r="T303" s="4"/>
      <c r="U303" s="4"/>
      <c r="V303" s="4"/>
      <c r="W303" s="4">
        <v>12020</v>
      </c>
      <c r="X303" s="4">
        <v>1</v>
      </c>
      <c r="Y303" s="4">
        <v>12020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231</v>
      </c>
      <c r="F304" s="4">
        <f>ROUND(Source!BB291,O304)</f>
        <v>0</v>
      </c>
      <c r="G304" s="4" t="s">
        <v>288</v>
      </c>
      <c r="H304" s="4" t="s">
        <v>289</v>
      </c>
      <c r="I304" s="4"/>
      <c r="J304" s="4"/>
      <c r="K304" s="4">
        <v>231</v>
      </c>
      <c r="L304" s="4">
        <v>12</v>
      </c>
      <c r="M304" s="4">
        <v>3</v>
      </c>
      <c r="N304" s="4" t="s">
        <v>6</v>
      </c>
      <c r="O304" s="4">
        <v>0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204</v>
      </c>
      <c r="F305" s="4">
        <f>ROUND(Source!R291,O305)</f>
        <v>3173</v>
      </c>
      <c r="G305" s="4" t="s">
        <v>290</v>
      </c>
      <c r="H305" s="4" t="s">
        <v>291</v>
      </c>
      <c r="I305" s="4"/>
      <c r="J305" s="4"/>
      <c r="K305" s="4">
        <v>204</v>
      </c>
      <c r="L305" s="4">
        <v>13</v>
      </c>
      <c r="M305" s="4">
        <v>3</v>
      </c>
      <c r="N305" s="4" t="s">
        <v>6</v>
      </c>
      <c r="O305" s="4">
        <v>0</v>
      </c>
      <c r="P305" s="4"/>
      <c r="Q305" s="4"/>
      <c r="R305" s="4"/>
      <c r="S305" s="4"/>
      <c r="T305" s="4"/>
      <c r="U305" s="4"/>
      <c r="V305" s="4"/>
      <c r="W305" s="4">
        <v>3173</v>
      </c>
      <c r="X305" s="4">
        <v>1</v>
      </c>
      <c r="Y305" s="4">
        <v>3173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205</v>
      </c>
      <c r="F306" s="4">
        <f>ROUND(Source!S291,O306)</f>
        <v>49861</v>
      </c>
      <c r="G306" s="4" t="s">
        <v>292</v>
      </c>
      <c r="H306" s="4" t="s">
        <v>293</v>
      </c>
      <c r="I306" s="4"/>
      <c r="J306" s="4"/>
      <c r="K306" s="4">
        <v>205</v>
      </c>
      <c r="L306" s="4">
        <v>14</v>
      </c>
      <c r="M306" s="4">
        <v>3</v>
      </c>
      <c r="N306" s="4" t="s">
        <v>6</v>
      </c>
      <c r="O306" s="4">
        <v>0</v>
      </c>
      <c r="P306" s="4"/>
      <c r="Q306" s="4"/>
      <c r="R306" s="4"/>
      <c r="S306" s="4"/>
      <c r="T306" s="4"/>
      <c r="U306" s="4"/>
      <c r="V306" s="4"/>
      <c r="W306" s="4">
        <v>49861</v>
      </c>
      <c r="X306" s="4">
        <v>1</v>
      </c>
      <c r="Y306" s="4">
        <v>49861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232</v>
      </c>
      <c r="F307" s="4">
        <f>ROUND(Source!BC291,O307)</f>
        <v>0</v>
      </c>
      <c r="G307" s="4" t="s">
        <v>294</v>
      </c>
      <c r="H307" s="4" t="s">
        <v>295</v>
      </c>
      <c r="I307" s="4"/>
      <c r="J307" s="4"/>
      <c r="K307" s="4">
        <v>232</v>
      </c>
      <c r="L307" s="4">
        <v>15</v>
      </c>
      <c r="M307" s="4">
        <v>3</v>
      </c>
      <c r="N307" s="4" t="s">
        <v>6</v>
      </c>
      <c r="O307" s="4">
        <v>0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214</v>
      </c>
      <c r="F308" s="4">
        <f>ROUND(Source!AS291,O308)</f>
        <v>359161</v>
      </c>
      <c r="G308" s="4" t="s">
        <v>296</v>
      </c>
      <c r="H308" s="4" t="s">
        <v>297</v>
      </c>
      <c r="I308" s="4"/>
      <c r="J308" s="4"/>
      <c r="K308" s="4">
        <v>214</v>
      </c>
      <c r="L308" s="4">
        <v>16</v>
      </c>
      <c r="M308" s="4">
        <v>3</v>
      </c>
      <c r="N308" s="4" t="s">
        <v>6</v>
      </c>
      <c r="O308" s="4">
        <v>0</v>
      </c>
      <c r="P308" s="4"/>
      <c r="Q308" s="4"/>
      <c r="R308" s="4"/>
      <c r="S308" s="4"/>
      <c r="T308" s="4"/>
      <c r="U308" s="4"/>
      <c r="V308" s="4"/>
      <c r="W308" s="4">
        <v>359161</v>
      </c>
      <c r="X308" s="4">
        <v>1</v>
      </c>
      <c r="Y308" s="4">
        <v>359161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215</v>
      </c>
      <c r="F309" s="4">
        <f>ROUND(Source!AT291,O309)</f>
        <v>0</v>
      </c>
      <c r="G309" s="4" t="s">
        <v>298</v>
      </c>
      <c r="H309" s="4" t="s">
        <v>299</v>
      </c>
      <c r="I309" s="4"/>
      <c r="J309" s="4"/>
      <c r="K309" s="4">
        <v>215</v>
      </c>
      <c r="L309" s="4">
        <v>17</v>
      </c>
      <c r="M309" s="4">
        <v>3</v>
      </c>
      <c r="N309" s="4" t="s">
        <v>6</v>
      </c>
      <c r="O309" s="4">
        <v>0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217</v>
      </c>
      <c r="F310" s="4">
        <f>ROUND(Source!AU291,O310)</f>
        <v>0</v>
      </c>
      <c r="G310" s="4" t="s">
        <v>300</v>
      </c>
      <c r="H310" s="4" t="s">
        <v>301</v>
      </c>
      <c r="I310" s="4"/>
      <c r="J310" s="4"/>
      <c r="K310" s="4">
        <v>217</v>
      </c>
      <c r="L310" s="4">
        <v>18</v>
      </c>
      <c r="M310" s="4">
        <v>3</v>
      </c>
      <c r="N310" s="4" t="s">
        <v>6</v>
      </c>
      <c r="O310" s="4">
        <v>0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230</v>
      </c>
      <c r="F311" s="4">
        <f>ROUND(Source!BA291,O311)</f>
        <v>0</v>
      </c>
      <c r="G311" s="4" t="s">
        <v>302</v>
      </c>
      <c r="H311" s="4" t="s">
        <v>303</v>
      </c>
      <c r="I311" s="4"/>
      <c r="J311" s="4"/>
      <c r="K311" s="4">
        <v>230</v>
      </c>
      <c r="L311" s="4">
        <v>19</v>
      </c>
      <c r="M311" s="4">
        <v>3</v>
      </c>
      <c r="N311" s="4" t="s">
        <v>6</v>
      </c>
      <c r="O311" s="4">
        <v>0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206</v>
      </c>
      <c r="F312" s="4">
        <f>ROUND(Source!T291,O312)</f>
        <v>0</v>
      </c>
      <c r="G312" s="4" t="s">
        <v>304</v>
      </c>
      <c r="H312" s="4" t="s">
        <v>305</v>
      </c>
      <c r="I312" s="4"/>
      <c r="J312" s="4"/>
      <c r="K312" s="4">
        <v>206</v>
      </c>
      <c r="L312" s="4">
        <v>20</v>
      </c>
      <c r="M312" s="4">
        <v>3</v>
      </c>
      <c r="N312" s="4" t="s">
        <v>6</v>
      </c>
      <c r="O312" s="4">
        <v>0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207</v>
      </c>
      <c r="F313" s="4">
        <f>ROUND(Source!U291,O313)</f>
        <v>128.5029011</v>
      </c>
      <c r="G313" s="4" t="s">
        <v>306</v>
      </c>
      <c r="H313" s="4" t="s">
        <v>307</v>
      </c>
      <c r="I313" s="4"/>
      <c r="J313" s="4"/>
      <c r="K313" s="4">
        <v>207</v>
      </c>
      <c r="L313" s="4">
        <v>21</v>
      </c>
      <c r="M313" s="4">
        <v>3</v>
      </c>
      <c r="N313" s="4" t="s">
        <v>6</v>
      </c>
      <c r="O313" s="4">
        <v>7</v>
      </c>
      <c r="P313" s="4"/>
      <c r="Q313" s="4"/>
      <c r="R313" s="4"/>
      <c r="S313" s="4"/>
      <c r="T313" s="4"/>
      <c r="U313" s="4"/>
      <c r="V313" s="4"/>
      <c r="W313" s="4">
        <v>128.5029011</v>
      </c>
      <c r="X313" s="4">
        <v>1</v>
      </c>
      <c r="Y313" s="4">
        <v>128.5029011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208</v>
      </c>
      <c r="F314" s="4">
        <f>ROUND(Source!V291,O314)</f>
        <v>6.2423229999999998</v>
      </c>
      <c r="G314" s="4" t="s">
        <v>308</v>
      </c>
      <c r="H314" s="4" t="s">
        <v>309</v>
      </c>
      <c r="I314" s="4"/>
      <c r="J314" s="4"/>
      <c r="K314" s="4">
        <v>208</v>
      </c>
      <c r="L314" s="4">
        <v>22</v>
      </c>
      <c r="M314" s="4">
        <v>3</v>
      </c>
      <c r="N314" s="4" t="s">
        <v>6</v>
      </c>
      <c r="O314" s="4">
        <v>7</v>
      </c>
      <c r="P314" s="4"/>
      <c r="Q314" s="4"/>
      <c r="R314" s="4"/>
      <c r="S314" s="4"/>
      <c r="T314" s="4"/>
      <c r="U314" s="4"/>
      <c r="V314" s="4"/>
      <c r="W314" s="4">
        <v>6.2423229999999998</v>
      </c>
      <c r="X314" s="4">
        <v>1</v>
      </c>
      <c r="Y314" s="4">
        <v>6.2423229999999998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209</v>
      </c>
      <c r="F315" s="4">
        <f>ROUND(Source!W291,O315)</f>
        <v>0</v>
      </c>
      <c r="G315" s="4" t="s">
        <v>310</v>
      </c>
      <c r="H315" s="4" t="s">
        <v>311</v>
      </c>
      <c r="I315" s="4"/>
      <c r="J315" s="4"/>
      <c r="K315" s="4">
        <v>209</v>
      </c>
      <c r="L315" s="4">
        <v>23</v>
      </c>
      <c r="M315" s="4">
        <v>3</v>
      </c>
      <c r="N315" s="4" t="s">
        <v>6</v>
      </c>
      <c r="O315" s="4">
        <v>0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233</v>
      </c>
      <c r="F316" s="4">
        <f>ROUND(Source!BD291,O316)</f>
        <v>0</v>
      </c>
      <c r="G316" s="4" t="s">
        <v>312</v>
      </c>
      <c r="H316" s="4" t="s">
        <v>313</v>
      </c>
      <c r="I316" s="4"/>
      <c r="J316" s="4"/>
      <c r="K316" s="4">
        <v>233</v>
      </c>
      <c r="L316" s="4">
        <v>24</v>
      </c>
      <c r="M316" s="4">
        <v>3</v>
      </c>
      <c r="N316" s="4" t="s">
        <v>6</v>
      </c>
      <c r="O316" s="4">
        <v>0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210</v>
      </c>
      <c r="F317" s="4">
        <f>ROUND(Source!X291,O317)</f>
        <v>58246</v>
      </c>
      <c r="G317" s="4" t="s">
        <v>314</v>
      </c>
      <c r="H317" s="4" t="s">
        <v>315</v>
      </c>
      <c r="I317" s="4"/>
      <c r="J317" s="4"/>
      <c r="K317" s="4">
        <v>210</v>
      </c>
      <c r="L317" s="4">
        <v>25</v>
      </c>
      <c r="M317" s="4">
        <v>3</v>
      </c>
      <c r="N317" s="4" t="s">
        <v>6</v>
      </c>
      <c r="O317" s="4">
        <v>0</v>
      </c>
      <c r="P317" s="4"/>
      <c r="Q317" s="4"/>
      <c r="R317" s="4"/>
      <c r="S317" s="4"/>
      <c r="T317" s="4"/>
      <c r="U317" s="4"/>
      <c r="V317" s="4"/>
      <c r="W317" s="4">
        <v>58246</v>
      </c>
      <c r="X317" s="4">
        <v>1</v>
      </c>
      <c r="Y317" s="4">
        <v>58246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211</v>
      </c>
      <c r="F318" s="4">
        <f>ROUND(Source!Y291,O318)</f>
        <v>31433</v>
      </c>
      <c r="G318" s="4" t="s">
        <v>316</v>
      </c>
      <c r="H318" s="4" t="s">
        <v>317</v>
      </c>
      <c r="I318" s="4"/>
      <c r="J318" s="4"/>
      <c r="K318" s="4">
        <v>211</v>
      </c>
      <c r="L318" s="4">
        <v>26</v>
      </c>
      <c r="M318" s="4">
        <v>3</v>
      </c>
      <c r="N318" s="4" t="s">
        <v>6</v>
      </c>
      <c r="O318" s="4">
        <v>0</v>
      </c>
      <c r="P318" s="4"/>
      <c r="Q318" s="4"/>
      <c r="R318" s="4"/>
      <c r="S318" s="4"/>
      <c r="T318" s="4"/>
      <c r="U318" s="4"/>
      <c r="V318" s="4"/>
      <c r="W318" s="4">
        <v>31433</v>
      </c>
      <c r="X318" s="4">
        <v>1</v>
      </c>
      <c r="Y318" s="4">
        <v>31433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224</v>
      </c>
      <c r="F319" s="4">
        <f>ROUND(Source!AR291,O319)</f>
        <v>359161</v>
      </c>
      <c r="G319" s="4" t="s">
        <v>318</v>
      </c>
      <c r="H319" s="4" t="s">
        <v>319</v>
      </c>
      <c r="I319" s="4"/>
      <c r="J319" s="4"/>
      <c r="K319" s="4">
        <v>224</v>
      </c>
      <c r="L319" s="4">
        <v>27</v>
      </c>
      <c r="M319" s="4">
        <v>3</v>
      </c>
      <c r="N319" s="4" t="s">
        <v>6</v>
      </c>
      <c r="O319" s="4">
        <v>0</v>
      </c>
      <c r="P319" s="4"/>
      <c r="Q319" s="4"/>
      <c r="R319" s="4"/>
      <c r="S319" s="4"/>
      <c r="T319" s="4"/>
      <c r="U319" s="4"/>
      <c r="V319" s="4"/>
      <c r="W319" s="4">
        <v>359161</v>
      </c>
      <c r="X319" s="4">
        <v>1</v>
      </c>
      <c r="Y319" s="4">
        <v>359161</v>
      </c>
      <c r="Z319" s="4"/>
      <c r="AA319" s="4"/>
      <c r="AB319" s="4"/>
    </row>
    <row r="321" spans="1:245" x14ac:dyDescent="0.2">
      <c r="A321" s="1">
        <v>4</v>
      </c>
      <c r="B321" s="1">
        <v>1</v>
      </c>
      <c r="C321" s="1"/>
      <c r="D321" s="1">
        <f>ROW(A340)</f>
        <v>340</v>
      </c>
      <c r="E321" s="1"/>
      <c r="F321" s="1" t="s">
        <v>18</v>
      </c>
      <c r="G321" s="1" t="s">
        <v>474</v>
      </c>
      <c r="H321" s="1" t="s">
        <v>6</v>
      </c>
      <c r="I321" s="1">
        <v>0</v>
      </c>
      <c r="J321" s="1"/>
      <c r="K321" s="1">
        <v>-1</v>
      </c>
      <c r="L321" s="1"/>
      <c r="M321" s="1" t="s">
        <v>6</v>
      </c>
      <c r="N321" s="1"/>
      <c r="O321" s="1"/>
      <c r="P321" s="1"/>
      <c r="Q321" s="1"/>
      <c r="R321" s="1"/>
      <c r="S321" s="1">
        <v>0</v>
      </c>
      <c r="T321" s="1"/>
      <c r="U321" s="1" t="s">
        <v>6</v>
      </c>
      <c r="V321" s="1">
        <v>0</v>
      </c>
      <c r="W321" s="1"/>
      <c r="X321" s="1"/>
      <c r="Y321" s="1"/>
      <c r="Z321" s="1"/>
      <c r="AA321" s="1"/>
      <c r="AB321" s="1" t="s">
        <v>6</v>
      </c>
      <c r="AC321" s="1" t="s">
        <v>6</v>
      </c>
      <c r="AD321" s="1" t="s">
        <v>6</v>
      </c>
      <c r="AE321" s="1" t="s">
        <v>6</v>
      </c>
      <c r="AF321" s="1" t="s">
        <v>6</v>
      </c>
      <c r="AG321" s="1" t="s">
        <v>6</v>
      </c>
      <c r="AH321" s="1"/>
      <c r="AI321" s="1"/>
      <c r="AJ321" s="1"/>
      <c r="AK321" s="1"/>
      <c r="AL321" s="1"/>
      <c r="AM321" s="1"/>
      <c r="AN321" s="1"/>
      <c r="AO321" s="1"/>
      <c r="AP321" s="1" t="s">
        <v>6</v>
      </c>
      <c r="AQ321" s="1" t="s">
        <v>6</v>
      </c>
      <c r="AR321" s="1" t="s">
        <v>6</v>
      </c>
      <c r="AS321" s="1"/>
      <c r="AT321" s="1"/>
      <c r="AU321" s="1"/>
      <c r="AV321" s="1"/>
      <c r="AW321" s="1"/>
      <c r="AX321" s="1"/>
      <c r="AY321" s="1"/>
      <c r="AZ321" s="1" t="s">
        <v>6</v>
      </c>
      <c r="BA321" s="1"/>
      <c r="BB321" s="1" t="s">
        <v>6</v>
      </c>
      <c r="BC321" s="1" t="s">
        <v>6</v>
      </c>
      <c r="BD321" s="1" t="s">
        <v>6</v>
      </c>
      <c r="BE321" s="1" t="s">
        <v>6</v>
      </c>
      <c r="BF321" s="1" t="s">
        <v>6</v>
      </c>
      <c r="BG321" s="1" t="s">
        <v>6</v>
      </c>
      <c r="BH321" s="1" t="s">
        <v>6</v>
      </c>
      <c r="BI321" s="1" t="s">
        <v>6</v>
      </c>
      <c r="BJ321" s="1" t="s">
        <v>6</v>
      </c>
      <c r="BK321" s="1" t="s">
        <v>6</v>
      </c>
      <c r="BL321" s="1" t="s">
        <v>6</v>
      </c>
      <c r="BM321" s="1" t="s">
        <v>6</v>
      </c>
      <c r="BN321" s="1" t="s">
        <v>6</v>
      </c>
      <c r="BO321" s="1" t="s">
        <v>6</v>
      </c>
      <c r="BP321" s="1" t="s">
        <v>6</v>
      </c>
      <c r="BQ321" s="1"/>
      <c r="BR321" s="1"/>
      <c r="BS321" s="1"/>
      <c r="BT321" s="1"/>
      <c r="BU321" s="1"/>
      <c r="BV321" s="1"/>
      <c r="BW321" s="1"/>
      <c r="BX321" s="1">
        <v>0</v>
      </c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>
        <v>0</v>
      </c>
    </row>
    <row r="323" spans="1:245" x14ac:dyDescent="0.2">
      <c r="A323" s="2">
        <v>52</v>
      </c>
      <c r="B323" s="2">
        <f t="shared" ref="B323:G323" si="379">B340</f>
        <v>1</v>
      </c>
      <c r="C323" s="2">
        <f t="shared" si="379"/>
        <v>4</v>
      </c>
      <c r="D323" s="2">
        <f t="shared" si="379"/>
        <v>321</v>
      </c>
      <c r="E323" s="2">
        <f t="shared" si="379"/>
        <v>0</v>
      </c>
      <c r="F323" s="2" t="str">
        <f t="shared" si="379"/>
        <v>Новый раздел</v>
      </c>
      <c r="G323" s="2" t="str">
        <f t="shared" si="379"/>
        <v>Металлические лестницы на кровле</v>
      </c>
      <c r="H323" s="2"/>
      <c r="I323" s="2"/>
      <c r="J323" s="2"/>
      <c r="K323" s="2"/>
      <c r="L323" s="2"/>
      <c r="M323" s="2"/>
      <c r="N323" s="2"/>
      <c r="O323" s="2">
        <f t="shared" ref="O323:AT323" si="380">O340</f>
        <v>156114</v>
      </c>
      <c r="P323" s="2">
        <f t="shared" si="380"/>
        <v>129794</v>
      </c>
      <c r="Q323" s="2">
        <f t="shared" si="380"/>
        <v>8168</v>
      </c>
      <c r="R323" s="2">
        <f t="shared" si="380"/>
        <v>2727</v>
      </c>
      <c r="S323" s="2">
        <f t="shared" si="380"/>
        <v>18152</v>
      </c>
      <c r="T323" s="2">
        <f t="shared" si="380"/>
        <v>0</v>
      </c>
      <c r="U323" s="2">
        <f t="shared" si="380"/>
        <v>44.4407</v>
      </c>
      <c r="V323" s="2">
        <f t="shared" si="380"/>
        <v>4.51823</v>
      </c>
      <c r="W323" s="2">
        <f t="shared" si="380"/>
        <v>0</v>
      </c>
      <c r="X323" s="2">
        <f t="shared" si="380"/>
        <v>20067</v>
      </c>
      <c r="Y323" s="2">
        <f t="shared" si="380"/>
        <v>11935</v>
      </c>
      <c r="Z323" s="2">
        <f t="shared" si="380"/>
        <v>0</v>
      </c>
      <c r="AA323" s="2">
        <f t="shared" si="380"/>
        <v>0</v>
      </c>
      <c r="AB323" s="2">
        <f t="shared" si="380"/>
        <v>156114</v>
      </c>
      <c r="AC323" s="2">
        <f t="shared" si="380"/>
        <v>129794</v>
      </c>
      <c r="AD323" s="2">
        <f t="shared" si="380"/>
        <v>8168</v>
      </c>
      <c r="AE323" s="2">
        <f t="shared" si="380"/>
        <v>2727</v>
      </c>
      <c r="AF323" s="2">
        <f t="shared" si="380"/>
        <v>18152</v>
      </c>
      <c r="AG323" s="2">
        <f t="shared" si="380"/>
        <v>0</v>
      </c>
      <c r="AH323" s="2">
        <f t="shared" si="380"/>
        <v>44.4407</v>
      </c>
      <c r="AI323" s="2">
        <f t="shared" si="380"/>
        <v>4.51823</v>
      </c>
      <c r="AJ323" s="2">
        <f t="shared" si="380"/>
        <v>0</v>
      </c>
      <c r="AK323" s="2">
        <f t="shared" si="380"/>
        <v>20067</v>
      </c>
      <c r="AL323" s="2">
        <f t="shared" si="380"/>
        <v>11935</v>
      </c>
      <c r="AM323" s="2">
        <f t="shared" si="380"/>
        <v>0</v>
      </c>
      <c r="AN323" s="2">
        <f t="shared" si="380"/>
        <v>0</v>
      </c>
      <c r="AO323" s="2">
        <f t="shared" si="380"/>
        <v>0</v>
      </c>
      <c r="AP323" s="2">
        <f t="shared" si="380"/>
        <v>0</v>
      </c>
      <c r="AQ323" s="2">
        <f t="shared" si="380"/>
        <v>0</v>
      </c>
      <c r="AR323" s="2">
        <f t="shared" si="380"/>
        <v>188116</v>
      </c>
      <c r="AS323" s="2">
        <f t="shared" si="380"/>
        <v>188116</v>
      </c>
      <c r="AT323" s="2">
        <f t="shared" si="380"/>
        <v>0</v>
      </c>
      <c r="AU323" s="2">
        <f t="shared" ref="AU323:BZ323" si="381">AU340</f>
        <v>0</v>
      </c>
      <c r="AV323" s="2">
        <f t="shared" si="381"/>
        <v>129794</v>
      </c>
      <c r="AW323" s="2">
        <f t="shared" si="381"/>
        <v>129794</v>
      </c>
      <c r="AX323" s="2">
        <f t="shared" si="381"/>
        <v>0</v>
      </c>
      <c r="AY323" s="2">
        <f t="shared" si="381"/>
        <v>129794</v>
      </c>
      <c r="AZ323" s="2">
        <f t="shared" si="381"/>
        <v>0</v>
      </c>
      <c r="BA323" s="2">
        <f t="shared" si="381"/>
        <v>0</v>
      </c>
      <c r="BB323" s="2">
        <f t="shared" si="381"/>
        <v>0</v>
      </c>
      <c r="BC323" s="2">
        <f t="shared" si="381"/>
        <v>0</v>
      </c>
      <c r="BD323" s="2">
        <f t="shared" si="381"/>
        <v>0</v>
      </c>
      <c r="BE323" s="2">
        <f t="shared" si="381"/>
        <v>0</v>
      </c>
      <c r="BF323" s="2">
        <f t="shared" si="381"/>
        <v>0</v>
      </c>
      <c r="BG323" s="2">
        <f t="shared" si="381"/>
        <v>0</v>
      </c>
      <c r="BH323" s="2">
        <f t="shared" si="381"/>
        <v>0</v>
      </c>
      <c r="BI323" s="2">
        <f t="shared" si="381"/>
        <v>0</v>
      </c>
      <c r="BJ323" s="2">
        <f t="shared" si="381"/>
        <v>0</v>
      </c>
      <c r="BK323" s="2">
        <f t="shared" si="381"/>
        <v>0</v>
      </c>
      <c r="BL323" s="2">
        <f t="shared" si="381"/>
        <v>0</v>
      </c>
      <c r="BM323" s="2">
        <f t="shared" si="381"/>
        <v>0</v>
      </c>
      <c r="BN323" s="2">
        <f t="shared" si="381"/>
        <v>0</v>
      </c>
      <c r="BO323" s="2">
        <f t="shared" si="381"/>
        <v>0</v>
      </c>
      <c r="BP323" s="2">
        <f t="shared" si="381"/>
        <v>0</v>
      </c>
      <c r="BQ323" s="2">
        <f t="shared" si="381"/>
        <v>0</v>
      </c>
      <c r="BR323" s="2">
        <f t="shared" si="381"/>
        <v>0</v>
      </c>
      <c r="BS323" s="2">
        <f t="shared" si="381"/>
        <v>0</v>
      </c>
      <c r="BT323" s="2">
        <f t="shared" si="381"/>
        <v>0</v>
      </c>
      <c r="BU323" s="2">
        <f t="shared" si="381"/>
        <v>0</v>
      </c>
      <c r="BV323" s="2">
        <f t="shared" si="381"/>
        <v>0</v>
      </c>
      <c r="BW323" s="2">
        <f t="shared" si="381"/>
        <v>0</v>
      </c>
      <c r="BX323" s="2">
        <f t="shared" si="381"/>
        <v>0</v>
      </c>
      <c r="BY323" s="2">
        <f t="shared" si="381"/>
        <v>0</v>
      </c>
      <c r="BZ323" s="2">
        <f t="shared" si="381"/>
        <v>0</v>
      </c>
      <c r="CA323" s="2">
        <f t="shared" ref="CA323:DF323" si="382">CA340</f>
        <v>188116</v>
      </c>
      <c r="CB323" s="2">
        <f t="shared" si="382"/>
        <v>188116</v>
      </c>
      <c r="CC323" s="2">
        <f t="shared" si="382"/>
        <v>0</v>
      </c>
      <c r="CD323" s="2">
        <f t="shared" si="382"/>
        <v>0</v>
      </c>
      <c r="CE323" s="2">
        <f t="shared" si="382"/>
        <v>129794</v>
      </c>
      <c r="CF323" s="2">
        <f t="shared" si="382"/>
        <v>129794</v>
      </c>
      <c r="CG323" s="2">
        <f t="shared" si="382"/>
        <v>0</v>
      </c>
      <c r="CH323" s="2">
        <f t="shared" si="382"/>
        <v>129794</v>
      </c>
      <c r="CI323" s="2">
        <f t="shared" si="382"/>
        <v>0</v>
      </c>
      <c r="CJ323" s="2">
        <f t="shared" si="382"/>
        <v>0</v>
      </c>
      <c r="CK323" s="2">
        <f t="shared" si="382"/>
        <v>0</v>
      </c>
      <c r="CL323" s="2">
        <f t="shared" si="382"/>
        <v>0</v>
      </c>
      <c r="CM323" s="2">
        <f t="shared" si="382"/>
        <v>0</v>
      </c>
      <c r="CN323" s="2">
        <f t="shared" si="382"/>
        <v>0</v>
      </c>
      <c r="CO323" s="2">
        <f t="shared" si="382"/>
        <v>0</v>
      </c>
      <c r="CP323" s="2">
        <f t="shared" si="382"/>
        <v>0</v>
      </c>
      <c r="CQ323" s="2">
        <f t="shared" si="382"/>
        <v>0</v>
      </c>
      <c r="CR323" s="2">
        <f t="shared" si="382"/>
        <v>0</v>
      </c>
      <c r="CS323" s="2">
        <f t="shared" si="382"/>
        <v>0</v>
      </c>
      <c r="CT323" s="2">
        <f t="shared" si="382"/>
        <v>0</v>
      </c>
      <c r="CU323" s="2">
        <f t="shared" si="382"/>
        <v>0</v>
      </c>
      <c r="CV323" s="2">
        <f t="shared" si="382"/>
        <v>0</v>
      </c>
      <c r="CW323" s="2">
        <f t="shared" si="382"/>
        <v>0</v>
      </c>
      <c r="CX323" s="2">
        <f t="shared" si="382"/>
        <v>0</v>
      </c>
      <c r="CY323" s="2">
        <f t="shared" si="382"/>
        <v>0</v>
      </c>
      <c r="CZ323" s="2">
        <f t="shared" si="382"/>
        <v>0</v>
      </c>
      <c r="DA323" s="2">
        <f t="shared" si="382"/>
        <v>0</v>
      </c>
      <c r="DB323" s="2">
        <f t="shared" si="382"/>
        <v>0</v>
      </c>
      <c r="DC323" s="2">
        <f t="shared" si="382"/>
        <v>0</v>
      </c>
      <c r="DD323" s="2">
        <f t="shared" si="382"/>
        <v>0</v>
      </c>
      <c r="DE323" s="2">
        <f t="shared" si="382"/>
        <v>0</v>
      </c>
      <c r="DF323" s="2">
        <f t="shared" si="382"/>
        <v>0</v>
      </c>
      <c r="DG323" s="3">
        <f t="shared" ref="DG323:EL323" si="383">DG340</f>
        <v>0</v>
      </c>
      <c r="DH323" s="3">
        <f t="shared" si="383"/>
        <v>0</v>
      </c>
      <c r="DI323" s="3">
        <f t="shared" si="383"/>
        <v>0</v>
      </c>
      <c r="DJ323" s="3">
        <f t="shared" si="383"/>
        <v>0</v>
      </c>
      <c r="DK323" s="3">
        <f t="shared" si="383"/>
        <v>0</v>
      </c>
      <c r="DL323" s="3">
        <f t="shared" si="383"/>
        <v>0</v>
      </c>
      <c r="DM323" s="3">
        <f t="shared" si="383"/>
        <v>0</v>
      </c>
      <c r="DN323" s="3">
        <f t="shared" si="383"/>
        <v>0</v>
      </c>
      <c r="DO323" s="3">
        <f t="shared" si="383"/>
        <v>0</v>
      </c>
      <c r="DP323" s="3">
        <f t="shared" si="383"/>
        <v>0</v>
      </c>
      <c r="DQ323" s="3">
        <f t="shared" si="383"/>
        <v>0</v>
      </c>
      <c r="DR323" s="3">
        <f t="shared" si="383"/>
        <v>0</v>
      </c>
      <c r="DS323" s="3">
        <f t="shared" si="383"/>
        <v>0</v>
      </c>
      <c r="DT323" s="3">
        <f t="shared" si="383"/>
        <v>0</v>
      </c>
      <c r="DU323" s="3">
        <f t="shared" si="383"/>
        <v>0</v>
      </c>
      <c r="DV323" s="3">
        <f t="shared" si="383"/>
        <v>0</v>
      </c>
      <c r="DW323" s="3">
        <f t="shared" si="383"/>
        <v>0</v>
      </c>
      <c r="DX323" s="3">
        <f t="shared" si="383"/>
        <v>0</v>
      </c>
      <c r="DY323" s="3">
        <f t="shared" si="383"/>
        <v>0</v>
      </c>
      <c r="DZ323" s="3">
        <f t="shared" si="383"/>
        <v>0</v>
      </c>
      <c r="EA323" s="3">
        <f t="shared" si="383"/>
        <v>0</v>
      </c>
      <c r="EB323" s="3">
        <f t="shared" si="383"/>
        <v>0</v>
      </c>
      <c r="EC323" s="3">
        <f t="shared" si="383"/>
        <v>0</v>
      </c>
      <c r="ED323" s="3">
        <f t="shared" si="383"/>
        <v>0</v>
      </c>
      <c r="EE323" s="3">
        <f t="shared" si="383"/>
        <v>0</v>
      </c>
      <c r="EF323" s="3">
        <f t="shared" si="383"/>
        <v>0</v>
      </c>
      <c r="EG323" s="3">
        <f t="shared" si="383"/>
        <v>0</v>
      </c>
      <c r="EH323" s="3">
        <f t="shared" si="383"/>
        <v>0</v>
      </c>
      <c r="EI323" s="3">
        <f t="shared" si="383"/>
        <v>0</v>
      </c>
      <c r="EJ323" s="3">
        <f t="shared" si="383"/>
        <v>0</v>
      </c>
      <c r="EK323" s="3">
        <f t="shared" si="383"/>
        <v>0</v>
      </c>
      <c r="EL323" s="3">
        <f t="shared" si="383"/>
        <v>0</v>
      </c>
      <c r="EM323" s="3">
        <f t="shared" ref="EM323:FR323" si="384">EM340</f>
        <v>0</v>
      </c>
      <c r="EN323" s="3">
        <f t="shared" si="384"/>
        <v>0</v>
      </c>
      <c r="EO323" s="3">
        <f t="shared" si="384"/>
        <v>0</v>
      </c>
      <c r="EP323" s="3">
        <f t="shared" si="384"/>
        <v>0</v>
      </c>
      <c r="EQ323" s="3">
        <f t="shared" si="384"/>
        <v>0</v>
      </c>
      <c r="ER323" s="3">
        <f t="shared" si="384"/>
        <v>0</v>
      </c>
      <c r="ES323" s="3">
        <f t="shared" si="384"/>
        <v>0</v>
      </c>
      <c r="ET323" s="3">
        <f t="shared" si="384"/>
        <v>0</v>
      </c>
      <c r="EU323" s="3">
        <f t="shared" si="384"/>
        <v>0</v>
      </c>
      <c r="EV323" s="3">
        <f t="shared" si="384"/>
        <v>0</v>
      </c>
      <c r="EW323" s="3">
        <f t="shared" si="384"/>
        <v>0</v>
      </c>
      <c r="EX323" s="3">
        <f t="shared" si="384"/>
        <v>0</v>
      </c>
      <c r="EY323" s="3">
        <f t="shared" si="384"/>
        <v>0</v>
      </c>
      <c r="EZ323" s="3">
        <f t="shared" si="384"/>
        <v>0</v>
      </c>
      <c r="FA323" s="3">
        <f t="shared" si="384"/>
        <v>0</v>
      </c>
      <c r="FB323" s="3">
        <f t="shared" si="384"/>
        <v>0</v>
      </c>
      <c r="FC323" s="3">
        <f t="shared" si="384"/>
        <v>0</v>
      </c>
      <c r="FD323" s="3">
        <f t="shared" si="384"/>
        <v>0</v>
      </c>
      <c r="FE323" s="3">
        <f t="shared" si="384"/>
        <v>0</v>
      </c>
      <c r="FF323" s="3">
        <f t="shared" si="384"/>
        <v>0</v>
      </c>
      <c r="FG323" s="3">
        <f t="shared" si="384"/>
        <v>0</v>
      </c>
      <c r="FH323" s="3">
        <f t="shared" si="384"/>
        <v>0</v>
      </c>
      <c r="FI323" s="3">
        <f t="shared" si="384"/>
        <v>0</v>
      </c>
      <c r="FJ323" s="3">
        <f t="shared" si="384"/>
        <v>0</v>
      </c>
      <c r="FK323" s="3">
        <f t="shared" si="384"/>
        <v>0</v>
      </c>
      <c r="FL323" s="3">
        <f t="shared" si="384"/>
        <v>0</v>
      </c>
      <c r="FM323" s="3">
        <f t="shared" si="384"/>
        <v>0</v>
      </c>
      <c r="FN323" s="3">
        <f t="shared" si="384"/>
        <v>0</v>
      </c>
      <c r="FO323" s="3">
        <f t="shared" si="384"/>
        <v>0</v>
      </c>
      <c r="FP323" s="3">
        <f t="shared" si="384"/>
        <v>0</v>
      </c>
      <c r="FQ323" s="3">
        <f t="shared" si="384"/>
        <v>0</v>
      </c>
      <c r="FR323" s="3">
        <f t="shared" si="384"/>
        <v>0</v>
      </c>
      <c r="FS323" s="3">
        <f t="shared" ref="FS323:GX323" si="385">FS340</f>
        <v>0</v>
      </c>
      <c r="FT323" s="3">
        <f t="shared" si="385"/>
        <v>0</v>
      </c>
      <c r="FU323" s="3">
        <f t="shared" si="385"/>
        <v>0</v>
      </c>
      <c r="FV323" s="3">
        <f t="shared" si="385"/>
        <v>0</v>
      </c>
      <c r="FW323" s="3">
        <f t="shared" si="385"/>
        <v>0</v>
      </c>
      <c r="FX323" s="3">
        <f t="shared" si="385"/>
        <v>0</v>
      </c>
      <c r="FY323" s="3">
        <f t="shared" si="385"/>
        <v>0</v>
      </c>
      <c r="FZ323" s="3">
        <f t="shared" si="385"/>
        <v>0</v>
      </c>
      <c r="GA323" s="3">
        <f t="shared" si="385"/>
        <v>0</v>
      </c>
      <c r="GB323" s="3">
        <f t="shared" si="385"/>
        <v>0</v>
      </c>
      <c r="GC323" s="3">
        <f t="shared" si="385"/>
        <v>0</v>
      </c>
      <c r="GD323" s="3">
        <f t="shared" si="385"/>
        <v>0</v>
      </c>
      <c r="GE323" s="3">
        <f t="shared" si="385"/>
        <v>0</v>
      </c>
      <c r="GF323" s="3">
        <f t="shared" si="385"/>
        <v>0</v>
      </c>
      <c r="GG323" s="3">
        <f t="shared" si="385"/>
        <v>0</v>
      </c>
      <c r="GH323" s="3">
        <f t="shared" si="385"/>
        <v>0</v>
      </c>
      <c r="GI323" s="3">
        <f t="shared" si="385"/>
        <v>0</v>
      </c>
      <c r="GJ323" s="3">
        <f t="shared" si="385"/>
        <v>0</v>
      </c>
      <c r="GK323" s="3">
        <f t="shared" si="385"/>
        <v>0</v>
      </c>
      <c r="GL323" s="3">
        <f t="shared" si="385"/>
        <v>0</v>
      </c>
      <c r="GM323" s="3">
        <f t="shared" si="385"/>
        <v>0</v>
      </c>
      <c r="GN323" s="3">
        <f t="shared" si="385"/>
        <v>0</v>
      </c>
      <c r="GO323" s="3">
        <f t="shared" si="385"/>
        <v>0</v>
      </c>
      <c r="GP323" s="3">
        <f t="shared" si="385"/>
        <v>0</v>
      </c>
      <c r="GQ323" s="3">
        <f t="shared" si="385"/>
        <v>0</v>
      </c>
      <c r="GR323" s="3">
        <f t="shared" si="385"/>
        <v>0</v>
      </c>
      <c r="GS323" s="3">
        <f t="shared" si="385"/>
        <v>0</v>
      </c>
      <c r="GT323" s="3">
        <f t="shared" si="385"/>
        <v>0</v>
      </c>
      <c r="GU323" s="3">
        <f t="shared" si="385"/>
        <v>0</v>
      </c>
      <c r="GV323" s="3">
        <f t="shared" si="385"/>
        <v>0</v>
      </c>
      <c r="GW323" s="3">
        <f t="shared" si="385"/>
        <v>0</v>
      </c>
      <c r="GX323" s="3">
        <f t="shared" si="385"/>
        <v>0</v>
      </c>
    </row>
    <row r="325" spans="1:245" x14ac:dyDescent="0.2">
      <c r="A325">
        <v>17</v>
      </c>
      <c r="B325">
        <v>1</v>
      </c>
      <c r="C325">
        <f>ROW(SmtRes!A511)</f>
        <v>511</v>
      </c>
      <c r="D325">
        <f>ROW(EtalonRes!A481)</f>
        <v>481</v>
      </c>
      <c r="E325" t="s">
        <v>475</v>
      </c>
      <c r="F325" t="s">
        <v>476</v>
      </c>
      <c r="G325" t="s">
        <v>477</v>
      </c>
      <c r="H325" t="s">
        <v>478</v>
      </c>
      <c r="I325">
        <v>0.96</v>
      </c>
      <c r="J325">
        <v>0</v>
      </c>
      <c r="K325">
        <v>0.96</v>
      </c>
      <c r="O325">
        <f t="shared" ref="O325:O338" si="386">ROUND(CP325,0)</f>
        <v>2035</v>
      </c>
      <c r="P325">
        <f t="shared" ref="P325:P338" si="387">ROUND(CQ325*I325,0)</f>
        <v>0</v>
      </c>
      <c r="Q325">
        <f t="shared" ref="Q325:Q338" si="388">ROUND(CR325*I325,0)</f>
        <v>0</v>
      </c>
      <c r="R325">
        <f t="shared" ref="R325:R338" si="389">ROUND(CS325*I325,0)</f>
        <v>0</v>
      </c>
      <c r="S325">
        <f t="shared" ref="S325:S338" si="390">ROUND(CT325*I325,0)</f>
        <v>2035</v>
      </c>
      <c r="T325">
        <f t="shared" ref="T325:T338" si="391">ROUND(CU325*I325,0)</f>
        <v>0</v>
      </c>
      <c r="U325">
        <f t="shared" ref="U325:U338" si="392">ROUND(CV325*I325,7)</f>
        <v>5.3183999999999996</v>
      </c>
      <c r="V325">
        <f t="shared" ref="V325:V338" si="393">ROUND(CW325*I325,7)</f>
        <v>0</v>
      </c>
      <c r="W325">
        <f t="shared" ref="W325:W338" si="394">ROUND(CX325*I325,0)</f>
        <v>0</v>
      </c>
      <c r="X325">
        <f t="shared" ref="X325:X338" si="395">ROUND(CY325,0)</f>
        <v>2096</v>
      </c>
      <c r="Y325">
        <f t="shared" ref="Y325:Y338" si="396">ROUND(CZ325,0)</f>
        <v>1201</v>
      </c>
      <c r="AA325">
        <v>92818266</v>
      </c>
      <c r="AB325">
        <f t="shared" ref="AB325:AB338" si="397">ROUND((AC325+AD325+AF325),2)</f>
        <v>47.26</v>
      </c>
      <c r="AC325">
        <f>ROUND((ES325),2)</f>
        <v>0</v>
      </c>
      <c r="AD325">
        <f>ROUND((((ET325)-(EU325))+AE325),2)</f>
        <v>0</v>
      </c>
      <c r="AE325">
        <f>ROUND((EU325),2)</f>
        <v>0</v>
      </c>
      <c r="AF325">
        <f>ROUND((EV325),2)</f>
        <v>47.26</v>
      </c>
      <c r="AG325">
        <f t="shared" ref="AG325:AG338" si="398">ROUND((AP325),2)</f>
        <v>0</v>
      </c>
      <c r="AH325">
        <f>(EW325)</f>
        <v>5.54</v>
      </c>
      <c r="AI325">
        <f>(EX325)</f>
        <v>0</v>
      </c>
      <c r="AJ325">
        <f t="shared" ref="AJ325:AJ338" si="399">(AS325)</f>
        <v>0</v>
      </c>
      <c r="AK325">
        <v>47.26</v>
      </c>
      <c r="AL325">
        <v>0</v>
      </c>
      <c r="AM325">
        <v>0</v>
      </c>
      <c r="AN325">
        <v>0</v>
      </c>
      <c r="AO325">
        <v>47.26</v>
      </c>
      <c r="AP325">
        <v>0</v>
      </c>
      <c r="AQ325">
        <v>5.54</v>
      </c>
      <c r="AR325">
        <v>0</v>
      </c>
      <c r="AS325">
        <v>0</v>
      </c>
      <c r="AT325">
        <v>103</v>
      </c>
      <c r="AU325">
        <v>59</v>
      </c>
      <c r="AV325">
        <v>1</v>
      </c>
      <c r="AW325">
        <v>1</v>
      </c>
      <c r="AZ325">
        <v>1</v>
      </c>
      <c r="BA325">
        <v>44.85</v>
      </c>
      <c r="BB325">
        <v>15.72</v>
      </c>
      <c r="BC325">
        <v>9.92</v>
      </c>
      <c r="BD325" t="s">
        <v>6</v>
      </c>
      <c r="BE325" t="s">
        <v>6</v>
      </c>
      <c r="BF325" t="s">
        <v>6</v>
      </c>
      <c r="BG325" t="s">
        <v>6</v>
      </c>
      <c r="BH325">
        <v>0</v>
      </c>
      <c r="BI325">
        <v>1</v>
      </c>
      <c r="BJ325" t="s">
        <v>479</v>
      </c>
      <c r="BM325">
        <v>46001</v>
      </c>
      <c r="BN325">
        <v>0</v>
      </c>
      <c r="BO325" t="s">
        <v>6</v>
      </c>
      <c r="BP325">
        <v>0</v>
      </c>
      <c r="BQ325">
        <v>2</v>
      </c>
      <c r="BR325">
        <v>0</v>
      </c>
      <c r="BS325">
        <v>44.85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6</v>
      </c>
      <c r="BZ325">
        <v>103</v>
      </c>
      <c r="CA325">
        <v>59</v>
      </c>
      <c r="CB325" t="s">
        <v>6</v>
      </c>
      <c r="CE325">
        <v>0</v>
      </c>
      <c r="CF325">
        <v>0</v>
      </c>
      <c r="CG325">
        <v>0</v>
      </c>
      <c r="CM325">
        <v>0</v>
      </c>
      <c r="CN325" t="s">
        <v>6</v>
      </c>
      <c r="CO325">
        <v>0</v>
      </c>
      <c r="CP325">
        <f t="shared" ref="CP325:CP338" si="400">(P325+Q325+S325)</f>
        <v>2035</v>
      </c>
      <c r="CQ325">
        <f t="shared" ref="CQ325:CQ330" si="401">AC325*BC325</f>
        <v>0</v>
      </c>
      <c r="CR325">
        <f t="shared" ref="CR325:CR330" si="402">AD325*BB325</f>
        <v>0</v>
      </c>
      <c r="CS325">
        <f t="shared" ref="CS325:CS338" si="403">AE325*BS325</f>
        <v>0</v>
      </c>
      <c r="CT325">
        <f t="shared" ref="CT325:CT338" si="404">AF325*BA325</f>
        <v>2119.6109999999999</v>
      </c>
      <c r="CU325">
        <f t="shared" ref="CU325:CU338" si="405">AG325</f>
        <v>0</v>
      </c>
      <c r="CV325">
        <f t="shared" ref="CV325:CV338" si="406">AH325</f>
        <v>5.54</v>
      </c>
      <c r="CW325">
        <f t="shared" ref="CW325:CW338" si="407">AI325</f>
        <v>0</v>
      </c>
      <c r="CX325">
        <f t="shared" ref="CX325:CX338" si="408">AJ325</f>
        <v>0</v>
      </c>
      <c r="CY325">
        <f t="shared" ref="CY325:CY338" si="409">(((S325+R325)*AT325)/100)</f>
        <v>2096.0500000000002</v>
      </c>
      <c r="CZ325">
        <f t="shared" ref="CZ325:CZ338" si="410">(((S325+R325)*AU325)/100)</f>
        <v>1200.6500000000001</v>
      </c>
      <c r="DC325" t="s">
        <v>6</v>
      </c>
      <c r="DD325" t="s">
        <v>6</v>
      </c>
      <c r="DE325" t="s">
        <v>6</v>
      </c>
      <c r="DF325" t="s">
        <v>6</v>
      </c>
      <c r="DG325" t="s">
        <v>6</v>
      </c>
      <c r="DH325" t="s">
        <v>6</v>
      </c>
      <c r="DI325" t="s">
        <v>6</v>
      </c>
      <c r="DJ325" t="s">
        <v>6</v>
      </c>
      <c r="DK325" t="s">
        <v>6</v>
      </c>
      <c r="DL325" t="s">
        <v>6</v>
      </c>
      <c r="DM325" t="s">
        <v>6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478</v>
      </c>
      <c r="DW325" t="s">
        <v>478</v>
      </c>
      <c r="DX325">
        <v>1</v>
      </c>
      <c r="DZ325" t="s">
        <v>6</v>
      </c>
      <c r="EA325" t="s">
        <v>6</v>
      </c>
      <c r="EB325" t="s">
        <v>6</v>
      </c>
      <c r="EC325" t="s">
        <v>6</v>
      </c>
      <c r="EE325">
        <v>66696492</v>
      </c>
      <c r="EF325">
        <v>2</v>
      </c>
      <c r="EG325" t="s">
        <v>26</v>
      </c>
      <c r="EH325">
        <v>40</v>
      </c>
      <c r="EI325" t="s">
        <v>480</v>
      </c>
      <c r="EJ325">
        <v>1</v>
      </c>
      <c r="EK325">
        <v>46001</v>
      </c>
      <c r="EL325" t="s">
        <v>481</v>
      </c>
      <c r="EM325" t="s">
        <v>482</v>
      </c>
      <c r="EO325" t="s">
        <v>6</v>
      </c>
      <c r="EQ325">
        <v>131072</v>
      </c>
      <c r="ER325">
        <v>47.26</v>
      </c>
      <c r="ES325">
        <v>0</v>
      </c>
      <c r="ET325">
        <v>0</v>
      </c>
      <c r="EU325">
        <v>0</v>
      </c>
      <c r="EV325">
        <v>47.26</v>
      </c>
      <c r="EW325">
        <v>5.54</v>
      </c>
      <c r="EX325">
        <v>0</v>
      </c>
      <c r="EY325">
        <v>0</v>
      </c>
      <c r="FQ325">
        <v>0</v>
      </c>
      <c r="FR325">
        <v>0</v>
      </c>
      <c r="FS325">
        <v>0</v>
      </c>
      <c r="FX325">
        <v>103</v>
      </c>
      <c r="FY325">
        <v>59</v>
      </c>
      <c r="GA325" t="s">
        <v>6</v>
      </c>
      <c r="GD325">
        <v>1</v>
      </c>
      <c r="GF325">
        <v>-1457212590</v>
      </c>
      <c r="GG325">
        <v>2</v>
      </c>
      <c r="GH325">
        <v>1</v>
      </c>
      <c r="GI325">
        <v>4</v>
      </c>
      <c r="GJ325">
        <v>0</v>
      </c>
      <c r="GK325">
        <v>0</v>
      </c>
      <c r="GL325">
        <f t="shared" ref="GL325:GL338" si="411">ROUND(IF(AND(BH325=3,BI325=3,FS325&lt;&gt;0),P325,0),0)</f>
        <v>0</v>
      </c>
      <c r="GM325">
        <f t="shared" ref="GM325:GM338" si="412">ROUND(O325+X325+Y325,0)+GX325</f>
        <v>5332</v>
      </c>
      <c r="GN325">
        <f t="shared" ref="GN325:GN338" si="413">IF(OR(BI325=0,BI325=1),GM325-GX325,0)</f>
        <v>5332</v>
      </c>
      <c r="GO325">
        <f t="shared" ref="GO325:GO338" si="414">IF(BI325=2,GM325-GX325,0)</f>
        <v>0</v>
      </c>
      <c r="GP325">
        <f t="shared" ref="GP325:GP338" si="415">IF(BI325=4,GM325-GX325,0)</f>
        <v>0</v>
      </c>
      <c r="GR325">
        <v>0</v>
      </c>
      <c r="GS325">
        <v>3</v>
      </c>
      <c r="GT325">
        <v>0</v>
      </c>
      <c r="GU325" t="s">
        <v>6</v>
      </c>
      <c r="GV325">
        <f>ROUND((GT325),2)</f>
        <v>0</v>
      </c>
      <c r="GW325">
        <v>1</v>
      </c>
      <c r="GX325">
        <f t="shared" ref="GX325:GX338" si="416">ROUND(HC325*I325,0)</f>
        <v>0</v>
      </c>
      <c r="HA325">
        <v>0</v>
      </c>
      <c r="HB325">
        <v>0</v>
      </c>
      <c r="HC325">
        <f t="shared" ref="HC325:HC338" si="417">GV325*GW325</f>
        <v>0</v>
      </c>
      <c r="HE325" t="s">
        <v>6</v>
      </c>
      <c r="HF325" t="s">
        <v>6</v>
      </c>
      <c r="HM325" t="s">
        <v>6</v>
      </c>
      <c r="HN325" t="s">
        <v>483</v>
      </c>
      <c r="HO325" t="s">
        <v>484</v>
      </c>
      <c r="HP325" t="s">
        <v>481</v>
      </c>
      <c r="HQ325" t="s">
        <v>481</v>
      </c>
      <c r="HS325">
        <v>0</v>
      </c>
      <c r="IK325">
        <v>0</v>
      </c>
    </row>
    <row r="326" spans="1:245" x14ac:dyDescent="0.2">
      <c r="A326">
        <v>18</v>
      </c>
      <c r="B326">
        <v>1</v>
      </c>
      <c r="C326">
        <v>511</v>
      </c>
      <c r="E326" t="s">
        <v>485</v>
      </c>
      <c r="F326" t="s">
        <v>486</v>
      </c>
      <c r="G326" t="s">
        <v>487</v>
      </c>
      <c r="H326" t="str">
        <f>'1.Ведомость'!C237</f>
        <v>РУБ</v>
      </c>
      <c r="I326">
        <f>I325*J326</f>
        <v>0.91200000000000003</v>
      </c>
      <c r="J326">
        <v>0.95000000000000007</v>
      </c>
      <c r="K326">
        <v>0.95</v>
      </c>
      <c r="O326">
        <f t="shared" si="386"/>
        <v>9</v>
      </c>
      <c r="P326">
        <f t="shared" si="387"/>
        <v>9</v>
      </c>
      <c r="Q326">
        <f t="shared" si="388"/>
        <v>0</v>
      </c>
      <c r="R326">
        <f t="shared" si="389"/>
        <v>0</v>
      </c>
      <c r="S326">
        <f t="shared" si="390"/>
        <v>0</v>
      </c>
      <c r="T326">
        <f t="shared" si="391"/>
        <v>0</v>
      </c>
      <c r="U326">
        <f t="shared" si="392"/>
        <v>0</v>
      </c>
      <c r="V326">
        <f t="shared" si="393"/>
        <v>0</v>
      </c>
      <c r="W326">
        <f t="shared" si="394"/>
        <v>0</v>
      </c>
      <c r="X326">
        <f t="shared" si="395"/>
        <v>0</v>
      </c>
      <c r="Y326">
        <f t="shared" si="396"/>
        <v>0</v>
      </c>
      <c r="AA326">
        <v>92818266</v>
      </c>
      <c r="AB326">
        <f t="shared" si="397"/>
        <v>1</v>
      </c>
      <c r="AC326">
        <f>ROUND((ES326),2)</f>
        <v>1</v>
      </c>
      <c r="AD326">
        <f>ROUND((((ET326)-(EU326))+AE326),2)</f>
        <v>0</v>
      </c>
      <c r="AE326">
        <f>ROUND((EU326),2)</f>
        <v>0</v>
      </c>
      <c r="AF326">
        <f>ROUND((EV326),2)</f>
        <v>0</v>
      </c>
      <c r="AG326">
        <f t="shared" si="398"/>
        <v>0</v>
      </c>
      <c r="AH326">
        <f>(EW326)</f>
        <v>0</v>
      </c>
      <c r="AI326">
        <f>(EX326)</f>
        <v>0</v>
      </c>
      <c r="AJ326">
        <f t="shared" si="399"/>
        <v>0</v>
      </c>
      <c r="AK326">
        <v>1</v>
      </c>
      <c r="AL326">
        <v>1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103</v>
      </c>
      <c r="AU326">
        <v>59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9.92</v>
      </c>
      <c r="BD326" t="s">
        <v>6</v>
      </c>
      <c r="BE326" t="s">
        <v>6</v>
      </c>
      <c r="BF326" t="s">
        <v>6</v>
      </c>
      <c r="BG326" t="s">
        <v>6</v>
      </c>
      <c r="BH326">
        <v>3</v>
      </c>
      <c r="BI326">
        <v>1</v>
      </c>
      <c r="BJ326" t="s">
        <v>489</v>
      </c>
      <c r="BM326">
        <v>46001</v>
      </c>
      <c r="BN326">
        <v>0</v>
      </c>
      <c r="BO326" t="s">
        <v>6</v>
      </c>
      <c r="BP326">
        <v>0</v>
      </c>
      <c r="BQ326">
        <v>2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6</v>
      </c>
      <c r="BZ326">
        <v>103</v>
      </c>
      <c r="CA326">
        <v>59</v>
      </c>
      <c r="CB326" t="s">
        <v>6</v>
      </c>
      <c r="CE326">
        <v>0</v>
      </c>
      <c r="CF326">
        <v>0</v>
      </c>
      <c r="CG326">
        <v>0</v>
      </c>
      <c r="CM326">
        <v>0</v>
      </c>
      <c r="CN326" t="s">
        <v>6</v>
      </c>
      <c r="CO326">
        <v>0</v>
      </c>
      <c r="CP326">
        <f t="shared" si="400"/>
        <v>9</v>
      </c>
      <c r="CQ326">
        <f t="shared" si="401"/>
        <v>9.92</v>
      </c>
      <c r="CR326">
        <f t="shared" si="402"/>
        <v>0</v>
      </c>
      <c r="CS326">
        <f t="shared" si="403"/>
        <v>0</v>
      </c>
      <c r="CT326">
        <f t="shared" si="404"/>
        <v>0</v>
      </c>
      <c r="CU326">
        <f t="shared" si="405"/>
        <v>0</v>
      </c>
      <c r="CV326">
        <f t="shared" si="406"/>
        <v>0</v>
      </c>
      <c r="CW326">
        <f t="shared" si="407"/>
        <v>0</v>
      </c>
      <c r="CX326">
        <f t="shared" si="408"/>
        <v>0</v>
      </c>
      <c r="CY326">
        <f t="shared" si="409"/>
        <v>0</v>
      </c>
      <c r="CZ326">
        <f t="shared" si="410"/>
        <v>0</v>
      </c>
      <c r="DC326" t="s">
        <v>6</v>
      </c>
      <c r="DD326" t="s">
        <v>6</v>
      </c>
      <c r="DE326" t="s">
        <v>6</v>
      </c>
      <c r="DF326" t="s">
        <v>6</v>
      </c>
      <c r="DG326" t="s">
        <v>6</v>
      </c>
      <c r="DH326" t="s">
        <v>6</v>
      </c>
      <c r="DI326" t="s">
        <v>6</v>
      </c>
      <c r="DJ326" t="s">
        <v>6</v>
      </c>
      <c r="DK326" t="s">
        <v>6</v>
      </c>
      <c r="DL326" t="s">
        <v>6</v>
      </c>
      <c r="DM326" t="s">
        <v>6</v>
      </c>
      <c r="DN326">
        <v>0</v>
      </c>
      <c r="DO326">
        <v>0</v>
      </c>
      <c r="DP326">
        <v>1</v>
      </c>
      <c r="DQ326">
        <v>1</v>
      </c>
      <c r="DU326">
        <v>1013</v>
      </c>
      <c r="DV326" t="s">
        <v>488</v>
      </c>
      <c r="DW326" t="s">
        <v>488</v>
      </c>
      <c r="DX326">
        <v>1</v>
      </c>
      <c r="DZ326" t="s">
        <v>6</v>
      </c>
      <c r="EA326" t="s">
        <v>6</v>
      </c>
      <c r="EB326" t="s">
        <v>6</v>
      </c>
      <c r="EC326" t="s">
        <v>6</v>
      </c>
      <c r="EE326">
        <v>66696492</v>
      </c>
      <c r="EF326">
        <v>2</v>
      </c>
      <c r="EG326" t="s">
        <v>26</v>
      </c>
      <c r="EH326">
        <v>40</v>
      </c>
      <c r="EI326" t="s">
        <v>480</v>
      </c>
      <c r="EJ326">
        <v>1</v>
      </c>
      <c r="EK326">
        <v>46001</v>
      </c>
      <c r="EL326" t="s">
        <v>481</v>
      </c>
      <c r="EM326" t="s">
        <v>482</v>
      </c>
      <c r="EO326" t="s">
        <v>6</v>
      </c>
      <c r="EQ326">
        <v>0</v>
      </c>
      <c r="ER326">
        <v>1</v>
      </c>
      <c r="ES326">
        <v>1</v>
      </c>
      <c r="ET326">
        <v>0</v>
      </c>
      <c r="EU326">
        <v>0</v>
      </c>
      <c r="EV326">
        <v>0</v>
      </c>
      <c r="EW326">
        <v>0</v>
      </c>
      <c r="EX326">
        <v>0</v>
      </c>
      <c r="FQ326">
        <v>0</v>
      </c>
      <c r="FR326">
        <v>0</v>
      </c>
      <c r="FS326">
        <v>0</v>
      </c>
      <c r="FX326">
        <v>103</v>
      </c>
      <c r="FY326">
        <v>59</v>
      </c>
      <c r="GA326" t="s">
        <v>6</v>
      </c>
      <c r="GD326">
        <v>1</v>
      </c>
      <c r="GF326">
        <v>933151182</v>
      </c>
      <c r="GG326">
        <v>2</v>
      </c>
      <c r="GH326">
        <v>1</v>
      </c>
      <c r="GI326">
        <v>4</v>
      </c>
      <c r="GJ326">
        <v>0</v>
      </c>
      <c r="GK326">
        <v>0</v>
      </c>
      <c r="GL326">
        <f t="shared" si="411"/>
        <v>0</v>
      </c>
      <c r="GM326">
        <f t="shared" si="412"/>
        <v>9</v>
      </c>
      <c r="GN326">
        <f t="shared" si="413"/>
        <v>9</v>
      </c>
      <c r="GO326">
        <f t="shared" si="414"/>
        <v>0</v>
      </c>
      <c r="GP326">
        <f t="shared" si="415"/>
        <v>0</v>
      </c>
      <c r="GR326">
        <v>0</v>
      </c>
      <c r="GS326">
        <v>3</v>
      </c>
      <c r="GT326">
        <v>0</v>
      </c>
      <c r="GU326" t="s">
        <v>6</v>
      </c>
      <c r="GV326">
        <f>ROUND((GT326),2)</f>
        <v>0</v>
      </c>
      <c r="GW326">
        <v>1</v>
      </c>
      <c r="GX326">
        <f t="shared" si="416"/>
        <v>0</v>
      </c>
      <c r="HA326">
        <v>0</v>
      </c>
      <c r="HB326">
        <v>0</v>
      </c>
      <c r="HC326">
        <f t="shared" si="417"/>
        <v>0</v>
      </c>
      <c r="HE326" t="s">
        <v>6</v>
      </c>
      <c r="HF326" t="s">
        <v>6</v>
      </c>
      <c r="HM326" t="s">
        <v>6</v>
      </c>
      <c r="HN326" t="s">
        <v>483</v>
      </c>
      <c r="HO326" t="s">
        <v>484</v>
      </c>
      <c r="HP326" t="s">
        <v>481</v>
      </c>
      <c r="HQ326" t="s">
        <v>481</v>
      </c>
      <c r="HS326">
        <v>0</v>
      </c>
      <c r="IK326">
        <v>0</v>
      </c>
    </row>
    <row r="327" spans="1:245" x14ac:dyDescent="0.2">
      <c r="A327">
        <v>17</v>
      </c>
      <c r="B327">
        <v>1</v>
      </c>
      <c r="C327">
        <f>ROW(SmtRes!A513)</f>
        <v>513</v>
      </c>
      <c r="D327">
        <f>ROW(EtalonRes!A484)</f>
        <v>484</v>
      </c>
      <c r="E327" t="s">
        <v>490</v>
      </c>
      <c r="F327" t="s">
        <v>491</v>
      </c>
      <c r="G327" t="s">
        <v>492</v>
      </c>
      <c r="H327" t="s">
        <v>478</v>
      </c>
      <c r="I327">
        <v>-0.96</v>
      </c>
      <c r="J327">
        <v>0</v>
      </c>
      <c r="K327">
        <v>-0.96</v>
      </c>
      <c r="O327">
        <f t="shared" si="386"/>
        <v>-771</v>
      </c>
      <c r="P327">
        <f t="shared" si="387"/>
        <v>0</v>
      </c>
      <c r="Q327">
        <f t="shared" si="388"/>
        <v>0</v>
      </c>
      <c r="R327">
        <f t="shared" si="389"/>
        <v>0</v>
      </c>
      <c r="S327">
        <f t="shared" si="390"/>
        <v>-771</v>
      </c>
      <c r="T327">
        <f t="shared" si="391"/>
        <v>0</v>
      </c>
      <c r="U327">
        <f t="shared" si="392"/>
        <v>-2.016</v>
      </c>
      <c r="V327">
        <f t="shared" si="393"/>
        <v>0</v>
      </c>
      <c r="W327">
        <f t="shared" si="394"/>
        <v>0</v>
      </c>
      <c r="X327">
        <f t="shared" si="395"/>
        <v>-794</v>
      </c>
      <c r="Y327">
        <f t="shared" si="396"/>
        <v>-455</v>
      </c>
      <c r="AA327">
        <v>92818266</v>
      </c>
      <c r="AB327">
        <f t="shared" si="397"/>
        <v>17.899999999999999</v>
      </c>
      <c r="AC327">
        <f>ROUND(((ES327*ROUND(10,7))),2)</f>
        <v>0</v>
      </c>
      <c r="AD327">
        <f>ROUND(((((ET327*ROUND(10,7)))-((EU327*ROUND(10,7))))+AE327),2)</f>
        <v>0</v>
      </c>
      <c r="AE327">
        <f>ROUND(((EU327*ROUND(10,7))),2)</f>
        <v>0</v>
      </c>
      <c r="AF327">
        <f>ROUND(((EV327*ROUND(10,7))),2)</f>
        <v>17.899999999999999</v>
      </c>
      <c r="AG327">
        <f t="shared" si="398"/>
        <v>0</v>
      </c>
      <c r="AH327">
        <f>((EW327*ROUND(10,7)))</f>
        <v>2.1</v>
      </c>
      <c r="AI327">
        <f>((EX327*ROUND(10,7)))</f>
        <v>0</v>
      </c>
      <c r="AJ327">
        <f t="shared" si="399"/>
        <v>0</v>
      </c>
      <c r="AK327">
        <v>1.79</v>
      </c>
      <c r="AL327">
        <v>0</v>
      </c>
      <c r="AM327">
        <v>0</v>
      </c>
      <c r="AN327">
        <v>0</v>
      </c>
      <c r="AO327">
        <v>1.79</v>
      </c>
      <c r="AP327">
        <v>0</v>
      </c>
      <c r="AQ327">
        <v>0.21</v>
      </c>
      <c r="AR327">
        <v>0</v>
      </c>
      <c r="AS327">
        <v>0</v>
      </c>
      <c r="AT327">
        <v>103</v>
      </c>
      <c r="AU327">
        <v>59</v>
      </c>
      <c r="AV327">
        <v>1</v>
      </c>
      <c r="AW327">
        <v>1</v>
      </c>
      <c r="AZ327">
        <v>1</v>
      </c>
      <c r="BA327">
        <v>44.85</v>
      </c>
      <c r="BB327">
        <v>15.72</v>
      </c>
      <c r="BC327">
        <v>9.92</v>
      </c>
      <c r="BD327" t="s">
        <v>6</v>
      </c>
      <c r="BE327" t="s">
        <v>6</v>
      </c>
      <c r="BF327" t="s">
        <v>6</v>
      </c>
      <c r="BG327" t="s">
        <v>6</v>
      </c>
      <c r="BH327">
        <v>0</v>
      </c>
      <c r="BI327">
        <v>1</v>
      </c>
      <c r="BJ327" t="s">
        <v>493</v>
      </c>
      <c r="BM327">
        <v>46001</v>
      </c>
      <c r="BN327">
        <v>0</v>
      </c>
      <c r="BO327" t="s">
        <v>6</v>
      </c>
      <c r="BP327">
        <v>0</v>
      </c>
      <c r="BQ327">
        <v>2</v>
      </c>
      <c r="BR327">
        <v>0</v>
      </c>
      <c r="BS327">
        <v>44.85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6</v>
      </c>
      <c r="BZ327">
        <v>103</v>
      </c>
      <c r="CA327">
        <v>59</v>
      </c>
      <c r="CB327" t="s">
        <v>6</v>
      </c>
      <c r="CE327">
        <v>0</v>
      </c>
      <c r="CF327">
        <v>0</v>
      </c>
      <c r="CG327">
        <v>0</v>
      </c>
      <c r="CM327">
        <v>0</v>
      </c>
      <c r="CN327" t="s">
        <v>6</v>
      </c>
      <c r="CO327">
        <v>0</v>
      </c>
      <c r="CP327">
        <f t="shared" si="400"/>
        <v>-771</v>
      </c>
      <c r="CQ327">
        <f t="shared" si="401"/>
        <v>0</v>
      </c>
      <c r="CR327">
        <f t="shared" si="402"/>
        <v>0</v>
      </c>
      <c r="CS327">
        <f t="shared" si="403"/>
        <v>0</v>
      </c>
      <c r="CT327">
        <f t="shared" si="404"/>
        <v>802.81499999999994</v>
      </c>
      <c r="CU327">
        <f t="shared" si="405"/>
        <v>0</v>
      </c>
      <c r="CV327">
        <f t="shared" si="406"/>
        <v>2.1</v>
      </c>
      <c r="CW327">
        <f t="shared" si="407"/>
        <v>0</v>
      </c>
      <c r="CX327">
        <f t="shared" si="408"/>
        <v>0</v>
      </c>
      <c r="CY327">
        <f t="shared" si="409"/>
        <v>-794.13</v>
      </c>
      <c r="CZ327">
        <f t="shared" si="410"/>
        <v>-454.89</v>
      </c>
      <c r="DC327" t="s">
        <v>6</v>
      </c>
      <c r="DD327" t="s">
        <v>494</v>
      </c>
      <c r="DE327" t="s">
        <v>494</v>
      </c>
      <c r="DF327" t="s">
        <v>494</v>
      </c>
      <c r="DG327" t="s">
        <v>494</v>
      </c>
      <c r="DH327" t="s">
        <v>6</v>
      </c>
      <c r="DI327" t="s">
        <v>494</v>
      </c>
      <c r="DJ327" t="s">
        <v>494</v>
      </c>
      <c r="DK327" t="s">
        <v>6</v>
      </c>
      <c r="DL327" t="s">
        <v>6</v>
      </c>
      <c r="DM327" t="s">
        <v>6</v>
      </c>
      <c r="DN327">
        <v>0</v>
      </c>
      <c r="DO327">
        <v>0</v>
      </c>
      <c r="DP327">
        <v>1</v>
      </c>
      <c r="DQ327">
        <v>1</v>
      </c>
      <c r="DU327">
        <v>1013</v>
      </c>
      <c r="DV327" t="s">
        <v>478</v>
      </c>
      <c r="DW327" t="s">
        <v>478</v>
      </c>
      <c r="DX327">
        <v>1</v>
      </c>
      <c r="DZ327" t="s">
        <v>6</v>
      </c>
      <c r="EA327" t="s">
        <v>6</v>
      </c>
      <c r="EB327" t="s">
        <v>6</v>
      </c>
      <c r="EC327" t="s">
        <v>6</v>
      </c>
      <c r="EE327">
        <v>66696492</v>
      </c>
      <c r="EF327">
        <v>2</v>
      </c>
      <c r="EG327" t="s">
        <v>26</v>
      </c>
      <c r="EH327">
        <v>40</v>
      </c>
      <c r="EI327" t="s">
        <v>480</v>
      </c>
      <c r="EJ327">
        <v>1</v>
      </c>
      <c r="EK327">
        <v>46001</v>
      </c>
      <c r="EL327" t="s">
        <v>481</v>
      </c>
      <c r="EM327" t="s">
        <v>482</v>
      </c>
      <c r="EO327" t="s">
        <v>6</v>
      </c>
      <c r="EQ327">
        <v>131072</v>
      </c>
      <c r="ER327">
        <v>1.79</v>
      </c>
      <c r="ES327">
        <v>0</v>
      </c>
      <c r="ET327">
        <v>0</v>
      </c>
      <c r="EU327">
        <v>0</v>
      </c>
      <c r="EV327">
        <v>1.79</v>
      </c>
      <c r="EW327">
        <v>0.21</v>
      </c>
      <c r="EX327">
        <v>0</v>
      </c>
      <c r="EY327">
        <v>0</v>
      </c>
      <c r="FQ327">
        <v>0</v>
      </c>
      <c r="FR327">
        <v>0</v>
      </c>
      <c r="FS327">
        <v>0</v>
      </c>
      <c r="FX327">
        <v>103</v>
      </c>
      <c r="FY327">
        <v>59</v>
      </c>
      <c r="GA327" t="s">
        <v>6</v>
      </c>
      <c r="GD327">
        <v>1</v>
      </c>
      <c r="GF327">
        <v>1394467915</v>
      </c>
      <c r="GG327">
        <v>2</v>
      </c>
      <c r="GH327">
        <v>1</v>
      </c>
      <c r="GI327">
        <v>4</v>
      </c>
      <c r="GJ327">
        <v>0</v>
      </c>
      <c r="GK327">
        <v>0</v>
      </c>
      <c r="GL327">
        <f t="shared" si="411"/>
        <v>0</v>
      </c>
      <c r="GM327">
        <f t="shared" si="412"/>
        <v>-2020</v>
      </c>
      <c r="GN327">
        <f t="shared" si="413"/>
        <v>-2020</v>
      </c>
      <c r="GO327">
        <f t="shared" si="414"/>
        <v>0</v>
      </c>
      <c r="GP327">
        <f t="shared" si="415"/>
        <v>0</v>
      </c>
      <c r="GR327">
        <v>0</v>
      </c>
      <c r="GS327">
        <v>3</v>
      </c>
      <c r="GT327">
        <v>0</v>
      </c>
      <c r="GU327" t="s">
        <v>494</v>
      </c>
      <c r="GV327">
        <f>ROUND(((GT327*ROUND(10,7))),2)</f>
        <v>0</v>
      </c>
      <c r="GW327">
        <v>1</v>
      </c>
      <c r="GX327">
        <f t="shared" si="416"/>
        <v>0</v>
      </c>
      <c r="HA327">
        <v>0</v>
      </c>
      <c r="HB327">
        <v>0</v>
      </c>
      <c r="HC327">
        <f t="shared" si="417"/>
        <v>0</v>
      </c>
      <c r="HE327" t="s">
        <v>6</v>
      </c>
      <c r="HF327" t="s">
        <v>6</v>
      </c>
      <c r="HM327" t="s">
        <v>6</v>
      </c>
      <c r="HN327" t="s">
        <v>483</v>
      </c>
      <c r="HO327" t="s">
        <v>484</v>
      </c>
      <c r="HP327" t="s">
        <v>481</v>
      </c>
      <c r="HQ327" t="s">
        <v>481</v>
      </c>
      <c r="HS327">
        <v>0</v>
      </c>
      <c r="IK327">
        <v>0</v>
      </c>
    </row>
    <row r="328" spans="1:245" x14ac:dyDescent="0.2">
      <c r="A328">
        <v>18</v>
      </c>
      <c r="B328">
        <v>1</v>
      </c>
      <c r="C328">
        <v>513</v>
      </c>
      <c r="E328" t="s">
        <v>495</v>
      </c>
      <c r="F328" t="s">
        <v>486</v>
      </c>
      <c r="G328" t="s">
        <v>487</v>
      </c>
      <c r="H328" t="str">
        <f>'1.Ведомость'!C239</f>
        <v>РУБ</v>
      </c>
      <c r="I328">
        <f>I327*J328</f>
        <v>-0.38400000000000001</v>
      </c>
      <c r="J328">
        <v>0.4</v>
      </c>
      <c r="K328">
        <v>0.04</v>
      </c>
      <c r="O328">
        <f t="shared" si="386"/>
        <v>-4</v>
      </c>
      <c r="P328">
        <f t="shared" si="387"/>
        <v>-4</v>
      </c>
      <c r="Q328">
        <f t="shared" si="388"/>
        <v>0</v>
      </c>
      <c r="R328">
        <f t="shared" si="389"/>
        <v>0</v>
      </c>
      <c r="S328">
        <f t="shared" si="390"/>
        <v>0</v>
      </c>
      <c r="T328">
        <f t="shared" si="391"/>
        <v>0</v>
      </c>
      <c r="U328">
        <f t="shared" si="392"/>
        <v>0</v>
      </c>
      <c r="V328">
        <f t="shared" si="393"/>
        <v>0</v>
      </c>
      <c r="W328">
        <f t="shared" si="394"/>
        <v>0</v>
      </c>
      <c r="X328">
        <f t="shared" si="395"/>
        <v>0</v>
      </c>
      <c r="Y328">
        <f t="shared" si="396"/>
        <v>0</v>
      </c>
      <c r="AA328">
        <v>92818266</v>
      </c>
      <c r="AB328">
        <f t="shared" si="397"/>
        <v>1</v>
      </c>
      <c r="AC328">
        <f t="shared" ref="AC328:AC338" si="418">ROUND((ES328),2)</f>
        <v>1</v>
      </c>
      <c r="AD328">
        <f t="shared" ref="AD328:AD338" si="419">ROUND((((ET328)-(EU328))+AE328),2)</f>
        <v>0</v>
      </c>
      <c r="AE328">
        <f t="shared" ref="AE328:AE338" si="420">ROUND((EU328),2)</f>
        <v>0</v>
      </c>
      <c r="AF328">
        <f t="shared" ref="AF328:AF338" si="421">ROUND((EV328),2)</f>
        <v>0</v>
      </c>
      <c r="AG328">
        <f t="shared" si="398"/>
        <v>0</v>
      </c>
      <c r="AH328">
        <f t="shared" ref="AH328:AH338" si="422">(EW328)</f>
        <v>0</v>
      </c>
      <c r="AI328">
        <f t="shared" ref="AI328:AI338" si="423">(EX328)</f>
        <v>0</v>
      </c>
      <c r="AJ328">
        <f t="shared" si="399"/>
        <v>0</v>
      </c>
      <c r="AK328">
        <v>1</v>
      </c>
      <c r="AL328">
        <v>1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103</v>
      </c>
      <c r="AU328">
        <v>59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9.92</v>
      </c>
      <c r="BD328" t="s">
        <v>6</v>
      </c>
      <c r="BE328" t="s">
        <v>6</v>
      </c>
      <c r="BF328" t="s">
        <v>6</v>
      </c>
      <c r="BG328" t="s">
        <v>6</v>
      </c>
      <c r="BH328">
        <v>3</v>
      </c>
      <c r="BI328">
        <v>1</v>
      </c>
      <c r="BJ328" t="s">
        <v>489</v>
      </c>
      <c r="BM328">
        <v>46001</v>
      </c>
      <c r="BN328">
        <v>0</v>
      </c>
      <c r="BO328" t="s">
        <v>6</v>
      </c>
      <c r="BP328">
        <v>0</v>
      </c>
      <c r="BQ328">
        <v>2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6</v>
      </c>
      <c r="BZ328">
        <v>103</v>
      </c>
      <c r="CA328">
        <v>59</v>
      </c>
      <c r="CB328" t="s">
        <v>6</v>
      </c>
      <c r="CE328">
        <v>0</v>
      </c>
      <c r="CF328">
        <v>0</v>
      </c>
      <c r="CG328">
        <v>0</v>
      </c>
      <c r="CM328">
        <v>0</v>
      </c>
      <c r="CN328" t="s">
        <v>6</v>
      </c>
      <c r="CO328">
        <v>0</v>
      </c>
      <c r="CP328">
        <f t="shared" si="400"/>
        <v>-4</v>
      </c>
      <c r="CQ328">
        <f t="shared" si="401"/>
        <v>9.92</v>
      </c>
      <c r="CR328">
        <f t="shared" si="402"/>
        <v>0</v>
      </c>
      <c r="CS328">
        <f t="shared" si="403"/>
        <v>0</v>
      </c>
      <c r="CT328">
        <f t="shared" si="404"/>
        <v>0</v>
      </c>
      <c r="CU328">
        <f t="shared" si="405"/>
        <v>0</v>
      </c>
      <c r="CV328">
        <f t="shared" si="406"/>
        <v>0</v>
      </c>
      <c r="CW328">
        <f t="shared" si="407"/>
        <v>0</v>
      </c>
      <c r="CX328">
        <f t="shared" si="408"/>
        <v>0</v>
      </c>
      <c r="CY328">
        <f t="shared" si="409"/>
        <v>0</v>
      </c>
      <c r="CZ328">
        <f t="shared" si="410"/>
        <v>0</v>
      </c>
      <c r="DC328" t="s">
        <v>6</v>
      </c>
      <c r="DD328" t="s">
        <v>6</v>
      </c>
      <c r="DE328" t="s">
        <v>6</v>
      </c>
      <c r="DF328" t="s">
        <v>6</v>
      </c>
      <c r="DG328" t="s">
        <v>6</v>
      </c>
      <c r="DH328" t="s">
        <v>6</v>
      </c>
      <c r="DI328" t="s">
        <v>6</v>
      </c>
      <c r="DJ328" t="s">
        <v>6</v>
      </c>
      <c r="DK328" t="s">
        <v>6</v>
      </c>
      <c r="DL328" t="s">
        <v>6</v>
      </c>
      <c r="DM328" t="s">
        <v>6</v>
      </c>
      <c r="DN328">
        <v>0</v>
      </c>
      <c r="DO328">
        <v>0</v>
      </c>
      <c r="DP328">
        <v>1</v>
      </c>
      <c r="DQ328">
        <v>1</v>
      </c>
      <c r="DU328">
        <v>1013</v>
      </c>
      <c r="DV328" t="s">
        <v>488</v>
      </c>
      <c r="DW328" t="s">
        <v>488</v>
      </c>
      <c r="DX328">
        <v>1</v>
      </c>
      <c r="DZ328" t="s">
        <v>6</v>
      </c>
      <c r="EA328" t="s">
        <v>6</v>
      </c>
      <c r="EB328" t="s">
        <v>6</v>
      </c>
      <c r="EC328" t="s">
        <v>6</v>
      </c>
      <c r="EE328">
        <v>66696492</v>
      </c>
      <c r="EF328">
        <v>2</v>
      </c>
      <c r="EG328" t="s">
        <v>26</v>
      </c>
      <c r="EH328">
        <v>40</v>
      </c>
      <c r="EI328" t="s">
        <v>480</v>
      </c>
      <c r="EJ328">
        <v>1</v>
      </c>
      <c r="EK328">
        <v>46001</v>
      </c>
      <c r="EL328" t="s">
        <v>481</v>
      </c>
      <c r="EM328" t="s">
        <v>482</v>
      </c>
      <c r="EO328" t="s">
        <v>6</v>
      </c>
      <c r="EQ328">
        <v>0</v>
      </c>
      <c r="ER328">
        <v>1</v>
      </c>
      <c r="ES328">
        <v>1</v>
      </c>
      <c r="ET328">
        <v>0</v>
      </c>
      <c r="EU328">
        <v>0</v>
      </c>
      <c r="EV328">
        <v>0</v>
      </c>
      <c r="EW328">
        <v>0</v>
      </c>
      <c r="EX328">
        <v>0</v>
      </c>
      <c r="FQ328">
        <v>0</v>
      </c>
      <c r="FR328">
        <v>0</v>
      </c>
      <c r="FS328">
        <v>0</v>
      </c>
      <c r="FX328">
        <v>103</v>
      </c>
      <c r="FY328">
        <v>59</v>
      </c>
      <c r="GA328" t="s">
        <v>6</v>
      </c>
      <c r="GD328">
        <v>1</v>
      </c>
      <c r="GF328">
        <v>933151182</v>
      </c>
      <c r="GG328">
        <v>2</v>
      </c>
      <c r="GH328">
        <v>1</v>
      </c>
      <c r="GI328">
        <v>4</v>
      </c>
      <c r="GJ328">
        <v>0</v>
      </c>
      <c r="GK328">
        <v>0</v>
      </c>
      <c r="GL328">
        <f t="shared" si="411"/>
        <v>0</v>
      </c>
      <c r="GM328">
        <f t="shared" si="412"/>
        <v>-4</v>
      </c>
      <c r="GN328">
        <f t="shared" si="413"/>
        <v>-4</v>
      </c>
      <c r="GO328">
        <f t="shared" si="414"/>
        <v>0</v>
      </c>
      <c r="GP328">
        <f t="shared" si="415"/>
        <v>0</v>
      </c>
      <c r="GR328">
        <v>0</v>
      </c>
      <c r="GS328">
        <v>3</v>
      </c>
      <c r="GT328">
        <v>0</v>
      </c>
      <c r="GU328" t="s">
        <v>6</v>
      </c>
      <c r="GV328">
        <f t="shared" ref="GV328:GV338" si="424">ROUND((GT328),2)</f>
        <v>0</v>
      </c>
      <c r="GW328">
        <v>1</v>
      </c>
      <c r="GX328">
        <f t="shared" si="416"/>
        <v>0</v>
      </c>
      <c r="HA328">
        <v>0</v>
      </c>
      <c r="HB328">
        <v>0</v>
      </c>
      <c r="HC328">
        <f t="shared" si="417"/>
        <v>0</v>
      </c>
      <c r="HE328" t="s">
        <v>6</v>
      </c>
      <c r="HF328" t="s">
        <v>6</v>
      </c>
      <c r="HM328" t="s">
        <v>494</v>
      </c>
      <c r="HN328" t="s">
        <v>483</v>
      </c>
      <c r="HO328" t="s">
        <v>484</v>
      </c>
      <c r="HP328" t="s">
        <v>481</v>
      </c>
      <c r="HQ328" t="s">
        <v>481</v>
      </c>
      <c r="HS328">
        <v>0</v>
      </c>
      <c r="IK328">
        <v>0</v>
      </c>
    </row>
    <row r="329" spans="1:245" x14ac:dyDescent="0.2">
      <c r="A329">
        <v>17</v>
      </c>
      <c r="B329">
        <v>1</v>
      </c>
      <c r="C329">
        <f>ROW(SmtRes!A536)</f>
        <v>536</v>
      </c>
      <c r="D329">
        <f>ROW(EtalonRes!A507)</f>
        <v>507</v>
      </c>
      <c r="E329" t="s">
        <v>496</v>
      </c>
      <c r="F329" t="s">
        <v>497</v>
      </c>
      <c r="G329" t="s">
        <v>498</v>
      </c>
      <c r="H329" t="s">
        <v>94</v>
      </c>
      <c r="I329">
        <v>0.77300000000000002</v>
      </c>
      <c r="J329">
        <v>0</v>
      </c>
      <c r="K329">
        <v>0.77300000000000002</v>
      </c>
      <c r="O329">
        <f t="shared" si="386"/>
        <v>18255</v>
      </c>
      <c r="P329">
        <f t="shared" si="387"/>
        <v>679</v>
      </c>
      <c r="Q329">
        <f t="shared" si="388"/>
        <v>8158</v>
      </c>
      <c r="R329">
        <f t="shared" si="389"/>
        <v>2721</v>
      </c>
      <c r="S329">
        <f t="shared" si="390"/>
        <v>9418</v>
      </c>
      <c r="T329">
        <f t="shared" si="391"/>
        <v>0</v>
      </c>
      <c r="U329">
        <f t="shared" si="392"/>
        <v>22.339700000000001</v>
      </c>
      <c r="V329">
        <f t="shared" si="393"/>
        <v>4.5065900000000001</v>
      </c>
      <c r="W329">
        <f t="shared" si="394"/>
        <v>0</v>
      </c>
      <c r="X329">
        <f t="shared" si="395"/>
        <v>11289</v>
      </c>
      <c r="Y329">
        <f t="shared" si="396"/>
        <v>7526</v>
      </c>
      <c r="AA329">
        <v>92818266</v>
      </c>
      <c r="AB329">
        <f t="shared" si="397"/>
        <v>1031.48</v>
      </c>
      <c r="AC329">
        <f t="shared" si="418"/>
        <v>88.49</v>
      </c>
      <c r="AD329">
        <f t="shared" si="419"/>
        <v>671.33</v>
      </c>
      <c r="AE329">
        <f t="shared" si="420"/>
        <v>78.48</v>
      </c>
      <c r="AF329">
        <f t="shared" si="421"/>
        <v>271.66000000000003</v>
      </c>
      <c r="AG329">
        <f t="shared" si="398"/>
        <v>0</v>
      </c>
      <c r="AH329">
        <f t="shared" si="422"/>
        <v>28.9</v>
      </c>
      <c r="AI329">
        <f t="shared" si="423"/>
        <v>5.83</v>
      </c>
      <c r="AJ329">
        <f t="shared" si="399"/>
        <v>0</v>
      </c>
      <c r="AK329">
        <v>1031.48</v>
      </c>
      <c r="AL329">
        <v>88.49</v>
      </c>
      <c r="AM329">
        <v>671.33</v>
      </c>
      <c r="AN329">
        <v>78.48</v>
      </c>
      <c r="AO329">
        <v>271.66000000000003</v>
      </c>
      <c r="AP329">
        <v>0</v>
      </c>
      <c r="AQ329">
        <v>28.9</v>
      </c>
      <c r="AR329">
        <v>5.83</v>
      </c>
      <c r="AS329">
        <v>0</v>
      </c>
      <c r="AT329">
        <v>93</v>
      </c>
      <c r="AU329">
        <v>62</v>
      </c>
      <c r="AV329">
        <v>1</v>
      </c>
      <c r="AW329">
        <v>1</v>
      </c>
      <c r="AZ329">
        <v>1</v>
      </c>
      <c r="BA329">
        <v>44.85</v>
      </c>
      <c r="BB329">
        <v>15.72</v>
      </c>
      <c r="BC329">
        <v>9.92</v>
      </c>
      <c r="BD329" t="s">
        <v>6</v>
      </c>
      <c r="BE329" t="s">
        <v>6</v>
      </c>
      <c r="BF329" t="s">
        <v>6</v>
      </c>
      <c r="BG329" t="s">
        <v>6</v>
      </c>
      <c r="BH329">
        <v>0</v>
      </c>
      <c r="BI329">
        <v>1</v>
      </c>
      <c r="BJ329" t="s">
        <v>499</v>
      </c>
      <c r="BM329">
        <v>9001</v>
      </c>
      <c r="BN329">
        <v>0</v>
      </c>
      <c r="BO329" t="s">
        <v>6</v>
      </c>
      <c r="BP329">
        <v>0</v>
      </c>
      <c r="BQ329">
        <v>2</v>
      </c>
      <c r="BR329">
        <v>0</v>
      </c>
      <c r="BS329">
        <v>44.85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6</v>
      </c>
      <c r="BZ329">
        <v>93</v>
      </c>
      <c r="CA329">
        <v>62</v>
      </c>
      <c r="CB329" t="s">
        <v>6</v>
      </c>
      <c r="CE329">
        <v>0</v>
      </c>
      <c r="CF329">
        <v>0</v>
      </c>
      <c r="CG329">
        <v>0</v>
      </c>
      <c r="CM329">
        <v>0</v>
      </c>
      <c r="CN329" t="s">
        <v>6</v>
      </c>
      <c r="CO329">
        <v>0</v>
      </c>
      <c r="CP329">
        <f t="shared" si="400"/>
        <v>18255</v>
      </c>
      <c r="CQ329">
        <f t="shared" si="401"/>
        <v>877.82079999999996</v>
      </c>
      <c r="CR329">
        <f t="shared" si="402"/>
        <v>10553.307600000002</v>
      </c>
      <c r="CS329">
        <f t="shared" si="403"/>
        <v>3519.8280000000004</v>
      </c>
      <c r="CT329">
        <f t="shared" si="404"/>
        <v>12183.951000000001</v>
      </c>
      <c r="CU329">
        <f t="shared" si="405"/>
        <v>0</v>
      </c>
      <c r="CV329">
        <f t="shared" si="406"/>
        <v>28.9</v>
      </c>
      <c r="CW329">
        <f t="shared" si="407"/>
        <v>5.83</v>
      </c>
      <c r="CX329">
        <f t="shared" si="408"/>
        <v>0</v>
      </c>
      <c r="CY329">
        <f t="shared" si="409"/>
        <v>11289.27</v>
      </c>
      <c r="CZ329">
        <f t="shared" si="410"/>
        <v>7526.18</v>
      </c>
      <c r="DC329" t="s">
        <v>6</v>
      </c>
      <c r="DD329" t="s">
        <v>6</v>
      </c>
      <c r="DE329" t="s">
        <v>6</v>
      </c>
      <c r="DF329" t="s">
        <v>6</v>
      </c>
      <c r="DG329" t="s">
        <v>6</v>
      </c>
      <c r="DH329" t="s">
        <v>6</v>
      </c>
      <c r="DI329" t="s">
        <v>6</v>
      </c>
      <c r="DJ329" t="s">
        <v>6</v>
      </c>
      <c r="DK329" t="s">
        <v>6</v>
      </c>
      <c r="DL329" t="s">
        <v>6</v>
      </c>
      <c r="DM329" t="s">
        <v>6</v>
      </c>
      <c r="DN329">
        <v>0</v>
      </c>
      <c r="DO329">
        <v>0</v>
      </c>
      <c r="DP329">
        <v>1</v>
      </c>
      <c r="DQ329">
        <v>1</v>
      </c>
      <c r="DU329">
        <v>1009</v>
      </c>
      <c r="DV329" t="s">
        <v>94</v>
      </c>
      <c r="DW329" t="s">
        <v>94</v>
      </c>
      <c r="DX329">
        <v>1000</v>
      </c>
      <c r="DZ329" t="s">
        <v>6</v>
      </c>
      <c r="EA329" t="s">
        <v>6</v>
      </c>
      <c r="EB329" t="s">
        <v>6</v>
      </c>
      <c r="EC329" t="s">
        <v>6</v>
      </c>
      <c r="EE329">
        <v>66696403</v>
      </c>
      <c r="EF329">
        <v>2</v>
      </c>
      <c r="EG329" t="s">
        <v>26</v>
      </c>
      <c r="EH329">
        <v>9</v>
      </c>
      <c r="EI329" t="s">
        <v>224</v>
      </c>
      <c r="EJ329">
        <v>1</v>
      </c>
      <c r="EK329">
        <v>9001</v>
      </c>
      <c r="EL329" t="s">
        <v>224</v>
      </c>
      <c r="EM329" t="s">
        <v>225</v>
      </c>
      <c r="EO329" t="s">
        <v>6</v>
      </c>
      <c r="EQ329">
        <v>131072</v>
      </c>
      <c r="ER329">
        <v>1031.48</v>
      </c>
      <c r="ES329">
        <v>88.49</v>
      </c>
      <c r="ET329">
        <v>671.33</v>
      </c>
      <c r="EU329">
        <v>78.48</v>
      </c>
      <c r="EV329">
        <v>271.66000000000003</v>
      </c>
      <c r="EW329">
        <v>28.9</v>
      </c>
      <c r="EX329">
        <v>5.83</v>
      </c>
      <c r="EY329">
        <v>0</v>
      </c>
      <c r="FQ329">
        <v>0</v>
      </c>
      <c r="FR329">
        <v>0</v>
      </c>
      <c r="FS329">
        <v>0</v>
      </c>
      <c r="FX329">
        <v>93</v>
      </c>
      <c r="FY329">
        <v>62</v>
      </c>
      <c r="GA329" t="s">
        <v>6</v>
      </c>
      <c r="GD329">
        <v>1</v>
      </c>
      <c r="GF329">
        <v>-473917609</v>
      </c>
      <c r="GG329">
        <v>2</v>
      </c>
      <c r="GH329">
        <v>1</v>
      </c>
      <c r="GI329">
        <v>4</v>
      </c>
      <c r="GJ329">
        <v>0</v>
      </c>
      <c r="GK329">
        <v>0</v>
      </c>
      <c r="GL329">
        <f t="shared" si="411"/>
        <v>0</v>
      </c>
      <c r="GM329">
        <f t="shared" si="412"/>
        <v>37070</v>
      </c>
      <c r="GN329">
        <f t="shared" si="413"/>
        <v>37070</v>
      </c>
      <c r="GO329">
        <f t="shared" si="414"/>
        <v>0</v>
      </c>
      <c r="GP329">
        <f t="shared" si="415"/>
        <v>0</v>
      </c>
      <c r="GR329">
        <v>0</v>
      </c>
      <c r="GS329">
        <v>3</v>
      </c>
      <c r="GT329">
        <v>0</v>
      </c>
      <c r="GU329" t="s">
        <v>6</v>
      </c>
      <c r="GV329">
        <f t="shared" si="424"/>
        <v>0</v>
      </c>
      <c r="GW329">
        <v>1</v>
      </c>
      <c r="GX329">
        <f t="shared" si="416"/>
        <v>0</v>
      </c>
      <c r="HA329">
        <v>0</v>
      </c>
      <c r="HB329">
        <v>0</v>
      </c>
      <c r="HC329">
        <f t="shared" si="417"/>
        <v>0</v>
      </c>
      <c r="HE329" t="s">
        <v>6</v>
      </c>
      <c r="HF329" t="s">
        <v>6</v>
      </c>
      <c r="HM329" t="s">
        <v>6</v>
      </c>
      <c r="HN329" t="s">
        <v>226</v>
      </c>
      <c r="HO329" t="s">
        <v>227</v>
      </c>
      <c r="HP329" t="s">
        <v>224</v>
      </c>
      <c r="HQ329" t="s">
        <v>224</v>
      </c>
      <c r="HS329">
        <v>0</v>
      </c>
      <c r="IK329">
        <v>0</v>
      </c>
    </row>
    <row r="330" spans="1:245" x14ac:dyDescent="0.2">
      <c r="A330">
        <v>18</v>
      </c>
      <c r="B330">
        <v>1</v>
      </c>
      <c r="C330">
        <v>526</v>
      </c>
      <c r="E330" t="s">
        <v>500</v>
      </c>
      <c r="F330" t="s">
        <v>501</v>
      </c>
      <c r="G330" t="s">
        <v>502</v>
      </c>
      <c r="H330" t="str">
        <f>'1.Ведомость'!C241</f>
        <v>100 ШТ</v>
      </c>
      <c r="I330">
        <f>I329*J330</f>
        <v>0.96</v>
      </c>
      <c r="J330">
        <v>1.241914618369987</v>
      </c>
      <c r="K330">
        <v>1.2419146000000001</v>
      </c>
      <c r="O330">
        <f t="shared" si="386"/>
        <v>2314</v>
      </c>
      <c r="P330">
        <f t="shared" si="387"/>
        <v>2314</v>
      </c>
      <c r="Q330">
        <f t="shared" si="388"/>
        <v>0</v>
      </c>
      <c r="R330">
        <f t="shared" si="389"/>
        <v>0</v>
      </c>
      <c r="S330">
        <f t="shared" si="390"/>
        <v>0</v>
      </c>
      <c r="T330">
        <f t="shared" si="391"/>
        <v>0</v>
      </c>
      <c r="U330">
        <f t="shared" si="392"/>
        <v>0</v>
      </c>
      <c r="V330">
        <f t="shared" si="393"/>
        <v>0</v>
      </c>
      <c r="W330">
        <f t="shared" si="394"/>
        <v>0</v>
      </c>
      <c r="X330">
        <f t="shared" si="395"/>
        <v>0</v>
      </c>
      <c r="Y330">
        <f t="shared" si="396"/>
        <v>0</v>
      </c>
      <c r="AA330">
        <v>92818266</v>
      </c>
      <c r="AB330">
        <f t="shared" si="397"/>
        <v>243</v>
      </c>
      <c r="AC330">
        <f t="shared" si="418"/>
        <v>243</v>
      </c>
      <c r="AD330">
        <f t="shared" si="419"/>
        <v>0</v>
      </c>
      <c r="AE330">
        <f t="shared" si="420"/>
        <v>0</v>
      </c>
      <c r="AF330">
        <f t="shared" si="421"/>
        <v>0</v>
      </c>
      <c r="AG330">
        <f t="shared" si="398"/>
        <v>0</v>
      </c>
      <c r="AH330">
        <f t="shared" si="422"/>
        <v>0</v>
      </c>
      <c r="AI330">
        <f t="shared" si="423"/>
        <v>0</v>
      </c>
      <c r="AJ330">
        <f t="shared" si="399"/>
        <v>0</v>
      </c>
      <c r="AK330">
        <v>243</v>
      </c>
      <c r="AL330">
        <v>243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93</v>
      </c>
      <c r="AU330">
        <v>62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9.92</v>
      </c>
      <c r="BD330" t="s">
        <v>6</v>
      </c>
      <c r="BE330" t="s">
        <v>6</v>
      </c>
      <c r="BF330" t="s">
        <v>6</v>
      </c>
      <c r="BG330" t="s">
        <v>6</v>
      </c>
      <c r="BH330">
        <v>3</v>
      </c>
      <c r="BI330">
        <v>1</v>
      </c>
      <c r="BJ330" t="s">
        <v>504</v>
      </c>
      <c r="BM330">
        <v>9001</v>
      </c>
      <c r="BN330">
        <v>0</v>
      </c>
      <c r="BO330" t="s">
        <v>6</v>
      </c>
      <c r="BP330">
        <v>0</v>
      </c>
      <c r="BQ330">
        <v>2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6</v>
      </c>
      <c r="BZ330">
        <v>93</v>
      </c>
      <c r="CA330">
        <v>62</v>
      </c>
      <c r="CB330" t="s">
        <v>6</v>
      </c>
      <c r="CE330">
        <v>0</v>
      </c>
      <c r="CF330">
        <v>0</v>
      </c>
      <c r="CG330">
        <v>0</v>
      </c>
      <c r="CM330">
        <v>0</v>
      </c>
      <c r="CN330" t="s">
        <v>6</v>
      </c>
      <c r="CO330">
        <v>0</v>
      </c>
      <c r="CP330">
        <f t="shared" si="400"/>
        <v>2314</v>
      </c>
      <c r="CQ330">
        <f t="shared" si="401"/>
        <v>2410.56</v>
      </c>
      <c r="CR330">
        <f t="shared" si="402"/>
        <v>0</v>
      </c>
      <c r="CS330">
        <f t="shared" si="403"/>
        <v>0</v>
      </c>
      <c r="CT330">
        <f t="shared" si="404"/>
        <v>0</v>
      </c>
      <c r="CU330">
        <f t="shared" si="405"/>
        <v>0</v>
      </c>
      <c r="CV330">
        <f t="shared" si="406"/>
        <v>0</v>
      </c>
      <c r="CW330">
        <f t="shared" si="407"/>
        <v>0</v>
      </c>
      <c r="CX330">
        <f t="shared" si="408"/>
        <v>0</v>
      </c>
      <c r="CY330">
        <f t="shared" si="409"/>
        <v>0</v>
      </c>
      <c r="CZ330">
        <f t="shared" si="410"/>
        <v>0</v>
      </c>
      <c r="DC330" t="s">
        <v>6</v>
      </c>
      <c r="DD330" t="s">
        <v>6</v>
      </c>
      <c r="DE330" t="s">
        <v>6</v>
      </c>
      <c r="DF330" t="s">
        <v>6</v>
      </c>
      <c r="DG330" t="s">
        <v>6</v>
      </c>
      <c r="DH330" t="s">
        <v>6</v>
      </c>
      <c r="DI330" t="s">
        <v>6</v>
      </c>
      <c r="DJ330" t="s">
        <v>6</v>
      </c>
      <c r="DK330" t="s">
        <v>6</v>
      </c>
      <c r="DL330" t="s">
        <v>6</v>
      </c>
      <c r="DM330" t="s">
        <v>6</v>
      </c>
      <c r="DN330">
        <v>0</v>
      </c>
      <c r="DO330">
        <v>0</v>
      </c>
      <c r="DP330">
        <v>1</v>
      </c>
      <c r="DQ330">
        <v>1</v>
      </c>
      <c r="DU330">
        <v>1013</v>
      </c>
      <c r="DV330" t="s">
        <v>503</v>
      </c>
      <c r="DW330" t="s">
        <v>503</v>
      </c>
      <c r="DX330">
        <v>1</v>
      </c>
      <c r="DZ330" t="s">
        <v>6</v>
      </c>
      <c r="EA330" t="s">
        <v>6</v>
      </c>
      <c r="EB330" t="s">
        <v>6</v>
      </c>
      <c r="EC330" t="s">
        <v>6</v>
      </c>
      <c r="EE330">
        <v>66696403</v>
      </c>
      <c r="EF330">
        <v>2</v>
      </c>
      <c r="EG330" t="s">
        <v>26</v>
      </c>
      <c r="EH330">
        <v>9</v>
      </c>
      <c r="EI330" t="s">
        <v>224</v>
      </c>
      <c r="EJ330">
        <v>1</v>
      </c>
      <c r="EK330">
        <v>9001</v>
      </c>
      <c r="EL330" t="s">
        <v>224</v>
      </c>
      <c r="EM330" t="s">
        <v>225</v>
      </c>
      <c r="EO330" t="s">
        <v>6</v>
      </c>
      <c r="EQ330">
        <v>0</v>
      </c>
      <c r="ER330">
        <v>243</v>
      </c>
      <c r="ES330">
        <v>243</v>
      </c>
      <c r="ET330">
        <v>0</v>
      </c>
      <c r="EU330">
        <v>0</v>
      </c>
      <c r="EV330">
        <v>0</v>
      </c>
      <c r="EW330">
        <v>0</v>
      </c>
      <c r="EX330">
        <v>0</v>
      </c>
      <c r="FQ330">
        <v>0</v>
      </c>
      <c r="FR330">
        <v>0</v>
      </c>
      <c r="FS330">
        <v>0</v>
      </c>
      <c r="FX330">
        <v>93</v>
      </c>
      <c r="FY330">
        <v>62</v>
      </c>
      <c r="GA330" t="s">
        <v>6</v>
      </c>
      <c r="GD330">
        <v>1</v>
      </c>
      <c r="GF330">
        <v>-706839257</v>
      </c>
      <c r="GG330">
        <v>2</v>
      </c>
      <c r="GH330">
        <v>1</v>
      </c>
      <c r="GI330">
        <v>4</v>
      </c>
      <c r="GJ330">
        <v>0</v>
      </c>
      <c r="GK330">
        <v>0</v>
      </c>
      <c r="GL330">
        <f t="shared" si="411"/>
        <v>0</v>
      </c>
      <c r="GM330">
        <f t="shared" si="412"/>
        <v>2314</v>
      </c>
      <c r="GN330">
        <f t="shared" si="413"/>
        <v>2314</v>
      </c>
      <c r="GO330">
        <f t="shared" si="414"/>
        <v>0</v>
      </c>
      <c r="GP330">
        <f t="shared" si="415"/>
        <v>0</v>
      </c>
      <c r="GR330">
        <v>0</v>
      </c>
      <c r="GS330">
        <v>3</v>
      </c>
      <c r="GT330">
        <v>0</v>
      </c>
      <c r="GU330" t="s">
        <v>6</v>
      </c>
      <c r="GV330">
        <f t="shared" si="424"/>
        <v>0</v>
      </c>
      <c r="GW330">
        <v>1</v>
      </c>
      <c r="GX330">
        <f t="shared" si="416"/>
        <v>0</v>
      </c>
      <c r="HA330">
        <v>0</v>
      </c>
      <c r="HB330">
        <v>0</v>
      </c>
      <c r="HC330">
        <f t="shared" si="417"/>
        <v>0</v>
      </c>
      <c r="HE330" t="s">
        <v>6</v>
      </c>
      <c r="HF330" t="s">
        <v>6</v>
      </c>
      <c r="HM330" t="s">
        <v>6</v>
      </c>
      <c r="HN330" t="s">
        <v>226</v>
      </c>
      <c r="HO330" t="s">
        <v>227</v>
      </c>
      <c r="HP330" t="s">
        <v>224</v>
      </c>
      <c r="HQ330" t="s">
        <v>224</v>
      </c>
      <c r="HS330">
        <v>0</v>
      </c>
      <c r="IK330">
        <v>0</v>
      </c>
    </row>
    <row r="331" spans="1:245" x14ac:dyDescent="0.2">
      <c r="A331">
        <v>18</v>
      </c>
      <c r="B331">
        <v>1</v>
      </c>
      <c r="C331">
        <v>536</v>
      </c>
      <c r="E331" t="s">
        <v>505</v>
      </c>
      <c r="F331" t="s">
        <v>101</v>
      </c>
      <c r="G331" t="s">
        <v>506</v>
      </c>
      <c r="H331" t="str">
        <f>'1.Ведомость'!C242</f>
        <v>т</v>
      </c>
      <c r="I331">
        <f>I329*J331</f>
        <v>0.77300000000000002</v>
      </c>
      <c r="J331">
        <v>1</v>
      </c>
      <c r="K331">
        <v>1</v>
      </c>
      <c r="O331">
        <f t="shared" si="386"/>
        <v>125705</v>
      </c>
      <c r="P331">
        <f t="shared" si="387"/>
        <v>125705</v>
      </c>
      <c r="Q331">
        <f t="shared" si="388"/>
        <v>0</v>
      </c>
      <c r="R331">
        <f t="shared" si="389"/>
        <v>0</v>
      </c>
      <c r="S331">
        <f t="shared" si="390"/>
        <v>0</v>
      </c>
      <c r="T331">
        <f t="shared" si="391"/>
        <v>0</v>
      </c>
      <c r="U331">
        <f t="shared" si="392"/>
        <v>0</v>
      </c>
      <c r="V331">
        <f t="shared" si="393"/>
        <v>0</v>
      </c>
      <c r="W331">
        <f t="shared" si="394"/>
        <v>0</v>
      </c>
      <c r="X331">
        <f t="shared" si="395"/>
        <v>0</v>
      </c>
      <c r="Y331">
        <f t="shared" si="396"/>
        <v>0</v>
      </c>
      <c r="AA331">
        <v>92818266</v>
      </c>
      <c r="AB331">
        <f t="shared" si="397"/>
        <v>162619.79</v>
      </c>
      <c r="AC331">
        <f t="shared" si="418"/>
        <v>162619.79</v>
      </c>
      <c r="AD331">
        <f t="shared" si="419"/>
        <v>0</v>
      </c>
      <c r="AE331">
        <f t="shared" si="420"/>
        <v>0</v>
      </c>
      <c r="AF331">
        <f t="shared" si="421"/>
        <v>0</v>
      </c>
      <c r="AG331">
        <f t="shared" si="398"/>
        <v>0</v>
      </c>
      <c r="AH331">
        <f t="shared" si="422"/>
        <v>0</v>
      </c>
      <c r="AI331">
        <f t="shared" si="423"/>
        <v>0</v>
      </c>
      <c r="AJ331">
        <f t="shared" si="399"/>
        <v>0</v>
      </c>
      <c r="AK331">
        <v>162619.79</v>
      </c>
      <c r="AL331">
        <v>162619.79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93</v>
      </c>
      <c r="AU331">
        <v>62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9.92</v>
      </c>
      <c r="BD331" t="s">
        <v>6</v>
      </c>
      <c r="BE331" t="s">
        <v>6</v>
      </c>
      <c r="BF331" t="s">
        <v>6</v>
      </c>
      <c r="BG331" t="s">
        <v>6</v>
      </c>
      <c r="BH331">
        <v>3</v>
      </c>
      <c r="BI331">
        <v>1</v>
      </c>
      <c r="BJ331" t="s">
        <v>507</v>
      </c>
      <c r="BM331">
        <v>9001</v>
      </c>
      <c r="BN331">
        <v>0</v>
      </c>
      <c r="BO331" t="s">
        <v>6</v>
      </c>
      <c r="BP331">
        <v>0</v>
      </c>
      <c r="BQ331">
        <v>2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6</v>
      </c>
      <c r="BZ331">
        <v>93</v>
      </c>
      <c r="CA331">
        <v>62</v>
      </c>
      <c r="CB331" t="s">
        <v>6</v>
      </c>
      <c r="CE331">
        <v>0</v>
      </c>
      <c r="CF331">
        <v>0</v>
      </c>
      <c r="CG331">
        <v>0</v>
      </c>
      <c r="CM331">
        <v>0</v>
      </c>
      <c r="CN331" t="s">
        <v>6</v>
      </c>
      <c r="CO331">
        <v>0</v>
      </c>
      <c r="CP331">
        <f t="shared" si="400"/>
        <v>125705</v>
      </c>
      <c r="CQ331">
        <f>AC331</f>
        <v>162619.79</v>
      </c>
      <c r="CR331">
        <f>AD331</f>
        <v>0</v>
      </c>
      <c r="CS331">
        <f t="shared" si="403"/>
        <v>0</v>
      </c>
      <c r="CT331">
        <f t="shared" si="404"/>
        <v>0</v>
      </c>
      <c r="CU331">
        <f t="shared" si="405"/>
        <v>0</v>
      </c>
      <c r="CV331">
        <f t="shared" si="406"/>
        <v>0</v>
      </c>
      <c r="CW331">
        <f t="shared" si="407"/>
        <v>0</v>
      </c>
      <c r="CX331">
        <f t="shared" si="408"/>
        <v>0</v>
      </c>
      <c r="CY331">
        <f t="shared" si="409"/>
        <v>0</v>
      </c>
      <c r="CZ331">
        <f t="shared" si="410"/>
        <v>0</v>
      </c>
      <c r="DC331" t="s">
        <v>6</v>
      </c>
      <c r="DD331" t="s">
        <v>6</v>
      </c>
      <c r="DE331" t="s">
        <v>6</v>
      </c>
      <c r="DF331" t="s">
        <v>6</v>
      </c>
      <c r="DG331" t="s">
        <v>6</v>
      </c>
      <c r="DH331" t="s">
        <v>6</v>
      </c>
      <c r="DI331" t="s">
        <v>6</v>
      </c>
      <c r="DJ331" t="s">
        <v>6</v>
      </c>
      <c r="DK331" t="s">
        <v>6</v>
      </c>
      <c r="DL331" t="s">
        <v>6</v>
      </c>
      <c r="DM331" t="s">
        <v>6</v>
      </c>
      <c r="DN331">
        <v>0</v>
      </c>
      <c r="DO331">
        <v>0</v>
      </c>
      <c r="DP331">
        <v>1</v>
      </c>
      <c r="DQ331">
        <v>1</v>
      </c>
      <c r="DU331">
        <v>1009</v>
      </c>
      <c r="DV331" t="s">
        <v>94</v>
      </c>
      <c r="DW331" t="s">
        <v>94</v>
      </c>
      <c r="DX331">
        <v>1000</v>
      </c>
      <c r="DZ331" t="s">
        <v>6</v>
      </c>
      <c r="EA331" t="s">
        <v>6</v>
      </c>
      <c r="EB331" t="s">
        <v>6</v>
      </c>
      <c r="EC331" t="s">
        <v>6</v>
      </c>
      <c r="EE331">
        <v>66696403</v>
      </c>
      <c r="EF331">
        <v>2</v>
      </c>
      <c r="EG331" t="s">
        <v>26</v>
      </c>
      <c r="EH331">
        <v>9</v>
      </c>
      <c r="EI331" t="s">
        <v>224</v>
      </c>
      <c r="EJ331">
        <v>1</v>
      </c>
      <c r="EK331">
        <v>9001</v>
      </c>
      <c r="EL331" t="s">
        <v>224</v>
      </c>
      <c r="EM331" t="s">
        <v>225</v>
      </c>
      <c r="EO331" t="s">
        <v>6</v>
      </c>
      <c r="EQ331">
        <v>1048576</v>
      </c>
      <c r="ER331">
        <v>162619.79</v>
      </c>
      <c r="ES331">
        <v>162619.79</v>
      </c>
      <c r="ET331">
        <v>0</v>
      </c>
      <c r="EU331">
        <v>0</v>
      </c>
      <c r="EV331">
        <v>0</v>
      </c>
      <c r="EW331">
        <v>0</v>
      </c>
      <c r="EX331">
        <v>0</v>
      </c>
      <c r="EZ331">
        <v>5</v>
      </c>
      <c r="FC331">
        <v>0</v>
      </c>
      <c r="FD331">
        <v>18</v>
      </c>
      <c r="FF331">
        <v>157472.41</v>
      </c>
      <c r="FQ331">
        <v>0</v>
      </c>
      <c r="FR331">
        <v>0</v>
      </c>
      <c r="FS331">
        <v>0</v>
      </c>
      <c r="FX331">
        <v>93</v>
      </c>
      <c r="FY331">
        <v>62</v>
      </c>
      <c r="GA331" t="s">
        <v>508</v>
      </c>
      <c r="GD331">
        <v>1</v>
      </c>
      <c r="GF331">
        <v>550811344</v>
      </c>
      <c r="GG331">
        <v>2</v>
      </c>
      <c r="GH331">
        <v>3</v>
      </c>
      <c r="GI331">
        <v>4</v>
      </c>
      <c r="GJ331">
        <v>0</v>
      </c>
      <c r="GK331">
        <v>0</v>
      </c>
      <c r="GL331">
        <f t="shared" si="411"/>
        <v>0</v>
      </c>
      <c r="GM331">
        <f t="shared" si="412"/>
        <v>125705</v>
      </c>
      <c r="GN331">
        <f t="shared" si="413"/>
        <v>125705</v>
      </c>
      <c r="GO331">
        <f t="shared" si="414"/>
        <v>0</v>
      </c>
      <c r="GP331">
        <f t="shared" si="415"/>
        <v>0</v>
      </c>
      <c r="GR331">
        <v>1</v>
      </c>
      <c r="GS331">
        <v>1</v>
      </c>
      <c r="GT331">
        <v>0</v>
      </c>
      <c r="GU331" t="s">
        <v>6</v>
      </c>
      <c r="GV331">
        <f t="shared" si="424"/>
        <v>0</v>
      </c>
      <c r="GW331">
        <v>1</v>
      </c>
      <c r="GX331">
        <f t="shared" si="416"/>
        <v>0</v>
      </c>
      <c r="HA331">
        <v>0</v>
      </c>
      <c r="HB331">
        <v>0</v>
      </c>
      <c r="HC331">
        <f t="shared" si="417"/>
        <v>0</v>
      </c>
      <c r="HE331" t="s">
        <v>104</v>
      </c>
      <c r="HF331" t="s">
        <v>105</v>
      </c>
      <c r="HG331">
        <f>ROUND(AC331*I331,0)</f>
        <v>125705</v>
      </c>
      <c r="HM331" t="s">
        <v>6</v>
      </c>
      <c r="HN331" t="s">
        <v>226</v>
      </c>
      <c r="HO331" t="s">
        <v>227</v>
      </c>
      <c r="HP331" t="s">
        <v>224</v>
      </c>
      <c r="HQ331" t="s">
        <v>224</v>
      </c>
      <c r="HS331">
        <v>0</v>
      </c>
      <c r="IK331">
        <v>0</v>
      </c>
    </row>
    <row r="332" spans="1:245" x14ac:dyDescent="0.2">
      <c r="A332">
        <v>18</v>
      </c>
      <c r="B332">
        <v>1</v>
      </c>
      <c r="C332">
        <v>528</v>
      </c>
      <c r="E332" t="s">
        <v>509</v>
      </c>
      <c r="F332" t="s">
        <v>233</v>
      </c>
      <c r="G332" t="s">
        <v>234</v>
      </c>
      <c r="H332" t="str">
        <f>'1.Ведомость'!C243</f>
        <v>т</v>
      </c>
      <c r="I332">
        <f>I329*J332</f>
        <v>-7.7299999999999995E-5</v>
      </c>
      <c r="J332">
        <v>-9.9999999999999991E-5</v>
      </c>
      <c r="K332">
        <v>-1E-4</v>
      </c>
      <c r="O332">
        <f t="shared" si="386"/>
        <v>-29</v>
      </c>
      <c r="P332">
        <f t="shared" si="387"/>
        <v>-29</v>
      </c>
      <c r="Q332">
        <f t="shared" si="388"/>
        <v>0</v>
      </c>
      <c r="R332">
        <f t="shared" si="389"/>
        <v>0</v>
      </c>
      <c r="S332">
        <f t="shared" si="390"/>
        <v>0</v>
      </c>
      <c r="T332">
        <f t="shared" si="391"/>
        <v>0</v>
      </c>
      <c r="U332">
        <f t="shared" si="392"/>
        <v>0</v>
      </c>
      <c r="V332">
        <f t="shared" si="393"/>
        <v>0</v>
      </c>
      <c r="W332">
        <f t="shared" si="394"/>
        <v>0</v>
      </c>
      <c r="X332">
        <f t="shared" si="395"/>
        <v>0</v>
      </c>
      <c r="Y332">
        <f t="shared" si="396"/>
        <v>0</v>
      </c>
      <c r="AA332">
        <v>92818266</v>
      </c>
      <c r="AB332">
        <f t="shared" si="397"/>
        <v>37900</v>
      </c>
      <c r="AC332">
        <f t="shared" si="418"/>
        <v>37900</v>
      </c>
      <c r="AD332">
        <f t="shared" si="419"/>
        <v>0</v>
      </c>
      <c r="AE332">
        <f t="shared" si="420"/>
        <v>0</v>
      </c>
      <c r="AF332">
        <f t="shared" si="421"/>
        <v>0</v>
      </c>
      <c r="AG332">
        <f t="shared" si="398"/>
        <v>0</v>
      </c>
      <c r="AH332">
        <f t="shared" si="422"/>
        <v>0</v>
      </c>
      <c r="AI332">
        <f t="shared" si="423"/>
        <v>0</v>
      </c>
      <c r="AJ332">
        <f t="shared" si="399"/>
        <v>0</v>
      </c>
      <c r="AK332">
        <v>37900</v>
      </c>
      <c r="AL332">
        <v>37900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93</v>
      </c>
      <c r="AU332">
        <v>62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9.92</v>
      </c>
      <c r="BD332" t="s">
        <v>6</v>
      </c>
      <c r="BE332" t="s">
        <v>6</v>
      </c>
      <c r="BF332" t="s">
        <v>6</v>
      </c>
      <c r="BG332" t="s">
        <v>6</v>
      </c>
      <c r="BH332">
        <v>3</v>
      </c>
      <c r="BI332">
        <v>1</v>
      </c>
      <c r="BJ332" t="s">
        <v>235</v>
      </c>
      <c r="BM332">
        <v>9001</v>
      </c>
      <c r="BN332">
        <v>0</v>
      </c>
      <c r="BO332" t="s">
        <v>6</v>
      </c>
      <c r="BP332">
        <v>0</v>
      </c>
      <c r="BQ332">
        <v>2</v>
      </c>
      <c r="BR332">
        <v>1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6</v>
      </c>
      <c r="BZ332">
        <v>93</v>
      </c>
      <c r="CA332">
        <v>62</v>
      </c>
      <c r="CB332" t="s">
        <v>6</v>
      </c>
      <c r="CE332">
        <v>0</v>
      </c>
      <c r="CF332">
        <v>0</v>
      </c>
      <c r="CG332">
        <v>0</v>
      </c>
      <c r="CM332">
        <v>0</v>
      </c>
      <c r="CN332" t="s">
        <v>6</v>
      </c>
      <c r="CO332">
        <v>0</v>
      </c>
      <c r="CP332">
        <f t="shared" si="400"/>
        <v>-29</v>
      </c>
      <c r="CQ332">
        <f t="shared" ref="CQ332:CQ338" si="425">AC332*BC332</f>
        <v>375968</v>
      </c>
      <c r="CR332">
        <f t="shared" ref="CR332:CR338" si="426">AD332*BB332</f>
        <v>0</v>
      </c>
      <c r="CS332">
        <f t="shared" si="403"/>
        <v>0</v>
      </c>
      <c r="CT332">
        <f t="shared" si="404"/>
        <v>0</v>
      </c>
      <c r="CU332">
        <f t="shared" si="405"/>
        <v>0</v>
      </c>
      <c r="CV332">
        <f t="shared" si="406"/>
        <v>0</v>
      </c>
      <c r="CW332">
        <f t="shared" si="407"/>
        <v>0</v>
      </c>
      <c r="CX332">
        <f t="shared" si="408"/>
        <v>0</v>
      </c>
      <c r="CY332">
        <f t="shared" si="409"/>
        <v>0</v>
      </c>
      <c r="CZ332">
        <f t="shared" si="410"/>
        <v>0</v>
      </c>
      <c r="DC332" t="s">
        <v>6</v>
      </c>
      <c r="DD332" t="s">
        <v>6</v>
      </c>
      <c r="DE332" t="s">
        <v>6</v>
      </c>
      <c r="DF332" t="s">
        <v>6</v>
      </c>
      <c r="DG332" t="s">
        <v>6</v>
      </c>
      <c r="DH332" t="s">
        <v>6</v>
      </c>
      <c r="DI332" t="s">
        <v>6</v>
      </c>
      <c r="DJ332" t="s">
        <v>6</v>
      </c>
      <c r="DK332" t="s">
        <v>6</v>
      </c>
      <c r="DL332" t="s">
        <v>6</v>
      </c>
      <c r="DM332" t="s">
        <v>6</v>
      </c>
      <c r="DN332">
        <v>0</v>
      </c>
      <c r="DO332">
        <v>0</v>
      </c>
      <c r="DP332">
        <v>1</v>
      </c>
      <c r="DQ332">
        <v>1</v>
      </c>
      <c r="DU332">
        <v>1009</v>
      </c>
      <c r="DV332" t="s">
        <v>94</v>
      </c>
      <c r="DW332" t="s">
        <v>94</v>
      </c>
      <c r="DX332">
        <v>1000</v>
      </c>
      <c r="DZ332" t="s">
        <v>6</v>
      </c>
      <c r="EA332" t="s">
        <v>6</v>
      </c>
      <c r="EB332" t="s">
        <v>6</v>
      </c>
      <c r="EC332" t="s">
        <v>6</v>
      </c>
      <c r="EE332">
        <v>66696403</v>
      </c>
      <c r="EF332">
        <v>2</v>
      </c>
      <c r="EG332" t="s">
        <v>26</v>
      </c>
      <c r="EH332">
        <v>9</v>
      </c>
      <c r="EI332" t="s">
        <v>224</v>
      </c>
      <c r="EJ332">
        <v>1</v>
      </c>
      <c r="EK332">
        <v>9001</v>
      </c>
      <c r="EL332" t="s">
        <v>224</v>
      </c>
      <c r="EM332" t="s">
        <v>225</v>
      </c>
      <c r="EO332" t="s">
        <v>6</v>
      </c>
      <c r="EQ332">
        <v>0</v>
      </c>
      <c r="ER332">
        <v>37900</v>
      </c>
      <c r="ES332">
        <v>37900</v>
      </c>
      <c r="ET332">
        <v>0</v>
      </c>
      <c r="EU332">
        <v>0</v>
      </c>
      <c r="EV332">
        <v>0</v>
      </c>
      <c r="EW332">
        <v>0</v>
      </c>
      <c r="EX332">
        <v>0</v>
      </c>
      <c r="FQ332">
        <v>0</v>
      </c>
      <c r="FR332">
        <v>0</v>
      </c>
      <c r="FS332">
        <v>0</v>
      </c>
      <c r="FX332">
        <v>93</v>
      </c>
      <c r="FY332">
        <v>62</v>
      </c>
      <c r="GA332" t="s">
        <v>6</v>
      </c>
      <c r="GD332">
        <v>1</v>
      </c>
      <c r="GF332">
        <v>-1671348935</v>
      </c>
      <c r="GG332">
        <v>2</v>
      </c>
      <c r="GH332">
        <v>1</v>
      </c>
      <c r="GI332">
        <v>4</v>
      </c>
      <c r="GJ332">
        <v>0</v>
      </c>
      <c r="GK332">
        <v>0</v>
      </c>
      <c r="GL332">
        <f t="shared" si="411"/>
        <v>0</v>
      </c>
      <c r="GM332">
        <f t="shared" si="412"/>
        <v>-29</v>
      </c>
      <c r="GN332">
        <f t="shared" si="413"/>
        <v>-29</v>
      </c>
      <c r="GO332">
        <f t="shared" si="414"/>
        <v>0</v>
      </c>
      <c r="GP332">
        <f t="shared" si="415"/>
        <v>0</v>
      </c>
      <c r="GR332">
        <v>0</v>
      </c>
      <c r="GS332">
        <v>3</v>
      </c>
      <c r="GT332">
        <v>0</v>
      </c>
      <c r="GU332" t="s">
        <v>6</v>
      </c>
      <c r="GV332">
        <f t="shared" si="424"/>
        <v>0</v>
      </c>
      <c r="GW332">
        <v>1</v>
      </c>
      <c r="GX332">
        <f t="shared" si="416"/>
        <v>0</v>
      </c>
      <c r="HA332">
        <v>0</v>
      </c>
      <c r="HB332">
        <v>0</v>
      </c>
      <c r="HC332">
        <f t="shared" si="417"/>
        <v>0</v>
      </c>
      <c r="HE332" t="s">
        <v>6</v>
      </c>
      <c r="HF332" t="s">
        <v>6</v>
      </c>
      <c r="HM332" t="s">
        <v>6</v>
      </c>
      <c r="HN332" t="s">
        <v>226</v>
      </c>
      <c r="HO332" t="s">
        <v>227</v>
      </c>
      <c r="HP332" t="s">
        <v>224</v>
      </c>
      <c r="HQ332" t="s">
        <v>224</v>
      </c>
      <c r="HS332">
        <v>0</v>
      </c>
      <c r="IK332">
        <v>0</v>
      </c>
    </row>
    <row r="333" spans="1:245" x14ac:dyDescent="0.2">
      <c r="A333">
        <v>18</v>
      </c>
      <c r="B333">
        <v>1</v>
      </c>
      <c r="C333">
        <v>529</v>
      </c>
      <c r="E333" t="s">
        <v>510</v>
      </c>
      <c r="F333" t="s">
        <v>511</v>
      </c>
      <c r="G333" t="s">
        <v>512</v>
      </c>
      <c r="H333" t="str">
        <f>'1.Ведомость'!C244</f>
        <v>т</v>
      </c>
      <c r="I333">
        <f>I329*J333</f>
        <v>-7.7300000000000003E-4</v>
      </c>
      <c r="J333">
        <v>-1E-3</v>
      </c>
      <c r="K333">
        <v>-1E-3</v>
      </c>
      <c r="O333">
        <f t="shared" si="386"/>
        <v>-59</v>
      </c>
      <c r="P333">
        <f t="shared" si="387"/>
        <v>-59</v>
      </c>
      <c r="Q333">
        <f t="shared" si="388"/>
        <v>0</v>
      </c>
      <c r="R333">
        <f t="shared" si="389"/>
        <v>0</v>
      </c>
      <c r="S333">
        <f t="shared" si="390"/>
        <v>0</v>
      </c>
      <c r="T333">
        <f t="shared" si="391"/>
        <v>0</v>
      </c>
      <c r="U333">
        <f t="shared" si="392"/>
        <v>0</v>
      </c>
      <c r="V333">
        <f t="shared" si="393"/>
        <v>0</v>
      </c>
      <c r="W333">
        <f t="shared" si="394"/>
        <v>0</v>
      </c>
      <c r="X333">
        <f t="shared" si="395"/>
        <v>0</v>
      </c>
      <c r="Y333">
        <f t="shared" si="396"/>
        <v>0</v>
      </c>
      <c r="AA333">
        <v>92818266</v>
      </c>
      <c r="AB333">
        <f t="shared" si="397"/>
        <v>7712</v>
      </c>
      <c r="AC333">
        <f t="shared" si="418"/>
        <v>7712</v>
      </c>
      <c r="AD333">
        <f t="shared" si="419"/>
        <v>0</v>
      </c>
      <c r="AE333">
        <f t="shared" si="420"/>
        <v>0</v>
      </c>
      <c r="AF333">
        <f t="shared" si="421"/>
        <v>0</v>
      </c>
      <c r="AG333">
        <f t="shared" si="398"/>
        <v>0</v>
      </c>
      <c r="AH333">
        <f t="shared" si="422"/>
        <v>0</v>
      </c>
      <c r="AI333">
        <f t="shared" si="423"/>
        <v>0</v>
      </c>
      <c r="AJ333">
        <f t="shared" si="399"/>
        <v>0</v>
      </c>
      <c r="AK333">
        <v>7712</v>
      </c>
      <c r="AL333">
        <v>7712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93</v>
      </c>
      <c r="AU333">
        <v>62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9.92</v>
      </c>
      <c r="BD333" t="s">
        <v>6</v>
      </c>
      <c r="BE333" t="s">
        <v>6</v>
      </c>
      <c r="BF333" t="s">
        <v>6</v>
      </c>
      <c r="BG333" t="s">
        <v>6</v>
      </c>
      <c r="BH333">
        <v>3</v>
      </c>
      <c r="BI333">
        <v>1</v>
      </c>
      <c r="BJ333" t="s">
        <v>513</v>
      </c>
      <c r="BM333">
        <v>9001</v>
      </c>
      <c r="BN333">
        <v>0</v>
      </c>
      <c r="BO333" t="s">
        <v>6</v>
      </c>
      <c r="BP333">
        <v>0</v>
      </c>
      <c r="BQ333">
        <v>2</v>
      </c>
      <c r="BR333">
        <v>1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6</v>
      </c>
      <c r="BZ333">
        <v>93</v>
      </c>
      <c r="CA333">
        <v>62</v>
      </c>
      <c r="CB333" t="s">
        <v>6</v>
      </c>
      <c r="CE333">
        <v>0</v>
      </c>
      <c r="CF333">
        <v>0</v>
      </c>
      <c r="CG333">
        <v>0</v>
      </c>
      <c r="CM333">
        <v>0</v>
      </c>
      <c r="CN333" t="s">
        <v>6</v>
      </c>
      <c r="CO333">
        <v>0</v>
      </c>
      <c r="CP333">
        <f t="shared" si="400"/>
        <v>-59</v>
      </c>
      <c r="CQ333">
        <f t="shared" si="425"/>
        <v>76503.039999999994</v>
      </c>
      <c r="CR333">
        <f t="shared" si="426"/>
        <v>0</v>
      </c>
      <c r="CS333">
        <f t="shared" si="403"/>
        <v>0</v>
      </c>
      <c r="CT333">
        <f t="shared" si="404"/>
        <v>0</v>
      </c>
      <c r="CU333">
        <f t="shared" si="405"/>
        <v>0</v>
      </c>
      <c r="CV333">
        <f t="shared" si="406"/>
        <v>0</v>
      </c>
      <c r="CW333">
        <f t="shared" si="407"/>
        <v>0</v>
      </c>
      <c r="CX333">
        <f t="shared" si="408"/>
        <v>0</v>
      </c>
      <c r="CY333">
        <f t="shared" si="409"/>
        <v>0</v>
      </c>
      <c r="CZ333">
        <f t="shared" si="410"/>
        <v>0</v>
      </c>
      <c r="DC333" t="s">
        <v>6</v>
      </c>
      <c r="DD333" t="s">
        <v>6</v>
      </c>
      <c r="DE333" t="s">
        <v>6</v>
      </c>
      <c r="DF333" t="s">
        <v>6</v>
      </c>
      <c r="DG333" t="s">
        <v>6</v>
      </c>
      <c r="DH333" t="s">
        <v>6</v>
      </c>
      <c r="DI333" t="s">
        <v>6</v>
      </c>
      <c r="DJ333" t="s">
        <v>6</v>
      </c>
      <c r="DK333" t="s">
        <v>6</v>
      </c>
      <c r="DL333" t="s">
        <v>6</v>
      </c>
      <c r="DM333" t="s">
        <v>6</v>
      </c>
      <c r="DN333">
        <v>0</v>
      </c>
      <c r="DO333">
        <v>0</v>
      </c>
      <c r="DP333">
        <v>1</v>
      </c>
      <c r="DQ333">
        <v>1</v>
      </c>
      <c r="DU333">
        <v>1009</v>
      </c>
      <c r="DV333" t="s">
        <v>94</v>
      </c>
      <c r="DW333" t="s">
        <v>94</v>
      </c>
      <c r="DX333">
        <v>1000</v>
      </c>
      <c r="DZ333" t="s">
        <v>6</v>
      </c>
      <c r="EA333" t="s">
        <v>6</v>
      </c>
      <c r="EB333" t="s">
        <v>6</v>
      </c>
      <c r="EC333" t="s">
        <v>6</v>
      </c>
      <c r="EE333">
        <v>66696403</v>
      </c>
      <c r="EF333">
        <v>2</v>
      </c>
      <c r="EG333" t="s">
        <v>26</v>
      </c>
      <c r="EH333">
        <v>9</v>
      </c>
      <c r="EI333" t="s">
        <v>224</v>
      </c>
      <c r="EJ333">
        <v>1</v>
      </c>
      <c r="EK333">
        <v>9001</v>
      </c>
      <c r="EL333" t="s">
        <v>224</v>
      </c>
      <c r="EM333" t="s">
        <v>225</v>
      </c>
      <c r="EO333" t="s">
        <v>6</v>
      </c>
      <c r="EQ333">
        <v>0</v>
      </c>
      <c r="ER333">
        <v>7712</v>
      </c>
      <c r="ES333">
        <v>7712</v>
      </c>
      <c r="ET333">
        <v>0</v>
      </c>
      <c r="EU333">
        <v>0</v>
      </c>
      <c r="EV333">
        <v>0</v>
      </c>
      <c r="EW333">
        <v>0</v>
      </c>
      <c r="EX333">
        <v>0</v>
      </c>
      <c r="FQ333">
        <v>0</v>
      </c>
      <c r="FR333">
        <v>0</v>
      </c>
      <c r="FS333">
        <v>0</v>
      </c>
      <c r="FX333">
        <v>93</v>
      </c>
      <c r="FY333">
        <v>62</v>
      </c>
      <c r="GA333" t="s">
        <v>6</v>
      </c>
      <c r="GD333">
        <v>1</v>
      </c>
      <c r="GF333">
        <v>-1915778085</v>
      </c>
      <c r="GG333">
        <v>2</v>
      </c>
      <c r="GH333">
        <v>1</v>
      </c>
      <c r="GI333">
        <v>4</v>
      </c>
      <c r="GJ333">
        <v>0</v>
      </c>
      <c r="GK333">
        <v>0</v>
      </c>
      <c r="GL333">
        <f t="shared" si="411"/>
        <v>0</v>
      </c>
      <c r="GM333">
        <f t="shared" si="412"/>
        <v>-59</v>
      </c>
      <c r="GN333">
        <f t="shared" si="413"/>
        <v>-59</v>
      </c>
      <c r="GO333">
        <f t="shared" si="414"/>
        <v>0</v>
      </c>
      <c r="GP333">
        <f t="shared" si="415"/>
        <v>0</v>
      </c>
      <c r="GR333">
        <v>0</v>
      </c>
      <c r="GS333">
        <v>3</v>
      </c>
      <c r="GT333">
        <v>0</v>
      </c>
      <c r="GU333" t="s">
        <v>6</v>
      </c>
      <c r="GV333">
        <f t="shared" si="424"/>
        <v>0</v>
      </c>
      <c r="GW333">
        <v>1</v>
      </c>
      <c r="GX333">
        <f t="shared" si="416"/>
        <v>0</v>
      </c>
      <c r="HA333">
        <v>0</v>
      </c>
      <c r="HB333">
        <v>0</v>
      </c>
      <c r="HC333">
        <f t="shared" si="417"/>
        <v>0</v>
      </c>
      <c r="HE333" t="s">
        <v>6</v>
      </c>
      <c r="HF333" t="s">
        <v>6</v>
      </c>
      <c r="HM333" t="s">
        <v>6</v>
      </c>
      <c r="HN333" t="s">
        <v>226</v>
      </c>
      <c r="HO333" t="s">
        <v>227</v>
      </c>
      <c r="HP333" t="s">
        <v>224</v>
      </c>
      <c r="HQ333" t="s">
        <v>224</v>
      </c>
      <c r="HS333">
        <v>0</v>
      </c>
      <c r="IK333">
        <v>0</v>
      </c>
    </row>
    <row r="334" spans="1:245" x14ac:dyDescent="0.2">
      <c r="A334">
        <v>18</v>
      </c>
      <c r="B334">
        <v>1</v>
      </c>
      <c r="C334">
        <v>530</v>
      </c>
      <c r="E334" t="s">
        <v>514</v>
      </c>
      <c r="F334" t="s">
        <v>237</v>
      </c>
      <c r="G334" t="s">
        <v>238</v>
      </c>
      <c r="H334" t="str">
        <f>'1.Ведомость'!C245</f>
        <v>10 м</v>
      </c>
      <c r="I334">
        <f>I329*J334</f>
        <v>-1.4455100000000002E-2</v>
      </c>
      <c r="J334">
        <v>-1.8700000000000001E-2</v>
      </c>
      <c r="K334">
        <v>-1.8700000000000001E-2</v>
      </c>
      <c r="O334">
        <f t="shared" si="386"/>
        <v>-7</v>
      </c>
      <c r="P334">
        <f t="shared" si="387"/>
        <v>-7</v>
      </c>
      <c r="Q334">
        <f t="shared" si="388"/>
        <v>0</v>
      </c>
      <c r="R334">
        <f t="shared" si="389"/>
        <v>0</v>
      </c>
      <c r="S334">
        <f t="shared" si="390"/>
        <v>0</v>
      </c>
      <c r="T334">
        <f t="shared" si="391"/>
        <v>0</v>
      </c>
      <c r="U334">
        <f t="shared" si="392"/>
        <v>0</v>
      </c>
      <c r="V334">
        <f t="shared" si="393"/>
        <v>0</v>
      </c>
      <c r="W334">
        <f t="shared" si="394"/>
        <v>0</v>
      </c>
      <c r="X334">
        <f t="shared" si="395"/>
        <v>0</v>
      </c>
      <c r="Y334">
        <f t="shared" si="396"/>
        <v>0</v>
      </c>
      <c r="AA334">
        <v>92818266</v>
      </c>
      <c r="AB334">
        <f t="shared" si="397"/>
        <v>50.24</v>
      </c>
      <c r="AC334">
        <f t="shared" si="418"/>
        <v>50.24</v>
      </c>
      <c r="AD334">
        <f t="shared" si="419"/>
        <v>0</v>
      </c>
      <c r="AE334">
        <f t="shared" si="420"/>
        <v>0</v>
      </c>
      <c r="AF334">
        <f t="shared" si="421"/>
        <v>0</v>
      </c>
      <c r="AG334">
        <f t="shared" si="398"/>
        <v>0</v>
      </c>
      <c r="AH334">
        <f t="shared" si="422"/>
        <v>0</v>
      </c>
      <c r="AI334">
        <f t="shared" si="423"/>
        <v>0</v>
      </c>
      <c r="AJ334">
        <f t="shared" si="399"/>
        <v>0</v>
      </c>
      <c r="AK334">
        <v>50.24</v>
      </c>
      <c r="AL334">
        <v>50.24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93</v>
      </c>
      <c r="AU334">
        <v>62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9.92</v>
      </c>
      <c r="BD334" t="s">
        <v>6</v>
      </c>
      <c r="BE334" t="s">
        <v>6</v>
      </c>
      <c r="BF334" t="s">
        <v>6</v>
      </c>
      <c r="BG334" t="s">
        <v>6</v>
      </c>
      <c r="BH334">
        <v>3</v>
      </c>
      <c r="BI334">
        <v>1</v>
      </c>
      <c r="BJ334" t="s">
        <v>240</v>
      </c>
      <c r="BM334">
        <v>9001</v>
      </c>
      <c r="BN334">
        <v>0</v>
      </c>
      <c r="BO334" t="s">
        <v>6</v>
      </c>
      <c r="BP334">
        <v>0</v>
      </c>
      <c r="BQ334">
        <v>2</v>
      </c>
      <c r="BR334">
        <v>1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6</v>
      </c>
      <c r="BZ334">
        <v>93</v>
      </c>
      <c r="CA334">
        <v>62</v>
      </c>
      <c r="CB334" t="s">
        <v>6</v>
      </c>
      <c r="CE334">
        <v>0</v>
      </c>
      <c r="CF334">
        <v>0</v>
      </c>
      <c r="CG334">
        <v>0</v>
      </c>
      <c r="CM334">
        <v>0</v>
      </c>
      <c r="CN334" t="s">
        <v>6</v>
      </c>
      <c r="CO334">
        <v>0</v>
      </c>
      <c r="CP334">
        <f t="shared" si="400"/>
        <v>-7</v>
      </c>
      <c r="CQ334">
        <f t="shared" si="425"/>
        <v>498.38080000000002</v>
      </c>
      <c r="CR334">
        <f t="shared" si="426"/>
        <v>0</v>
      </c>
      <c r="CS334">
        <f t="shared" si="403"/>
        <v>0</v>
      </c>
      <c r="CT334">
        <f t="shared" si="404"/>
        <v>0</v>
      </c>
      <c r="CU334">
        <f t="shared" si="405"/>
        <v>0</v>
      </c>
      <c r="CV334">
        <f t="shared" si="406"/>
        <v>0</v>
      </c>
      <c r="CW334">
        <f t="shared" si="407"/>
        <v>0</v>
      </c>
      <c r="CX334">
        <f t="shared" si="408"/>
        <v>0</v>
      </c>
      <c r="CY334">
        <f t="shared" si="409"/>
        <v>0</v>
      </c>
      <c r="CZ334">
        <f t="shared" si="410"/>
        <v>0</v>
      </c>
      <c r="DC334" t="s">
        <v>6</v>
      </c>
      <c r="DD334" t="s">
        <v>6</v>
      </c>
      <c r="DE334" t="s">
        <v>6</v>
      </c>
      <c r="DF334" t="s">
        <v>6</v>
      </c>
      <c r="DG334" t="s">
        <v>6</v>
      </c>
      <c r="DH334" t="s">
        <v>6</v>
      </c>
      <c r="DI334" t="s">
        <v>6</v>
      </c>
      <c r="DJ334" t="s">
        <v>6</v>
      </c>
      <c r="DK334" t="s">
        <v>6</v>
      </c>
      <c r="DL334" t="s">
        <v>6</v>
      </c>
      <c r="DM334" t="s">
        <v>6</v>
      </c>
      <c r="DN334">
        <v>0</v>
      </c>
      <c r="DO334">
        <v>0</v>
      </c>
      <c r="DP334">
        <v>1</v>
      </c>
      <c r="DQ334">
        <v>1</v>
      </c>
      <c r="DU334">
        <v>1003</v>
      </c>
      <c r="DV334" t="s">
        <v>239</v>
      </c>
      <c r="DW334" t="s">
        <v>239</v>
      </c>
      <c r="DX334">
        <v>10</v>
      </c>
      <c r="DZ334" t="s">
        <v>6</v>
      </c>
      <c r="EA334" t="s">
        <v>6</v>
      </c>
      <c r="EB334" t="s">
        <v>6</v>
      </c>
      <c r="EC334" t="s">
        <v>6</v>
      </c>
      <c r="EE334">
        <v>66696403</v>
      </c>
      <c r="EF334">
        <v>2</v>
      </c>
      <c r="EG334" t="s">
        <v>26</v>
      </c>
      <c r="EH334">
        <v>9</v>
      </c>
      <c r="EI334" t="s">
        <v>224</v>
      </c>
      <c r="EJ334">
        <v>1</v>
      </c>
      <c r="EK334">
        <v>9001</v>
      </c>
      <c r="EL334" t="s">
        <v>224</v>
      </c>
      <c r="EM334" t="s">
        <v>225</v>
      </c>
      <c r="EO334" t="s">
        <v>6</v>
      </c>
      <c r="EQ334">
        <v>0</v>
      </c>
      <c r="ER334">
        <v>50.24</v>
      </c>
      <c r="ES334">
        <v>50.24</v>
      </c>
      <c r="ET334">
        <v>0</v>
      </c>
      <c r="EU334">
        <v>0</v>
      </c>
      <c r="EV334">
        <v>0</v>
      </c>
      <c r="EW334">
        <v>0</v>
      </c>
      <c r="EX334">
        <v>0</v>
      </c>
      <c r="FQ334">
        <v>0</v>
      </c>
      <c r="FR334">
        <v>0</v>
      </c>
      <c r="FS334">
        <v>0</v>
      </c>
      <c r="FX334">
        <v>93</v>
      </c>
      <c r="FY334">
        <v>62</v>
      </c>
      <c r="GA334" t="s">
        <v>6</v>
      </c>
      <c r="GD334">
        <v>1</v>
      </c>
      <c r="GF334">
        <v>581091037</v>
      </c>
      <c r="GG334">
        <v>2</v>
      </c>
      <c r="GH334">
        <v>1</v>
      </c>
      <c r="GI334">
        <v>4</v>
      </c>
      <c r="GJ334">
        <v>0</v>
      </c>
      <c r="GK334">
        <v>0</v>
      </c>
      <c r="GL334">
        <f t="shared" si="411"/>
        <v>0</v>
      </c>
      <c r="GM334">
        <f t="shared" si="412"/>
        <v>-7</v>
      </c>
      <c r="GN334">
        <f t="shared" si="413"/>
        <v>-7</v>
      </c>
      <c r="GO334">
        <f t="shared" si="414"/>
        <v>0</v>
      </c>
      <c r="GP334">
        <f t="shared" si="415"/>
        <v>0</v>
      </c>
      <c r="GR334">
        <v>0</v>
      </c>
      <c r="GS334">
        <v>3</v>
      </c>
      <c r="GT334">
        <v>0</v>
      </c>
      <c r="GU334" t="s">
        <v>6</v>
      </c>
      <c r="GV334">
        <f t="shared" si="424"/>
        <v>0</v>
      </c>
      <c r="GW334">
        <v>1</v>
      </c>
      <c r="GX334">
        <f t="shared" si="416"/>
        <v>0</v>
      </c>
      <c r="HA334">
        <v>0</v>
      </c>
      <c r="HB334">
        <v>0</v>
      </c>
      <c r="HC334">
        <f t="shared" si="417"/>
        <v>0</v>
      </c>
      <c r="HE334" t="s">
        <v>6</v>
      </c>
      <c r="HF334" t="s">
        <v>6</v>
      </c>
      <c r="HM334" t="s">
        <v>6</v>
      </c>
      <c r="HN334" t="s">
        <v>226</v>
      </c>
      <c r="HO334" t="s">
        <v>227</v>
      </c>
      <c r="HP334" t="s">
        <v>224</v>
      </c>
      <c r="HQ334" t="s">
        <v>224</v>
      </c>
      <c r="HS334">
        <v>0</v>
      </c>
      <c r="IK334">
        <v>0</v>
      </c>
    </row>
    <row r="335" spans="1:245" x14ac:dyDescent="0.2">
      <c r="A335">
        <v>18</v>
      </c>
      <c r="B335">
        <v>1</v>
      </c>
      <c r="C335">
        <v>532</v>
      </c>
      <c r="E335" t="s">
        <v>515</v>
      </c>
      <c r="F335" t="s">
        <v>242</v>
      </c>
      <c r="G335" t="s">
        <v>243</v>
      </c>
      <c r="H335" t="str">
        <f>'1.Ведомость'!C246</f>
        <v>т</v>
      </c>
      <c r="I335">
        <f>I329*J335</f>
        <v>-1.4996E-3</v>
      </c>
      <c r="J335">
        <v>-1.939974126778784E-3</v>
      </c>
      <c r="K335">
        <v>-1.9400000000000001E-3</v>
      </c>
      <c r="O335">
        <f t="shared" si="386"/>
        <v>-73</v>
      </c>
      <c r="P335">
        <f t="shared" si="387"/>
        <v>-73</v>
      </c>
      <c r="Q335">
        <f t="shared" si="388"/>
        <v>0</v>
      </c>
      <c r="R335">
        <f t="shared" si="389"/>
        <v>0</v>
      </c>
      <c r="S335">
        <f t="shared" si="390"/>
        <v>0</v>
      </c>
      <c r="T335">
        <f t="shared" si="391"/>
        <v>0</v>
      </c>
      <c r="U335">
        <f t="shared" si="392"/>
        <v>0</v>
      </c>
      <c r="V335">
        <f t="shared" si="393"/>
        <v>0</v>
      </c>
      <c r="W335">
        <f t="shared" si="394"/>
        <v>0</v>
      </c>
      <c r="X335">
        <f t="shared" si="395"/>
        <v>0</v>
      </c>
      <c r="Y335">
        <f t="shared" si="396"/>
        <v>0</v>
      </c>
      <c r="AA335">
        <v>92818266</v>
      </c>
      <c r="AB335">
        <f t="shared" si="397"/>
        <v>4920</v>
      </c>
      <c r="AC335">
        <f t="shared" si="418"/>
        <v>4920</v>
      </c>
      <c r="AD335">
        <f t="shared" si="419"/>
        <v>0</v>
      </c>
      <c r="AE335">
        <f t="shared" si="420"/>
        <v>0</v>
      </c>
      <c r="AF335">
        <f t="shared" si="421"/>
        <v>0</v>
      </c>
      <c r="AG335">
        <f t="shared" si="398"/>
        <v>0</v>
      </c>
      <c r="AH335">
        <f t="shared" si="422"/>
        <v>0</v>
      </c>
      <c r="AI335">
        <f t="shared" si="423"/>
        <v>0</v>
      </c>
      <c r="AJ335">
        <f t="shared" si="399"/>
        <v>0</v>
      </c>
      <c r="AK335">
        <v>4920</v>
      </c>
      <c r="AL335">
        <v>4920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93</v>
      </c>
      <c r="AU335">
        <v>62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9.92</v>
      </c>
      <c r="BD335" t="s">
        <v>6</v>
      </c>
      <c r="BE335" t="s">
        <v>6</v>
      </c>
      <c r="BF335" t="s">
        <v>6</v>
      </c>
      <c r="BG335" t="s">
        <v>6</v>
      </c>
      <c r="BH335">
        <v>3</v>
      </c>
      <c r="BI335">
        <v>1</v>
      </c>
      <c r="BJ335" t="s">
        <v>244</v>
      </c>
      <c r="BM335">
        <v>9001</v>
      </c>
      <c r="BN335">
        <v>0</v>
      </c>
      <c r="BO335" t="s">
        <v>6</v>
      </c>
      <c r="BP335">
        <v>0</v>
      </c>
      <c r="BQ335">
        <v>2</v>
      </c>
      <c r="BR335">
        <v>1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6</v>
      </c>
      <c r="BZ335">
        <v>93</v>
      </c>
      <c r="CA335">
        <v>62</v>
      </c>
      <c r="CB335" t="s">
        <v>6</v>
      </c>
      <c r="CE335">
        <v>0</v>
      </c>
      <c r="CF335">
        <v>0</v>
      </c>
      <c r="CG335">
        <v>0</v>
      </c>
      <c r="CM335">
        <v>0</v>
      </c>
      <c r="CN335" t="s">
        <v>6</v>
      </c>
      <c r="CO335">
        <v>0</v>
      </c>
      <c r="CP335">
        <f t="shared" si="400"/>
        <v>-73</v>
      </c>
      <c r="CQ335">
        <f t="shared" si="425"/>
        <v>48806.400000000001</v>
      </c>
      <c r="CR335">
        <f t="shared" si="426"/>
        <v>0</v>
      </c>
      <c r="CS335">
        <f t="shared" si="403"/>
        <v>0</v>
      </c>
      <c r="CT335">
        <f t="shared" si="404"/>
        <v>0</v>
      </c>
      <c r="CU335">
        <f t="shared" si="405"/>
        <v>0</v>
      </c>
      <c r="CV335">
        <f t="shared" si="406"/>
        <v>0</v>
      </c>
      <c r="CW335">
        <f t="shared" si="407"/>
        <v>0</v>
      </c>
      <c r="CX335">
        <f t="shared" si="408"/>
        <v>0</v>
      </c>
      <c r="CY335">
        <f t="shared" si="409"/>
        <v>0</v>
      </c>
      <c r="CZ335">
        <f t="shared" si="410"/>
        <v>0</v>
      </c>
      <c r="DC335" t="s">
        <v>6</v>
      </c>
      <c r="DD335" t="s">
        <v>6</v>
      </c>
      <c r="DE335" t="s">
        <v>6</v>
      </c>
      <c r="DF335" t="s">
        <v>6</v>
      </c>
      <c r="DG335" t="s">
        <v>6</v>
      </c>
      <c r="DH335" t="s">
        <v>6</v>
      </c>
      <c r="DI335" t="s">
        <v>6</v>
      </c>
      <c r="DJ335" t="s">
        <v>6</v>
      </c>
      <c r="DK335" t="s">
        <v>6</v>
      </c>
      <c r="DL335" t="s">
        <v>6</v>
      </c>
      <c r="DM335" t="s">
        <v>6</v>
      </c>
      <c r="DN335">
        <v>0</v>
      </c>
      <c r="DO335">
        <v>0</v>
      </c>
      <c r="DP335">
        <v>1</v>
      </c>
      <c r="DQ335">
        <v>1</v>
      </c>
      <c r="DU335">
        <v>1009</v>
      </c>
      <c r="DV335" t="s">
        <v>94</v>
      </c>
      <c r="DW335" t="s">
        <v>94</v>
      </c>
      <c r="DX335">
        <v>1000</v>
      </c>
      <c r="DZ335" t="s">
        <v>6</v>
      </c>
      <c r="EA335" t="s">
        <v>6</v>
      </c>
      <c r="EB335" t="s">
        <v>6</v>
      </c>
      <c r="EC335" t="s">
        <v>6</v>
      </c>
      <c r="EE335">
        <v>66696403</v>
      </c>
      <c r="EF335">
        <v>2</v>
      </c>
      <c r="EG335" t="s">
        <v>26</v>
      </c>
      <c r="EH335">
        <v>9</v>
      </c>
      <c r="EI335" t="s">
        <v>224</v>
      </c>
      <c r="EJ335">
        <v>1</v>
      </c>
      <c r="EK335">
        <v>9001</v>
      </c>
      <c r="EL335" t="s">
        <v>224</v>
      </c>
      <c r="EM335" t="s">
        <v>225</v>
      </c>
      <c r="EO335" t="s">
        <v>6</v>
      </c>
      <c r="EQ335">
        <v>0</v>
      </c>
      <c r="ER335">
        <v>4920</v>
      </c>
      <c r="ES335">
        <v>4920</v>
      </c>
      <c r="ET335">
        <v>0</v>
      </c>
      <c r="EU335">
        <v>0</v>
      </c>
      <c r="EV335">
        <v>0</v>
      </c>
      <c r="EW335">
        <v>0</v>
      </c>
      <c r="EX335">
        <v>0</v>
      </c>
      <c r="FQ335">
        <v>0</v>
      </c>
      <c r="FR335">
        <v>0</v>
      </c>
      <c r="FS335">
        <v>0</v>
      </c>
      <c r="FX335">
        <v>93</v>
      </c>
      <c r="FY335">
        <v>62</v>
      </c>
      <c r="GA335" t="s">
        <v>6</v>
      </c>
      <c r="GD335">
        <v>1</v>
      </c>
      <c r="GF335">
        <v>834877976</v>
      </c>
      <c r="GG335">
        <v>2</v>
      </c>
      <c r="GH335">
        <v>1</v>
      </c>
      <c r="GI335">
        <v>4</v>
      </c>
      <c r="GJ335">
        <v>0</v>
      </c>
      <c r="GK335">
        <v>0</v>
      </c>
      <c r="GL335">
        <f t="shared" si="411"/>
        <v>0</v>
      </c>
      <c r="GM335">
        <f t="shared" si="412"/>
        <v>-73</v>
      </c>
      <c r="GN335">
        <f t="shared" si="413"/>
        <v>-73</v>
      </c>
      <c r="GO335">
        <f t="shared" si="414"/>
        <v>0</v>
      </c>
      <c r="GP335">
        <f t="shared" si="415"/>
        <v>0</v>
      </c>
      <c r="GR335">
        <v>0</v>
      </c>
      <c r="GS335">
        <v>3</v>
      </c>
      <c r="GT335">
        <v>0</v>
      </c>
      <c r="GU335" t="s">
        <v>6</v>
      </c>
      <c r="GV335">
        <f t="shared" si="424"/>
        <v>0</v>
      </c>
      <c r="GW335">
        <v>1</v>
      </c>
      <c r="GX335">
        <f t="shared" si="416"/>
        <v>0</v>
      </c>
      <c r="HA335">
        <v>0</v>
      </c>
      <c r="HB335">
        <v>0</v>
      </c>
      <c r="HC335">
        <f t="shared" si="417"/>
        <v>0</v>
      </c>
      <c r="HE335" t="s">
        <v>6</v>
      </c>
      <c r="HF335" t="s">
        <v>6</v>
      </c>
      <c r="HM335" t="s">
        <v>6</v>
      </c>
      <c r="HN335" t="s">
        <v>226</v>
      </c>
      <c r="HO335" t="s">
        <v>227</v>
      </c>
      <c r="HP335" t="s">
        <v>224</v>
      </c>
      <c r="HQ335" t="s">
        <v>224</v>
      </c>
      <c r="HS335">
        <v>0</v>
      </c>
      <c r="IK335">
        <v>0</v>
      </c>
    </row>
    <row r="336" spans="1:245" x14ac:dyDescent="0.2">
      <c r="A336">
        <v>18</v>
      </c>
      <c r="B336">
        <v>1</v>
      </c>
      <c r="C336">
        <v>533</v>
      </c>
      <c r="E336" t="s">
        <v>516</v>
      </c>
      <c r="F336" t="s">
        <v>246</v>
      </c>
      <c r="G336" t="s">
        <v>247</v>
      </c>
      <c r="H336" t="str">
        <f>'1.Ведомость'!C247</f>
        <v>м3</v>
      </c>
      <c r="I336">
        <f>I329*J336</f>
        <v>-7.9619999999999995E-4</v>
      </c>
      <c r="J336">
        <v>-1.0300129366106079E-3</v>
      </c>
      <c r="K336">
        <v>-1.0300000000000001E-3</v>
      </c>
      <c r="O336">
        <f t="shared" si="386"/>
        <v>-13</v>
      </c>
      <c r="P336">
        <f t="shared" si="387"/>
        <v>-13</v>
      </c>
      <c r="Q336">
        <f t="shared" si="388"/>
        <v>0</v>
      </c>
      <c r="R336">
        <f t="shared" si="389"/>
        <v>0</v>
      </c>
      <c r="S336">
        <f t="shared" si="390"/>
        <v>0</v>
      </c>
      <c r="T336">
        <f t="shared" si="391"/>
        <v>0</v>
      </c>
      <c r="U336">
        <f t="shared" si="392"/>
        <v>0</v>
      </c>
      <c r="V336">
        <f t="shared" si="393"/>
        <v>0</v>
      </c>
      <c r="W336">
        <f t="shared" si="394"/>
        <v>0</v>
      </c>
      <c r="X336">
        <f t="shared" si="395"/>
        <v>0</v>
      </c>
      <c r="Y336">
        <f t="shared" si="396"/>
        <v>0</v>
      </c>
      <c r="AA336">
        <v>92818266</v>
      </c>
      <c r="AB336">
        <f t="shared" si="397"/>
        <v>1700</v>
      </c>
      <c r="AC336">
        <f t="shared" si="418"/>
        <v>1700</v>
      </c>
      <c r="AD336">
        <f t="shared" si="419"/>
        <v>0</v>
      </c>
      <c r="AE336">
        <f t="shared" si="420"/>
        <v>0</v>
      </c>
      <c r="AF336">
        <f t="shared" si="421"/>
        <v>0</v>
      </c>
      <c r="AG336">
        <f t="shared" si="398"/>
        <v>0</v>
      </c>
      <c r="AH336">
        <f t="shared" si="422"/>
        <v>0</v>
      </c>
      <c r="AI336">
        <f t="shared" si="423"/>
        <v>0</v>
      </c>
      <c r="AJ336">
        <f t="shared" si="399"/>
        <v>0</v>
      </c>
      <c r="AK336">
        <v>1700</v>
      </c>
      <c r="AL336">
        <v>1700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93</v>
      </c>
      <c r="AU336">
        <v>62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9.92</v>
      </c>
      <c r="BD336" t="s">
        <v>6</v>
      </c>
      <c r="BE336" t="s">
        <v>6</v>
      </c>
      <c r="BF336" t="s">
        <v>6</v>
      </c>
      <c r="BG336" t="s">
        <v>6</v>
      </c>
      <c r="BH336">
        <v>3</v>
      </c>
      <c r="BI336">
        <v>1</v>
      </c>
      <c r="BJ336" t="s">
        <v>248</v>
      </c>
      <c r="BM336">
        <v>9001</v>
      </c>
      <c r="BN336">
        <v>0</v>
      </c>
      <c r="BO336" t="s">
        <v>6</v>
      </c>
      <c r="BP336">
        <v>0</v>
      </c>
      <c r="BQ336">
        <v>2</v>
      </c>
      <c r="BR336">
        <v>1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6</v>
      </c>
      <c r="BZ336">
        <v>93</v>
      </c>
      <c r="CA336">
        <v>62</v>
      </c>
      <c r="CB336" t="s">
        <v>6</v>
      </c>
      <c r="CE336">
        <v>0</v>
      </c>
      <c r="CF336">
        <v>0</v>
      </c>
      <c r="CG336">
        <v>0</v>
      </c>
      <c r="CM336">
        <v>0</v>
      </c>
      <c r="CN336" t="s">
        <v>6</v>
      </c>
      <c r="CO336">
        <v>0</v>
      </c>
      <c r="CP336">
        <f t="shared" si="400"/>
        <v>-13</v>
      </c>
      <c r="CQ336">
        <f t="shared" si="425"/>
        <v>16864</v>
      </c>
      <c r="CR336">
        <f t="shared" si="426"/>
        <v>0</v>
      </c>
      <c r="CS336">
        <f t="shared" si="403"/>
        <v>0</v>
      </c>
      <c r="CT336">
        <f t="shared" si="404"/>
        <v>0</v>
      </c>
      <c r="CU336">
        <f t="shared" si="405"/>
        <v>0</v>
      </c>
      <c r="CV336">
        <f t="shared" si="406"/>
        <v>0</v>
      </c>
      <c r="CW336">
        <f t="shared" si="407"/>
        <v>0</v>
      </c>
      <c r="CX336">
        <f t="shared" si="408"/>
        <v>0</v>
      </c>
      <c r="CY336">
        <f t="shared" si="409"/>
        <v>0</v>
      </c>
      <c r="CZ336">
        <f t="shared" si="410"/>
        <v>0</v>
      </c>
      <c r="DC336" t="s">
        <v>6</v>
      </c>
      <c r="DD336" t="s">
        <v>6</v>
      </c>
      <c r="DE336" t="s">
        <v>6</v>
      </c>
      <c r="DF336" t="s">
        <v>6</v>
      </c>
      <c r="DG336" t="s">
        <v>6</v>
      </c>
      <c r="DH336" t="s">
        <v>6</v>
      </c>
      <c r="DI336" t="s">
        <v>6</v>
      </c>
      <c r="DJ336" t="s">
        <v>6</v>
      </c>
      <c r="DK336" t="s">
        <v>6</v>
      </c>
      <c r="DL336" t="s">
        <v>6</v>
      </c>
      <c r="DM336" t="s">
        <v>6</v>
      </c>
      <c r="DN336">
        <v>0</v>
      </c>
      <c r="DO336">
        <v>0</v>
      </c>
      <c r="DP336">
        <v>1</v>
      </c>
      <c r="DQ336">
        <v>1</v>
      </c>
      <c r="DU336">
        <v>1007</v>
      </c>
      <c r="DV336" t="s">
        <v>52</v>
      </c>
      <c r="DW336" t="s">
        <v>52</v>
      </c>
      <c r="DX336">
        <v>1</v>
      </c>
      <c r="DZ336" t="s">
        <v>6</v>
      </c>
      <c r="EA336" t="s">
        <v>6</v>
      </c>
      <c r="EB336" t="s">
        <v>6</v>
      </c>
      <c r="EC336" t="s">
        <v>6</v>
      </c>
      <c r="EE336">
        <v>66696403</v>
      </c>
      <c r="EF336">
        <v>2</v>
      </c>
      <c r="EG336" t="s">
        <v>26</v>
      </c>
      <c r="EH336">
        <v>9</v>
      </c>
      <c r="EI336" t="s">
        <v>224</v>
      </c>
      <c r="EJ336">
        <v>1</v>
      </c>
      <c r="EK336">
        <v>9001</v>
      </c>
      <c r="EL336" t="s">
        <v>224</v>
      </c>
      <c r="EM336" t="s">
        <v>225</v>
      </c>
      <c r="EO336" t="s">
        <v>6</v>
      </c>
      <c r="EQ336">
        <v>0</v>
      </c>
      <c r="ER336">
        <v>1700</v>
      </c>
      <c r="ES336">
        <v>1700</v>
      </c>
      <c r="ET336">
        <v>0</v>
      </c>
      <c r="EU336">
        <v>0</v>
      </c>
      <c r="EV336">
        <v>0</v>
      </c>
      <c r="EW336">
        <v>0</v>
      </c>
      <c r="EX336">
        <v>0</v>
      </c>
      <c r="FQ336">
        <v>0</v>
      </c>
      <c r="FR336">
        <v>0</v>
      </c>
      <c r="FS336">
        <v>0</v>
      </c>
      <c r="FX336">
        <v>93</v>
      </c>
      <c r="FY336">
        <v>62</v>
      </c>
      <c r="GA336" t="s">
        <v>6</v>
      </c>
      <c r="GD336">
        <v>1</v>
      </c>
      <c r="GF336">
        <v>1758287014</v>
      </c>
      <c r="GG336">
        <v>2</v>
      </c>
      <c r="GH336">
        <v>1</v>
      </c>
      <c r="GI336">
        <v>4</v>
      </c>
      <c r="GJ336">
        <v>0</v>
      </c>
      <c r="GK336">
        <v>0</v>
      </c>
      <c r="GL336">
        <f t="shared" si="411"/>
        <v>0</v>
      </c>
      <c r="GM336">
        <f t="shared" si="412"/>
        <v>-13</v>
      </c>
      <c r="GN336">
        <f t="shared" si="413"/>
        <v>-13</v>
      </c>
      <c r="GO336">
        <f t="shared" si="414"/>
        <v>0</v>
      </c>
      <c r="GP336">
        <f t="shared" si="415"/>
        <v>0</v>
      </c>
      <c r="GR336">
        <v>0</v>
      </c>
      <c r="GS336">
        <v>3</v>
      </c>
      <c r="GT336">
        <v>0</v>
      </c>
      <c r="GU336" t="s">
        <v>6</v>
      </c>
      <c r="GV336">
        <f t="shared" si="424"/>
        <v>0</v>
      </c>
      <c r="GW336">
        <v>1</v>
      </c>
      <c r="GX336">
        <f t="shared" si="416"/>
        <v>0</v>
      </c>
      <c r="HA336">
        <v>0</v>
      </c>
      <c r="HB336">
        <v>0</v>
      </c>
      <c r="HC336">
        <f t="shared" si="417"/>
        <v>0</v>
      </c>
      <c r="HE336" t="s">
        <v>6</v>
      </c>
      <c r="HF336" t="s">
        <v>6</v>
      </c>
      <c r="HM336" t="s">
        <v>6</v>
      </c>
      <c r="HN336" t="s">
        <v>226</v>
      </c>
      <c r="HO336" t="s">
        <v>227</v>
      </c>
      <c r="HP336" t="s">
        <v>224</v>
      </c>
      <c r="HQ336" t="s">
        <v>224</v>
      </c>
      <c r="HS336">
        <v>0</v>
      </c>
      <c r="IK336">
        <v>0</v>
      </c>
    </row>
    <row r="337" spans="1:245" x14ac:dyDescent="0.2">
      <c r="A337">
        <v>17</v>
      </c>
      <c r="B337">
        <v>1</v>
      </c>
      <c r="C337">
        <f>ROW(SmtRes!A543)</f>
        <v>543</v>
      </c>
      <c r="D337">
        <f>ROW(EtalonRes!A514)</f>
        <v>514</v>
      </c>
      <c r="E337" t="s">
        <v>517</v>
      </c>
      <c r="F337" t="s">
        <v>250</v>
      </c>
      <c r="G337" t="s">
        <v>251</v>
      </c>
      <c r="H337" t="s">
        <v>24</v>
      </c>
      <c r="I337">
        <v>0.29099999999999998</v>
      </c>
      <c r="J337">
        <v>0</v>
      </c>
      <c r="K337">
        <v>0.29099999999999998</v>
      </c>
      <c r="O337">
        <f t="shared" si="386"/>
        <v>7736</v>
      </c>
      <c r="P337">
        <f t="shared" si="387"/>
        <v>256</v>
      </c>
      <c r="Q337">
        <f t="shared" si="388"/>
        <v>10</v>
      </c>
      <c r="R337">
        <f t="shared" si="389"/>
        <v>6</v>
      </c>
      <c r="S337">
        <f t="shared" si="390"/>
        <v>7470</v>
      </c>
      <c r="T337">
        <f t="shared" si="391"/>
        <v>0</v>
      </c>
      <c r="U337">
        <f t="shared" si="392"/>
        <v>18.7986</v>
      </c>
      <c r="V337">
        <f t="shared" si="393"/>
        <v>1.1639999999999999E-2</v>
      </c>
      <c r="W337">
        <f t="shared" si="394"/>
        <v>0</v>
      </c>
      <c r="X337">
        <f t="shared" si="395"/>
        <v>7476</v>
      </c>
      <c r="Y337">
        <f t="shared" si="396"/>
        <v>3663</v>
      </c>
      <c r="AA337">
        <v>92818266</v>
      </c>
      <c r="AB337">
        <f t="shared" si="397"/>
        <v>663.21</v>
      </c>
      <c r="AC337">
        <f t="shared" si="418"/>
        <v>88.57</v>
      </c>
      <c r="AD337">
        <f t="shared" si="419"/>
        <v>2.2799999999999998</v>
      </c>
      <c r="AE337">
        <f t="shared" si="420"/>
        <v>0.49</v>
      </c>
      <c r="AF337">
        <f t="shared" si="421"/>
        <v>572.36</v>
      </c>
      <c r="AG337">
        <f t="shared" si="398"/>
        <v>0</v>
      </c>
      <c r="AH337">
        <f t="shared" si="422"/>
        <v>64.599999999999994</v>
      </c>
      <c r="AI337">
        <f t="shared" si="423"/>
        <v>0.04</v>
      </c>
      <c r="AJ337">
        <f t="shared" si="399"/>
        <v>0</v>
      </c>
      <c r="AK337">
        <v>663.21</v>
      </c>
      <c r="AL337">
        <v>88.57</v>
      </c>
      <c r="AM337">
        <v>2.2799999999999998</v>
      </c>
      <c r="AN337">
        <v>0.49</v>
      </c>
      <c r="AO337">
        <v>572.36</v>
      </c>
      <c r="AP337">
        <v>0</v>
      </c>
      <c r="AQ337">
        <v>64.599999999999994</v>
      </c>
      <c r="AR337">
        <v>0.04</v>
      </c>
      <c r="AS337">
        <v>0</v>
      </c>
      <c r="AT337">
        <v>100</v>
      </c>
      <c r="AU337">
        <v>49</v>
      </c>
      <c r="AV337">
        <v>1</v>
      </c>
      <c r="AW337">
        <v>1</v>
      </c>
      <c r="AZ337">
        <v>1</v>
      </c>
      <c r="BA337">
        <v>44.85</v>
      </c>
      <c r="BB337">
        <v>15.72</v>
      </c>
      <c r="BC337">
        <v>9.92</v>
      </c>
      <c r="BD337" t="s">
        <v>6</v>
      </c>
      <c r="BE337" t="s">
        <v>6</v>
      </c>
      <c r="BF337" t="s">
        <v>6</v>
      </c>
      <c r="BG337" t="s">
        <v>6</v>
      </c>
      <c r="BH337">
        <v>0</v>
      </c>
      <c r="BI337">
        <v>1</v>
      </c>
      <c r="BJ337" t="s">
        <v>252</v>
      </c>
      <c r="BM337">
        <v>15001</v>
      </c>
      <c r="BN337">
        <v>0</v>
      </c>
      <c r="BO337" t="s">
        <v>6</v>
      </c>
      <c r="BP337">
        <v>0</v>
      </c>
      <c r="BQ337">
        <v>2</v>
      </c>
      <c r="BR337">
        <v>0</v>
      </c>
      <c r="BS337">
        <v>44.85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6</v>
      </c>
      <c r="BZ337">
        <v>100</v>
      </c>
      <c r="CA337">
        <v>49</v>
      </c>
      <c r="CB337" t="s">
        <v>6</v>
      </c>
      <c r="CE337">
        <v>0</v>
      </c>
      <c r="CF337">
        <v>0</v>
      </c>
      <c r="CG337">
        <v>0</v>
      </c>
      <c r="CM337">
        <v>0</v>
      </c>
      <c r="CN337" t="s">
        <v>6</v>
      </c>
      <c r="CO337">
        <v>0</v>
      </c>
      <c r="CP337">
        <f t="shared" si="400"/>
        <v>7736</v>
      </c>
      <c r="CQ337">
        <f t="shared" si="425"/>
        <v>878.61439999999993</v>
      </c>
      <c r="CR337">
        <f t="shared" si="426"/>
        <v>35.8416</v>
      </c>
      <c r="CS337">
        <f t="shared" si="403"/>
        <v>21.976500000000001</v>
      </c>
      <c r="CT337">
        <f t="shared" si="404"/>
        <v>25670.346000000001</v>
      </c>
      <c r="CU337">
        <f t="shared" si="405"/>
        <v>0</v>
      </c>
      <c r="CV337">
        <f t="shared" si="406"/>
        <v>64.599999999999994</v>
      </c>
      <c r="CW337">
        <f t="shared" si="407"/>
        <v>0.04</v>
      </c>
      <c r="CX337">
        <f t="shared" si="408"/>
        <v>0</v>
      </c>
      <c r="CY337">
        <f t="shared" si="409"/>
        <v>7476</v>
      </c>
      <c r="CZ337">
        <f t="shared" si="410"/>
        <v>3663.24</v>
      </c>
      <c r="DC337" t="s">
        <v>6</v>
      </c>
      <c r="DD337" t="s">
        <v>6</v>
      </c>
      <c r="DE337" t="s">
        <v>6</v>
      </c>
      <c r="DF337" t="s">
        <v>6</v>
      </c>
      <c r="DG337" t="s">
        <v>6</v>
      </c>
      <c r="DH337" t="s">
        <v>6</v>
      </c>
      <c r="DI337" t="s">
        <v>6</v>
      </c>
      <c r="DJ337" t="s">
        <v>6</v>
      </c>
      <c r="DK337" t="s">
        <v>6</v>
      </c>
      <c r="DL337" t="s">
        <v>6</v>
      </c>
      <c r="DM337" t="s">
        <v>6</v>
      </c>
      <c r="DN337">
        <v>0</v>
      </c>
      <c r="DO337">
        <v>0</v>
      </c>
      <c r="DP337">
        <v>1</v>
      </c>
      <c r="DQ337">
        <v>1</v>
      </c>
      <c r="DU337">
        <v>1005</v>
      </c>
      <c r="DV337" t="s">
        <v>24</v>
      </c>
      <c r="DW337" t="s">
        <v>24</v>
      </c>
      <c r="DX337">
        <v>100</v>
      </c>
      <c r="DZ337" t="s">
        <v>6</v>
      </c>
      <c r="EA337" t="s">
        <v>6</v>
      </c>
      <c r="EB337" t="s">
        <v>6</v>
      </c>
      <c r="EC337" t="s">
        <v>6</v>
      </c>
      <c r="EE337">
        <v>66696432</v>
      </c>
      <c r="EF337">
        <v>2</v>
      </c>
      <c r="EG337" t="s">
        <v>26</v>
      </c>
      <c r="EH337">
        <v>15</v>
      </c>
      <c r="EI337" t="s">
        <v>253</v>
      </c>
      <c r="EJ337">
        <v>1</v>
      </c>
      <c r="EK337">
        <v>15001</v>
      </c>
      <c r="EL337" t="s">
        <v>253</v>
      </c>
      <c r="EM337" t="s">
        <v>254</v>
      </c>
      <c r="EO337" t="s">
        <v>6</v>
      </c>
      <c r="EQ337">
        <v>0</v>
      </c>
      <c r="ER337">
        <v>663.21</v>
      </c>
      <c r="ES337">
        <v>88.57</v>
      </c>
      <c r="ET337">
        <v>2.2799999999999998</v>
      </c>
      <c r="EU337">
        <v>0.49</v>
      </c>
      <c r="EV337">
        <v>572.36</v>
      </c>
      <c r="EW337">
        <v>64.599999999999994</v>
      </c>
      <c r="EX337">
        <v>0.04</v>
      </c>
      <c r="EY337">
        <v>0</v>
      </c>
      <c r="FQ337">
        <v>0</v>
      </c>
      <c r="FR337">
        <v>0</v>
      </c>
      <c r="FS337">
        <v>0</v>
      </c>
      <c r="FX337">
        <v>100</v>
      </c>
      <c r="FY337">
        <v>49</v>
      </c>
      <c r="GA337" t="s">
        <v>6</v>
      </c>
      <c r="GD337">
        <v>1</v>
      </c>
      <c r="GF337">
        <v>1439472789</v>
      </c>
      <c r="GG337">
        <v>2</v>
      </c>
      <c r="GH337">
        <v>1</v>
      </c>
      <c r="GI337">
        <v>4</v>
      </c>
      <c r="GJ337">
        <v>0</v>
      </c>
      <c r="GK337">
        <v>0</v>
      </c>
      <c r="GL337">
        <f t="shared" si="411"/>
        <v>0</v>
      </c>
      <c r="GM337">
        <f t="shared" si="412"/>
        <v>18875</v>
      </c>
      <c r="GN337">
        <f t="shared" si="413"/>
        <v>18875</v>
      </c>
      <c r="GO337">
        <f t="shared" si="414"/>
        <v>0</v>
      </c>
      <c r="GP337">
        <f t="shared" si="415"/>
        <v>0</v>
      </c>
      <c r="GR337">
        <v>0</v>
      </c>
      <c r="GS337">
        <v>3</v>
      </c>
      <c r="GT337">
        <v>0</v>
      </c>
      <c r="GU337" t="s">
        <v>6</v>
      </c>
      <c r="GV337">
        <f t="shared" si="424"/>
        <v>0</v>
      </c>
      <c r="GW337">
        <v>1</v>
      </c>
      <c r="GX337">
        <f t="shared" si="416"/>
        <v>0</v>
      </c>
      <c r="HA337">
        <v>0</v>
      </c>
      <c r="HB337">
        <v>0</v>
      </c>
      <c r="HC337">
        <f t="shared" si="417"/>
        <v>0</v>
      </c>
      <c r="HE337" t="s">
        <v>6</v>
      </c>
      <c r="HF337" t="s">
        <v>6</v>
      </c>
      <c r="HM337" t="s">
        <v>6</v>
      </c>
      <c r="HN337" t="s">
        <v>255</v>
      </c>
      <c r="HO337" t="s">
        <v>256</v>
      </c>
      <c r="HP337" t="s">
        <v>253</v>
      </c>
      <c r="HQ337" t="s">
        <v>253</v>
      </c>
      <c r="HS337">
        <v>0</v>
      </c>
      <c r="IK337">
        <v>0</v>
      </c>
    </row>
    <row r="338" spans="1:245" x14ac:dyDescent="0.2">
      <c r="A338">
        <v>18</v>
      </c>
      <c r="B338">
        <v>1</v>
      </c>
      <c r="C338">
        <v>542</v>
      </c>
      <c r="E338" t="s">
        <v>518</v>
      </c>
      <c r="F338" t="s">
        <v>258</v>
      </c>
      <c r="G338" t="s">
        <v>259</v>
      </c>
      <c r="H338" t="str">
        <f>'1.Ведомость'!C249</f>
        <v>т</v>
      </c>
      <c r="I338">
        <f>I337*J338</f>
        <v>7.1586000000000002E-3</v>
      </c>
      <c r="J338">
        <v>2.4600000000000004E-2</v>
      </c>
      <c r="K338">
        <v>2.46E-2</v>
      </c>
      <c r="O338">
        <f t="shared" si="386"/>
        <v>1016</v>
      </c>
      <c r="P338">
        <f t="shared" si="387"/>
        <v>1016</v>
      </c>
      <c r="Q338">
        <f t="shared" si="388"/>
        <v>0</v>
      </c>
      <c r="R338">
        <f t="shared" si="389"/>
        <v>0</v>
      </c>
      <c r="S338">
        <f t="shared" si="390"/>
        <v>0</v>
      </c>
      <c r="T338">
        <f t="shared" si="391"/>
        <v>0</v>
      </c>
      <c r="U338">
        <f t="shared" si="392"/>
        <v>0</v>
      </c>
      <c r="V338">
        <f t="shared" si="393"/>
        <v>0</v>
      </c>
      <c r="W338">
        <f t="shared" si="394"/>
        <v>0</v>
      </c>
      <c r="X338">
        <f t="shared" si="395"/>
        <v>0</v>
      </c>
      <c r="Y338">
        <f t="shared" si="396"/>
        <v>0</v>
      </c>
      <c r="AA338">
        <v>92818266</v>
      </c>
      <c r="AB338">
        <f t="shared" si="397"/>
        <v>14312.87</v>
      </c>
      <c r="AC338">
        <f t="shared" si="418"/>
        <v>14312.87</v>
      </c>
      <c r="AD338">
        <f t="shared" si="419"/>
        <v>0</v>
      </c>
      <c r="AE338">
        <f t="shared" si="420"/>
        <v>0</v>
      </c>
      <c r="AF338">
        <f t="shared" si="421"/>
        <v>0</v>
      </c>
      <c r="AG338">
        <f t="shared" si="398"/>
        <v>0</v>
      </c>
      <c r="AH338">
        <f t="shared" si="422"/>
        <v>0</v>
      </c>
      <c r="AI338">
        <f t="shared" si="423"/>
        <v>0</v>
      </c>
      <c r="AJ338">
        <f t="shared" si="399"/>
        <v>0</v>
      </c>
      <c r="AK338">
        <v>14312.87</v>
      </c>
      <c r="AL338">
        <v>14312.87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100</v>
      </c>
      <c r="AU338">
        <v>49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9.92</v>
      </c>
      <c r="BD338" t="s">
        <v>6</v>
      </c>
      <c r="BE338" t="s">
        <v>6</v>
      </c>
      <c r="BF338" t="s">
        <v>6</v>
      </c>
      <c r="BG338" t="s">
        <v>6</v>
      </c>
      <c r="BH338">
        <v>3</v>
      </c>
      <c r="BI338">
        <v>1</v>
      </c>
      <c r="BJ338" t="s">
        <v>260</v>
      </c>
      <c r="BM338">
        <v>15001</v>
      </c>
      <c r="BN338">
        <v>0</v>
      </c>
      <c r="BO338" t="s">
        <v>6</v>
      </c>
      <c r="BP338">
        <v>0</v>
      </c>
      <c r="BQ338">
        <v>2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6</v>
      </c>
      <c r="BZ338">
        <v>100</v>
      </c>
      <c r="CA338">
        <v>49</v>
      </c>
      <c r="CB338" t="s">
        <v>6</v>
      </c>
      <c r="CE338">
        <v>0</v>
      </c>
      <c r="CF338">
        <v>0</v>
      </c>
      <c r="CG338">
        <v>0</v>
      </c>
      <c r="CM338">
        <v>0</v>
      </c>
      <c r="CN338" t="s">
        <v>6</v>
      </c>
      <c r="CO338">
        <v>0</v>
      </c>
      <c r="CP338">
        <f t="shared" si="400"/>
        <v>1016</v>
      </c>
      <c r="CQ338">
        <f t="shared" si="425"/>
        <v>141983.6704</v>
      </c>
      <c r="CR338">
        <f t="shared" si="426"/>
        <v>0</v>
      </c>
      <c r="CS338">
        <f t="shared" si="403"/>
        <v>0</v>
      </c>
      <c r="CT338">
        <f t="shared" si="404"/>
        <v>0</v>
      </c>
      <c r="CU338">
        <f t="shared" si="405"/>
        <v>0</v>
      </c>
      <c r="CV338">
        <f t="shared" si="406"/>
        <v>0</v>
      </c>
      <c r="CW338">
        <f t="shared" si="407"/>
        <v>0</v>
      </c>
      <c r="CX338">
        <f t="shared" si="408"/>
        <v>0</v>
      </c>
      <c r="CY338">
        <f t="shared" si="409"/>
        <v>0</v>
      </c>
      <c r="CZ338">
        <f t="shared" si="410"/>
        <v>0</v>
      </c>
      <c r="DC338" t="s">
        <v>6</v>
      </c>
      <c r="DD338" t="s">
        <v>6</v>
      </c>
      <c r="DE338" t="s">
        <v>6</v>
      </c>
      <c r="DF338" t="s">
        <v>6</v>
      </c>
      <c r="DG338" t="s">
        <v>6</v>
      </c>
      <c r="DH338" t="s">
        <v>6</v>
      </c>
      <c r="DI338" t="s">
        <v>6</v>
      </c>
      <c r="DJ338" t="s">
        <v>6</v>
      </c>
      <c r="DK338" t="s">
        <v>6</v>
      </c>
      <c r="DL338" t="s">
        <v>6</v>
      </c>
      <c r="DM338" t="s">
        <v>6</v>
      </c>
      <c r="DN338">
        <v>0</v>
      </c>
      <c r="DO338">
        <v>0</v>
      </c>
      <c r="DP338">
        <v>1</v>
      </c>
      <c r="DQ338">
        <v>1</v>
      </c>
      <c r="DU338">
        <v>1009</v>
      </c>
      <c r="DV338" t="s">
        <v>94</v>
      </c>
      <c r="DW338" t="s">
        <v>94</v>
      </c>
      <c r="DX338">
        <v>1000</v>
      </c>
      <c r="DZ338" t="s">
        <v>6</v>
      </c>
      <c r="EA338" t="s">
        <v>6</v>
      </c>
      <c r="EB338" t="s">
        <v>6</v>
      </c>
      <c r="EC338" t="s">
        <v>6</v>
      </c>
      <c r="EE338">
        <v>66696432</v>
      </c>
      <c r="EF338">
        <v>2</v>
      </c>
      <c r="EG338" t="s">
        <v>26</v>
      </c>
      <c r="EH338">
        <v>15</v>
      </c>
      <c r="EI338" t="s">
        <v>253</v>
      </c>
      <c r="EJ338">
        <v>1</v>
      </c>
      <c r="EK338">
        <v>15001</v>
      </c>
      <c r="EL338" t="s">
        <v>253</v>
      </c>
      <c r="EM338" t="s">
        <v>254</v>
      </c>
      <c r="EO338" t="s">
        <v>6</v>
      </c>
      <c r="EQ338">
        <v>0</v>
      </c>
      <c r="ER338">
        <v>14312.87</v>
      </c>
      <c r="ES338">
        <v>14312.87</v>
      </c>
      <c r="ET338">
        <v>0</v>
      </c>
      <c r="EU338">
        <v>0</v>
      </c>
      <c r="EV338">
        <v>0</v>
      </c>
      <c r="EW338">
        <v>0</v>
      </c>
      <c r="EX338">
        <v>0</v>
      </c>
      <c r="FQ338">
        <v>0</v>
      </c>
      <c r="FR338">
        <v>0</v>
      </c>
      <c r="FS338">
        <v>0</v>
      </c>
      <c r="FX338">
        <v>100</v>
      </c>
      <c r="FY338">
        <v>49</v>
      </c>
      <c r="GA338" t="s">
        <v>6</v>
      </c>
      <c r="GD338">
        <v>1</v>
      </c>
      <c r="GF338">
        <v>499358224</v>
      </c>
      <c r="GG338">
        <v>2</v>
      </c>
      <c r="GH338">
        <v>1</v>
      </c>
      <c r="GI338">
        <v>4</v>
      </c>
      <c r="GJ338">
        <v>0</v>
      </c>
      <c r="GK338">
        <v>0</v>
      </c>
      <c r="GL338">
        <f t="shared" si="411"/>
        <v>0</v>
      </c>
      <c r="GM338">
        <f t="shared" si="412"/>
        <v>1016</v>
      </c>
      <c r="GN338">
        <f t="shared" si="413"/>
        <v>1016</v>
      </c>
      <c r="GO338">
        <f t="shared" si="414"/>
        <v>0</v>
      </c>
      <c r="GP338">
        <f t="shared" si="415"/>
        <v>0</v>
      </c>
      <c r="GR338">
        <v>0</v>
      </c>
      <c r="GS338">
        <v>3</v>
      </c>
      <c r="GT338">
        <v>0</v>
      </c>
      <c r="GU338" t="s">
        <v>6</v>
      </c>
      <c r="GV338">
        <f t="shared" si="424"/>
        <v>0</v>
      </c>
      <c r="GW338">
        <v>1</v>
      </c>
      <c r="GX338">
        <f t="shared" si="416"/>
        <v>0</v>
      </c>
      <c r="HA338">
        <v>0</v>
      </c>
      <c r="HB338">
        <v>0</v>
      </c>
      <c r="HC338">
        <f t="shared" si="417"/>
        <v>0</v>
      </c>
      <c r="HE338" t="s">
        <v>6</v>
      </c>
      <c r="HF338" t="s">
        <v>6</v>
      </c>
      <c r="HM338" t="s">
        <v>6</v>
      </c>
      <c r="HN338" t="s">
        <v>255</v>
      </c>
      <c r="HO338" t="s">
        <v>256</v>
      </c>
      <c r="HP338" t="s">
        <v>253</v>
      </c>
      <c r="HQ338" t="s">
        <v>253</v>
      </c>
      <c r="HS338">
        <v>0</v>
      </c>
      <c r="IK338">
        <v>0</v>
      </c>
    </row>
    <row r="340" spans="1:245" x14ac:dyDescent="0.2">
      <c r="A340" s="2">
        <v>51</v>
      </c>
      <c r="B340" s="2">
        <f>B321</f>
        <v>1</v>
      </c>
      <c r="C340" s="2">
        <f>A321</f>
        <v>4</v>
      </c>
      <c r="D340" s="2">
        <f>ROW(A321)</f>
        <v>321</v>
      </c>
      <c r="E340" s="2"/>
      <c r="F340" s="2" t="str">
        <f>IF(F321&lt;&gt;"",F321,"")</f>
        <v>Новый раздел</v>
      </c>
      <c r="G340" s="2" t="str">
        <f>IF(G321&lt;&gt;"",G321,"")</f>
        <v>Металлические лестницы на кровле</v>
      </c>
      <c r="H340" s="2">
        <v>0</v>
      </c>
      <c r="I340" s="2"/>
      <c r="J340" s="2"/>
      <c r="K340" s="2"/>
      <c r="L340" s="2"/>
      <c r="M340" s="2"/>
      <c r="N340" s="2"/>
      <c r="O340" s="2">
        <f t="shared" ref="O340:T340" si="427">ROUND(AB340,0)</f>
        <v>156114</v>
      </c>
      <c r="P340" s="2">
        <f t="shared" si="427"/>
        <v>129794</v>
      </c>
      <c r="Q340" s="2">
        <f t="shared" si="427"/>
        <v>8168</v>
      </c>
      <c r="R340" s="2">
        <f t="shared" si="427"/>
        <v>2727</v>
      </c>
      <c r="S340" s="2">
        <f t="shared" si="427"/>
        <v>18152</v>
      </c>
      <c r="T340" s="2">
        <f t="shared" si="427"/>
        <v>0</v>
      </c>
      <c r="U340" s="2">
        <f>AH340</f>
        <v>44.4407</v>
      </c>
      <c r="V340" s="2">
        <f>AI340</f>
        <v>4.51823</v>
      </c>
      <c r="W340" s="2">
        <f>ROUND(AJ340,0)</f>
        <v>0</v>
      </c>
      <c r="X340" s="2">
        <f>ROUND(AK340,0)</f>
        <v>20067</v>
      </c>
      <c r="Y340" s="2">
        <f>ROUND(AL340,0)</f>
        <v>11935</v>
      </c>
      <c r="Z340" s="2"/>
      <c r="AA340" s="2"/>
      <c r="AB340" s="2">
        <f>ROUND(SUMIF(AA325:AA338,"=92818266",O325:O338),0)</f>
        <v>156114</v>
      </c>
      <c r="AC340" s="2">
        <f>ROUND(SUMIF(AA325:AA338,"=92818266",P325:P338),0)</f>
        <v>129794</v>
      </c>
      <c r="AD340" s="2">
        <f>ROUND(SUMIF(AA325:AA338,"=92818266",Q325:Q338),0)</f>
        <v>8168</v>
      </c>
      <c r="AE340" s="2">
        <f>ROUND(SUMIF(AA325:AA338,"=92818266",R325:R338),0)</f>
        <v>2727</v>
      </c>
      <c r="AF340" s="2">
        <f>ROUND(SUMIF(AA325:AA338,"=92818266",S325:S338),0)</f>
        <v>18152</v>
      </c>
      <c r="AG340" s="2">
        <f>ROUND(SUMIF(AA325:AA338,"=92818266",T325:T338),0)</f>
        <v>0</v>
      </c>
      <c r="AH340" s="2">
        <f>SUMIF(AA325:AA338,"=92818266",U325:U338)</f>
        <v>44.4407</v>
      </c>
      <c r="AI340" s="2">
        <f>SUMIF(AA325:AA338,"=92818266",V325:V338)</f>
        <v>4.51823</v>
      </c>
      <c r="AJ340" s="2">
        <f>ROUND(SUMIF(AA325:AA338,"=92818266",W325:W338),0)</f>
        <v>0</v>
      </c>
      <c r="AK340" s="2">
        <f>ROUND(SUMIF(AA325:AA338,"=92818266",X325:X338),0)</f>
        <v>20067</v>
      </c>
      <c r="AL340" s="2">
        <f>ROUND(SUMIF(AA325:AA338,"=92818266",Y325:Y338),0)</f>
        <v>11935</v>
      </c>
      <c r="AM340" s="2"/>
      <c r="AN340" s="2"/>
      <c r="AO340" s="2">
        <f t="shared" ref="AO340:BD340" si="428">ROUND(BX340,0)</f>
        <v>0</v>
      </c>
      <c r="AP340" s="2">
        <f t="shared" si="428"/>
        <v>0</v>
      </c>
      <c r="AQ340" s="2">
        <f t="shared" si="428"/>
        <v>0</v>
      </c>
      <c r="AR340" s="2">
        <f t="shared" si="428"/>
        <v>188116</v>
      </c>
      <c r="AS340" s="2">
        <f t="shared" si="428"/>
        <v>188116</v>
      </c>
      <c r="AT340" s="2">
        <f t="shared" si="428"/>
        <v>0</v>
      </c>
      <c r="AU340" s="2">
        <f t="shared" si="428"/>
        <v>0</v>
      </c>
      <c r="AV340" s="2">
        <f t="shared" si="428"/>
        <v>129794</v>
      </c>
      <c r="AW340" s="2">
        <f t="shared" si="428"/>
        <v>129794</v>
      </c>
      <c r="AX340" s="2">
        <f t="shared" si="428"/>
        <v>0</v>
      </c>
      <c r="AY340" s="2">
        <f t="shared" si="428"/>
        <v>129794</v>
      </c>
      <c r="AZ340" s="2">
        <f t="shared" si="428"/>
        <v>0</v>
      </c>
      <c r="BA340" s="2">
        <f t="shared" si="428"/>
        <v>0</v>
      </c>
      <c r="BB340" s="2">
        <f t="shared" si="428"/>
        <v>0</v>
      </c>
      <c r="BC340" s="2">
        <f t="shared" si="428"/>
        <v>0</v>
      </c>
      <c r="BD340" s="2">
        <f t="shared" si="428"/>
        <v>0</v>
      </c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>
        <f>ROUND(SUMIF(AA325:AA338,"=92818266",FQ325:FQ338),0)</f>
        <v>0</v>
      </c>
      <c r="BY340" s="2">
        <f>ROUND(SUMIF(AA325:AA338,"=92818266",FR325:FR338),0)</f>
        <v>0</v>
      </c>
      <c r="BZ340" s="2">
        <f>ROUND(SUMIF(AA325:AA338,"=92818266",GL325:GL338),0)</f>
        <v>0</v>
      </c>
      <c r="CA340" s="2">
        <f>ROUND(SUMIF(AA325:AA338,"=92818266",GM325:GM338),0)</f>
        <v>188116</v>
      </c>
      <c r="CB340" s="2">
        <f>ROUND(SUMIF(AA325:AA338,"=92818266",GN325:GN338),0)</f>
        <v>188116</v>
      </c>
      <c r="CC340" s="2">
        <f>ROUND(SUMIF(AA325:AA338,"=92818266",GO325:GO338),0)</f>
        <v>0</v>
      </c>
      <c r="CD340" s="2">
        <f>ROUND(SUMIF(AA325:AA338,"=92818266",GP325:GP338),0)</f>
        <v>0</v>
      </c>
      <c r="CE340" s="2">
        <f>AC340-BX340</f>
        <v>129794</v>
      </c>
      <c r="CF340" s="2">
        <f>AC340-BY340</f>
        <v>129794</v>
      </c>
      <c r="CG340" s="2">
        <f>BX340-BZ340</f>
        <v>0</v>
      </c>
      <c r="CH340" s="2">
        <f>AC340-BX340-BY340+BZ340</f>
        <v>129794</v>
      </c>
      <c r="CI340" s="2">
        <f>BY340-BZ340</f>
        <v>0</v>
      </c>
      <c r="CJ340" s="2">
        <f>ROUND(SUMIF(AA325:AA338,"=92818266",GX325:GX338),0)</f>
        <v>0</v>
      </c>
      <c r="CK340" s="2">
        <f>ROUND(SUMIF(AA325:AA338,"=92818266",GY325:GY338),0)</f>
        <v>0</v>
      </c>
      <c r="CL340" s="2">
        <f>ROUND(SUMIF(AA325:AA338,"=92818266",GZ325:GZ338),0)</f>
        <v>0</v>
      </c>
      <c r="CM340" s="2">
        <f>ROUND(SUMIF(AA325:AA338,"=92818266",HD325:HD338),0)</f>
        <v>0</v>
      </c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>
        <v>0</v>
      </c>
    </row>
    <row r="342" spans="1:245" x14ac:dyDescent="0.2">
      <c r="A342" s="4">
        <v>50</v>
      </c>
      <c r="B342" s="4">
        <v>0</v>
      </c>
      <c r="C342" s="4">
        <v>0</v>
      </c>
      <c r="D342" s="4">
        <v>1</v>
      </c>
      <c r="E342" s="4">
        <v>201</v>
      </c>
      <c r="F342" s="4">
        <f>ROUND(Source!O340,O342)</f>
        <v>156114</v>
      </c>
      <c r="G342" s="4" t="s">
        <v>266</v>
      </c>
      <c r="H342" s="4" t="s">
        <v>267</v>
      </c>
      <c r="I342" s="4"/>
      <c r="J342" s="4"/>
      <c r="K342" s="4">
        <v>201</v>
      </c>
      <c r="L342" s="4">
        <v>1</v>
      </c>
      <c r="M342" s="4">
        <v>3</v>
      </c>
      <c r="N342" s="4" t="s">
        <v>6</v>
      </c>
      <c r="O342" s="4">
        <v>0</v>
      </c>
      <c r="P342" s="4"/>
      <c r="Q342" s="4"/>
      <c r="R342" s="4"/>
      <c r="S342" s="4"/>
      <c r="T342" s="4"/>
      <c r="U342" s="4"/>
      <c r="V342" s="4"/>
      <c r="W342" s="4">
        <v>156114</v>
      </c>
      <c r="X342" s="4">
        <v>1</v>
      </c>
      <c r="Y342" s="4">
        <v>156114</v>
      </c>
      <c r="Z342" s="4"/>
      <c r="AA342" s="4"/>
      <c r="AB342" s="4"/>
    </row>
    <row r="343" spans="1:245" x14ac:dyDescent="0.2">
      <c r="A343" s="4">
        <v>50</v>
      </c>
      <c r="B343" s="4">
        <v>0</v>
      </c>
      <c r="C343" s="4">
        <v>0</v>
      </c>
      <c r="D343" s="4">
        <v>1</v>
      </c>
      <c r="E343" s="4">
        <v>202</v>
      </c>
      <c r="F343" s="4">
        <f>ROUND(Source!P340,O343)</f>
        <v>129794</v>
      </c>
      <c r="G343" s="4" t="s">
        <v>268</v>
      </c>
      <c r="H343" s="4" t="s">
        <v>269</v>
      </c>
      <c r="I343" s="4"/>
      <c r="J343" s="4"/>
      <c r="K343" s="4">
        <v>202</v>
      </c>
      <c r="L343" s="4">
        <v>2</v>
      </c>
      <c r="M343" s="4">
        <v>3</v>
      </c>
      <c r="N343" s="4" t="s">
        <v>6</v>
      </c>
      <c r="O343" s="4">
        <v>0</v>
      </c>
      <c r="P343" s="4"/>
      <c r="Q343" s="4"/>
      <c r="R343" s="4"/>
      <c r="S343" s="4"/>
      <c r="T343" s="4"/>
      <c r="U343" s="4"/>
      <c r="V343" s="4"/>
      <c r="W343" s="4">
        <v>129794</v>
      </c>
      <c r="X343" s="4">
        <v>1</v>
      </c>
      <c r="Y343" s="4">
        <v>129794</v>
      </c>
      <c r="Z343" s="4"/>
      <c r="AA343" s="4"/>
      <c r="AB343" s="4"/>
    </row>
    <row r="344" spans="1:245" x14ac:dyDescent="0.2">
      <c r="A344" s="4">
        <v>50</v>
      </c>
      <c r="B344" s="4">
        <v>0</v>
      </c>
      <c r="C344" s="4">
        <v>0</v>
      </c>
      <c r="D344" s="4">
        <v>1</v>
      </c>
      <c r="E344" s="4">
        <v>222</v>
      </c>
      <c r="F344" s="4">
        <f>ROUND(Source!AO340,O344)</f>
        <v>0</v>
      </c>
      <c r="G344" s="4" t="s">
        <v>270</v>
      </c>
      <c r="H344" s="4" t="s">
        <v>271</v>
      </c>
      <c r="I344" s="4"/>
      <c r="J344" s="4"/>
      <c r="K344" s="4">
        <v>222</v>
      </c>
      <c r="L344" s="4">
        <v>3</v>
      </c>
      <c r="M344" s="4">
        <v>3</v>
      </c>
      <c r="N344" s="4" t="s">
        <v>6</v>
      </c>
      <c r="O344" s="4">
        <v>0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45" x14ac:dyDescent="0.2">
      <c r="A345" s="4">
        <v>50</v>
      </c>
      <c r="B345" s="4">
        <v>0</v>
      </c>
      <c r="C345" s="4">
        <v>0</v>
      </c>
      <c r="D345" s="4">
        <v>1</v>
      </c>
      <c r="E345" s="4">
        <v>225</v>
      </c>
      <c r="F345" s="4">
        <f>ROUND(Source!AV340,O345)</f>
        <v>129794</v>
      </c>
      <c r="G345" s="4" t="s">
        <v>272</v>
      </c>
      <c r="H345" s="4" t="s">
        <v>273</v>
      </c>
      <c r="I345" s="4"/>
      <c r="J345" s="4"/>
      <c r="K345" s="4">
        <v>225</v>
      </c>
      <c r="L345" s="4">
        <v>4</v>
      </c>
      <c r="M345" s="4">
        <v>3</v>
      </c>
      <c r="N345" s="4" t="s">
        <v>6</v>
      </c>
      <c r="O345" s="4">
        <v>0</v>
      </c>
      <c r="P345" s="4"/>
      <c r="Q345" s="4"/>
      <c r="R345" s="4"/>
      <c r="S345" s="4"/>
      <c r="T345" s="4"/>
      <c r="U345" s="4"/>
      <c r="V345" s="4"/>
      <c r="W345" s="4">
        <v>129794</v>
      </c>
      <c r="X345" s="4">
        <v>1</v>
      </c>
      <c r="Y345" s="4">
        <v>129794</v>
      </c>
      <c r="Z345" s="4"/>
      <c r="AA345" s="4"/>
      <c r="AB345" s="4"/>
    </row>
    <row r="346" spans="1:245" x14ac:dyDescent="0.2">
      <c r="A346" s="4">
        <v>50</v>
      </c>
      <c r="B346" s="4">
        <v>0</v>
      </c>
      <c r="C346" s="4">
        <v>0</v>
      </c>
      <c r="D346" s="4">
        <v>1</v>
      </c>
      <c r="E346" s="4">
        <v>226</v>
      </c>
      <c r="F346" s="4">
        <f>ROUND(Source!AW340,O346)</f>
        <v>129794</v>
      </c>
      <c r="G346" s="4" t="s">
        <v>274</v>
      </c>
      <c r="H346" s="4" t="s">
        <v>275</v>
      </c>
      <c r="I346" s="4"/>
      <c r="J346" s="4"/>
      <c r="K346" s="4">
        <v>226</v>
      </c>
      <c r="L346" s="4">
        <v>5</v>
      </c>
      <c r="M346" s="4">
        <v>3</v>
      </c>
      <c r="N346" s="4" t="s">
        <v>6</v>
      </c>
      <c r="O346" s="4">
        <v>0</v>
      </c>
      <c r="P346" s="4"/>
      <c r="Q346" s="4"/>
      <c r="R346" s="4"/>
      <c r="S346" s="4"/>
      <c r="T346" s="4"/>
      <c r="U346" s="4"/>
      <c r="V346" s="4"/>
      <c r="W346" s="4">
        <v>129794</v>
      </c>
      <c r="X346" s="4">
        <v>1</v>
      </c>
      <c r="Y346" s="4">
        <v>129794</v>
      </c>
      <c r="Z346" s="4"/>
      <c r="AA346" s="4"/>
      <c r="AB346" s="4"/>
    </row>
    <row r="347" spans="1:245" x14ac:dyDescent="0.2">
      <c r="A347" s="4">
        <v>50</v>
      </c>
      <c r="B347" s="4">
        <v>0</v>
      </c>
      <c r="C347" s="4">
        <v>0</v>
      </c>
      <c r="D347" s="4">
        <v>1</v>
      </c>
      <c r="E347" s="4">
        <v>227</v>
      </c>
      <c r="F347" s="4">
        <f>ROUND(Source!AX340,O347)</f>
        <v>0</v>
      </c>
      <c r="G347" s="4" t="s">
        <v>276</v>
      </c>
      <c r="H347" s="4" t="s">
        <v>277</v>
      </c>
      <c r="I347" s="4"/>
      <c r="J347" s="4"/>
      <c r="K347" s="4">
        <v>227</v>
      </c>
      <c r="L347" s="4">
        <v>6</v>
      </c>
      <c r="M347" s="4">
        <v>3</v>
      </c>
      <c r="N347" s="4" t="s">
        <v>6</v>
      </c>
      <c r="O347" s="4">
        <v>0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45" x14ac:dyDescent="0.2">
      <c r="A348" s="4">
        <v>50</v>
      </c>
      <c r="B348" s="4">
        <v>0</v>
      </c>
      <c r="C348" s="4">
        <v>0</v>
      </c>
      <c r="D348" s="4">
        <v>1</v>
      </c>
      <c r="E348" s="4">
        <v>228</v>
      </c>
      <c r="F348" s="4">
        <f>ROUND(Source!AY340,O348)</f>
        <v>129794</v>
      </c>
      <c r="G348" s="4" t="s">
        <v>278</v>
      </c>
      <c r="H348" s="4" t="s">
        <v>279</v>
      </c>
      <c r="I348" s="4"/>
      <c r="J348" s="4"/>
      <c r="K348" s="4">
        <v>228</v>
      </c>
      <c r="L348" s="4">
        <v>7</v>
      </c>
      <c r="M348" s="4">
        <v>3</v>
      </c>
      <c r="N348" s="4" t="s">
        <v>6</v>
      </c>
      <c r="O348" s="4">
        <v>0</v>
      </c>
      <c r="P348" s="4"/>
      <c r="Q348" s="4"/>
      <c r="R348" s="4"/>
      <c r="S348" s="4"/>
      <c r="T348" s="4"/>
      <c r="U348" s="4"/>
      <c r="V348" s="4"/>
      <c r="W348" s="4">
        <v>129794</v>
      </c>
      <c r="X348" s="4">
        <v>1</v>
      </c>
      <c r="Y348" s="4">
        <v>129794</v>
      </c>
      <c r="Z348" s="4"/>
      <c r="AA348" s="4"/>
      <c r="AB348" s="4"/>
    </row>
    <row r="349" spans="1:245" x14ac:dyDescent="0.2">
      <c r="A349" s="4">
        <v>50</v>
      </c>
      <c r="B349" s="4">
        <v>0</v>
      </c>
      <c r="C349" s="4">
        <v>0</v>
      </c>
      <c r="D349" s="4">
        <v>1</v>
      </c>
      <c r="E349" s="4">
        <v>216</v>
      </c>
      <c r="F349" s="4">
        <f>ROUND(Source!AP340,O349)</f>
        <v>0</v>
      </c>
      <c r="G349" s="4" t="s">
        <v>280</v>
      </c>
      <c r="H349" s="4" t="s">
        <v>281</v>
      </c>
      <c r="I349" s="4"/>
      <c r="J349" s="4"/>
      <c r="K349" s="4">
        <v>216</v>
      </c>
      <c r="L349" s="4">
        <v>8</v>
      </c>
      <c r="M349" s="4">
        <v>3</v>
      </c>
      <c r="N349" s="4" t="s">
        <v>6</v>
      </c>
      <c r="O349" s="4">
        <v>0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45" x14ac:dyDescent="0.2">
      <c r="A350" s="4">
        <v>50</v>
      </c>
      <c r="B350" s="4">
        <v>0</v>
      </c>
      <c r="C350" s="4">
        <v>0</v>
      </c>
      <c r="D350" s="4">
        <v>1</v>
      </c>
      <c r="E350" s="4">
        <v>223</v>
      </c>
      <c r="F350" s="4">
        <f>ROUND(Source!AQ340,O350)</f>
        <v>0</v>
      </c>
      <c r="G350" s="4" t="s">
        <v>282</v>
      </c>
      <c r="H350" s="4" t="s">
        <v>283</v>
      </c>
      <c r="I350" s="4"/>
      <c r="J350" s="4"/>
      <c r="K350" s="4">
        <v>223</v>
      </c>
      <c r="L350" s="4">
        <v>9</v>
      </c>
      <c r="M350" s="4">
        <v>3</v>
      </c>
      <c r="N350" s="4" t="s">
        <v>6</v>
      </c>
      <c r="O350" s="4">
        <v>0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45" x14ac:dyDescent="0.2">
      <c r="A351" s="4">
        <v>50</v>
      </c>
      <c r="B351" s="4">
        <v>0</v>
      </c>
      <c r="C351" s="4">
        <v>0</v>
      </c>
      <c r="D351" s="4">
        <v>1</v>
      </c>
      <c r="E351" s="4">
        <v>229</v>
      </c>
      <c r="F351" s="4">
        <f>ROUND(Source!AZ340,O351)</f>
        <v>0</v>
      </c>
      <c r="G351" s="4" t="s">
        <v>284</v>
      </c>
      <c r="H351" s="4" t="s">
        <v>285</v>
      </c>
      <c r="I351" s="4"/>
      <c r="J351" s="4"/>
      <c r="K351" s="4">
        <v>229</v>
      </c>
      <c r="L351" s="4">
        <v>10</v>
      </c>
      <c r="M351" s="4">
        <v>3</v>
      </c>
      <c r="N351" s="4" t="s">
        <v>6</v>
      </c>
      <c r="O351" s="4">
        <v>0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45" x14ac:dyDescent="0.2">
      <c r="A352" s="4">
        <v>50</v>
      </c>
      <c r="B352" s="4">
        <v>0</v>
      </c>
      <c r="C352" s="4">
        <v>0</v>
      </c>
      <c r="D352" s="4">
        <v>1</v>
      </c>
      <c r="E352" s="4">
        <v>203</v>
      </c>
      <c r="F352" s="4">
        <f>ROUND(Source!Q340,O352)</f>
        <v>8168</v>
      </c>
      <c r="G352" s="4" t="s">
        <v>286</v>
      </c>
      <c r="H352" s="4" t="s">
        <v>287</v>
      </c>
      <c r="I352" s="4"/>
      <c r="J352" s="4"/>
      <c r="K352" s="4">
        <v>203</v>
      </c>
      <c r="L352" s="4">
        <v>11</v>
      </c>
      <c r="M352" s="4">
        <v>3</v>
      </c>
      <c r="N352" s="4" t="s">
        <v>6</v>
      </c>
      <c r="O352" s="4">
        <v>0</v>
      </c>
      <c r="P352" s="4"/>
      <c r="Q352" s="4"/>
      <c r="R352" s="4"/>
      <c r="S352" s="4"/>
      <c r="T352" s="4"/>
      <c r="U352" s="4"/>
      <c r="V352" s="4"/>
      <c r="W352" s="4">
        <v>8168</v>
      </c>
      <c r="X352" s="4">
        <v>1</v>
      </c>
      <c r="Y352" s="4">
        <v>8168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231</v>
      </c>
      <c r="F353" s="4">
        <f>ROUND(Source!BB340,O353)</f>
        <v>0</v>
      </c>
      <c r="G353" s="4" t="s">
        <v>288</v>
      </c>
      <c r="H353" s="4" t="s">
        <v>289</v>
      </c>
      <c r="I353" s="4"/>
      <c r="J353" s="4"/>
      <c r="K353" s="4">
        <v>231</v>
      </c>
      <c r="L353" s="4">
        <v>12</v>
      </c>
      <c r="M353" s="4">
        <v>3</v>
      </c>
      <c r="N353" s="4" t="s">
        <v>6</v>
      </c>
      <c r="O353" s="4">
        <v>0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204</v>
      </c>
      <c r="F354" s="4">
        <f>ROUND(Source!R340,O354)</f>
        <v>2727</v>
      </c>
      <c r="G354" s="4" t="s">
        <v>290</v>
      </c>
      <c r="H354" s="4" t="s">
        <v>291</v>
      </c>
      <c r="I354" s="4"/>
      <c r="J354" s="4"/>
      <c r="K354" s="4">
        <v>204</v>
      </c>
      <c r="L354" s="4">
        <v>13</v>
      </c>
      <c r="M354" s="4">
        <v>3</v>
      </c>
      <c r="N354" s="4" t="s">
        <v>6</v>
      </c>
      <c r="O354" s="4">
        <v>0</v>
      </c>
      <c r="P354" s="4"/>
      <c r="Q354" s="4"/>
      <c r="R354" s="4"/>
      <c r="S354" s="4"/>
      <c r="T354" s="4"/>
      <c r="U354" s="4"/>
      <c r="V354" s="4"/>
      <c r="W354" s="4">
        <v>2727</v>
      </c>
      <c r="X354" s="4">
        <v>1</v>
      </c>
      <c r="Y354" s="4">
        <v>2727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205</v>
      </c>
      <c r="F355" s="4">
        <f>ROUND(Source!S340,O355)</f>
        <v>18152</v>
      </c>
      <c r="G355" s="4" t="s">
        <v>292</v>
      </c>
      <c r="H355" s="4" t="s">
        <v>293</v>
      </c>
      <c r="I355" s="4"/>
      <c r="J355" s="4"/>
      <c r="K355" s="4">
        <v>205</v>
      </c>
      <c r="L355" s="4">
        <v>14</v>
      </c>
      <c r="M355" s="4">
        <v>3</v>
      </c>
      <c r="N355" s="4" t="s">
        <v>6</v>
      </c>
      <c r="O355" s="4">
        <v>0</v>
      </c>
      <c r="P355" s="4"/>
      <c r="Q355" s="4"/>
      <c r="R355" s="4"/>
      <c r="S355" s="4"/>
      <c r="T355" s="4"/>
      <c r="U355" s="4"/>
      <c r="V355" s="4"/>
      <c r="W355" s="4">
        <v>18152</v>
      </c>
      <c r="X355" s="4">
        <v>1</v>
      </c>
      <c r="Y355" s="4">
        <v>18152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232</v>
      </c>
      <c r="F356" s="4">
        <f>ROUND(Source!BC340,O356)</f>
        <v>0</v>
      </c>
      <c r="G356" s="4" t="s">
        <v>294</v>
      </c>
      <c r="H356" s="4" t="s">
        <v>295</v>
      </c>
      <c r="I356" s="4"/>
      <c r="J356" s="4"/>
      <c r="K356" s="4">
        <v>232</v>
      </c>
      <c r="L356" s="4">
        <v>15</v>
      </c>
      <c r="M356" s="4">
        <v>3</v>
      </c>
      <c r="N356" s="4" t="s">
        <v>6</v>
      </c>
      <c r="O356" s="4">
        <v>0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214</v>
      </c>
      <c r="F357" s="4">
        <f>ROUND(Source!AS340,O357)</f>
        <v>188116</v>
      </c>
      <c r="G357" s="4" t="s">
        <v>296</v>
      </c>
      <c r="H357" s="4" t="s">
        <v>297</v>
      </c>
      <c r="I357" s="4"/>
      <c r="J357" s="4"/>
      <c r="K357" s="4">
        <v>214</v>
      </c>
      <c r="L357" s="4">
        <v>16</v>
      </c>
      <c r="M357" s="4">
        <v>3</v>
      </c>
      <c r="N357" s="4" t="s">
        <v>6</v>
      </c>
      <c r="O357" s="4">
        <v>0</v>
      </c>
      <c r="P357" s="4"/>
      <c r="Q357" s="4"/>
      <c r="R357" s="4"/>
      <c r="S357" s="4"/>
      <c r="T357" s="4"/>
      <c r="U357" s="4"/>
      <c r="V357" s="4"/>
      <c r="W357" s="4">
        <v>188116</v>
      </c>
      <c r="X357" s="4">
        <v>1</v>
      </c>
      <c r="Y357" s="4">
        <v>188116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215</v>
      </c>
      <c r="F358" s="4">
        <f>ROUND(Source!AT340,O358)</f>
        <v>0</v>
      </c>
      <c r="G358" s="4" t="s">
        <v>298</v>
      </c>
      <c r="H358" s="4" t="s">
        <v>299</v>
      </c>
      <c r="I358" s="4"/>
      <c r="J358" s="4"/>
      <c r="K358" s="4">
        <v>215</v>
      </c>
      <c r="L358" s="4">
        <v>17</v>
      </c>
      <c r="M358" s="4">
        <v>3</v>
      </c>
      <c r="N358" s="4" t="s">
        <v>6</v>
      </c>
      <c r="O358" s="4">
        <v>0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217</v>
      </c>
      <c r="F359" s="4">
        <f>ROUND(Source!AU340,O359)</f>
        <v>0</v>
      </c>
      <c r="G359" s="4" t="s">
        <v>300</v>
      </c>
      <c r="H359" s="4" t="s">
        <v>301</v>
      </c>
      <c r="I359" s="4"/>
      <c r="J359" s="4"/>
      <c r="K359" s="4">
        <v>217</v>
      </c>
      <c r="L359" s="4">
        <v>18</v>
      </c>
      <c r="M359" s="4">
        <v>3</v>
      </c>
      <c r="N359" s="4" t="s">
        <v>6</v>
      </c>
      <c r="O359" s="4">
        <v>0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230</v>
      </c>
      <c r="F360" s="4">
        <f>ROUND(Source!BA340,O360)</f>
        <v>0</v>
      </c>
      <c r="G360" s="4" t="s">
        <v>302</v>
      </c>
      <c r="H360" s="4" t="s">
        <v>303</v>
      </c>
      <c r="I360" s="4"/>
      <c r="J360" s="4"/>
      <c r="K360" s="4">
        <v>230</v>
      </c>
      <c r="L360" s="4">
        <v>19</v>
      </c>
      <c r="M360" s="4">
        <v>3</v>
      </c>
      <c r="N360" s="4" t="s">
        <v>6</v>
      </c>
      <c r="O360" s="4">
        <v>0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206</v>
      </c>
      <c r="F361" s="4">
        <f>ROUND(Source!T340,O361)</f>
        <v>0</v>
      </c>
      <c r="G361" s="4" t="s">
        <v>304</v>
      </c>
      <c r="H361" s="4" t="s">
        <v>305</v>
      </c>
      <c r="I361" s="4"/>
      <c r="J361" s="4"/>
      <c r="K361" s="4">
        <v>206</v>
      </c>
      <c r="L361" s="4">
        <v>20</v>
      </c>
      <c r="M361" s="4">
        <v>3</v>
      </c>
      <c r="N361" s="4" t="s">
        <v>6</v>
      </c>
      <c r="O361" s="4">
        <v>0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207</v>
      </c>
      <c r="F362" s="4">
        <f>ROUND(Source!U340,O362)</f>
        <v>44.4407</v>
      </c>
      <c r="G362" s="4" t="s">
        <v>306</v>
      </c>
      <c r="H362" s="4" t="s">
        <v>307</v>
      </c>
      <c r="I362" s="4"/>
      <c r="J362" s="4"/>
      <c r="K362" s="4">
        <v>207</v>
      </c>
      <c r="L362" s="4">
        <v>21</v>
      </c>
      <c r="M362" s="4">
        <v>3</v>
      </c>
      <c r="N362" s="4" t="s">
        <v>6</v>
      </c>
      <c r="O362" s="4">
        <v>7</v>
      </c>
      <c r="P362" s="4"/>
      <c r="Q362" s="4"/>
      <c r="R362" s="4"/>
      <c r="S362" s="4"/>
      <c r="T362" s="4"/>
      <c r="U362" s="4"/>
      <c r="V362" s="4"/>
      <c r="W362" s="4">
        <v>44.4407</v>
      </c>
      <c r="X362" s="4">
        <v>1</v>
      </c>
      <c r="Y362" s="4">
        <v>44.4407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208</v>
      </c>
      <c r="F363" s="4">
        <f>ROUND(Source!V340,O363)</f>
        <v>4.51823</v>
      </c>
      <c r="G363" s="4" t="s">
        <v>308</v>
      </c>
      <c r="H363" s="4" t="s">
        <v>309</v>
      </c>
      <c r="I363" s="4"/>
      <c r="J363" s="4"/>
      <c r="K363" s="4">
        <v>208</v>
      </c>
      <c r="L363" s="4">
        <v>22</v>
      </c>
      <c r="M363" s="4">
        <v>3</v>
      </c>
      <c r="N363" s="4" t="s">
        <v>6</v>
      </c>
      <c r="O363" s="4">
        <v>7</v>
      </c>
      <c r="P363" s="4"/>
      <c r="Q363" s="4"/>
      <c r="R363" s="4"/>
      <c r="S363" s="4"/>
      <c r="T363" s="4"/>
      <c r="U363" s="4"/>
      <c r="V363" s="4"/>
      <c r="W363" s="4">
        <v>4.51823</v>
      </c>
      <c r="X363" s="4">
        <v>1</v>
      </c>
      <c r="Y363" s="4">
        <v>4.51823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209</v>
      </c>
      <c r="F364" s="4">
        <f>ROUND(Source!W340,O364)</f>
        <v>0</v>
      </c>
      <c r="G364" s="4" t="s">
        <v>310</v>
      </c>
      <c r="H364" s="4" t="s">
        <v>311</v>
      </c>
      <c r="I364" s="4"/>
      <c r="J364" s="4"/>
      <c r="K364" s="4">
        <v>209</v>
      </c>
      <c r="L364" s="4">
        <v>23</v>
      </c>
      <c r="M364" s="4">
        <v>3</v>
      </c>
      <c r="N364" s="4" t="s">
        <v>6</v>
      </c>
      <c r="O364" s="4">
        <v>0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233</v>
      </c>
      <c r="F365" s="4">
        <f>ROUND(Source!BD340,O365)</f>
        <v>0</v>
      </c>
      <c r="G365" s="4" t="s">
        <v>312</v>
      </c>
      <c r="H365" s="4" t="s">
        <v>313</v>
      </c>
      <c r="I365" s="4"/>
      <c r="J365" s="4"/>
      <c r="K365" s="4">
        <v>233</v>
      </c>
      <c r="L365" s="4">
        <v>24</v>
      </c>
      <c r="M365" s="4">
        <v>3</v>
      </c>
      <c r="N365" s="4" t="s">
        <v>6</v>
      </c>
      <c r="O365" s="4">
        <v>0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210</v>
      </c>
      <c r="F366" s="4">
        <f>ROUND(Source!X340,O366)</f>
        <v>20067</v>
      </c>
      <c r="G366" s="4" t="s">
        <v>314</v>
      </c>
      <c r="H366" s="4" t="s">
        <v>315</v>
      </c>
      <c r="I366" s="4"/>
      <c r="J366" s="4"/>
      <c r="K366" s="4">
        <v>210</v>
      </c>
      <c r="L366" s="4">
        <v>25</v>
      </c>
      <c r="M366" s="4">
        <v>3</v>
      </c>
      <c r="N366" s="4" t="s">
        <v>6</v>
      </c>
      <c r="O366" s="4">
        <v>0</v>
      </c>
      <c r="P366" s="4"/>
      <c r="Q366" s="4"/>
      <c r="R366" s="4"/>
      <c r="S366" s="4"/>
      <c r="T366" s="4"/>
      <c r="U366" s="4"/>
      <c r="V366" s="4"/>
      <c r="W366" s="4">
        <v>20067</v>
      </c>
      <c r="X366" s="4">
        <v>1</v>
      </c>
      <c r="Y366" s="4">
        <v>20067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211</v>
      </c>
      <c r="F367" s="4">
        <f>ROUND(Source!Y340,O367)</f>
        <v>11935</v>
      </c>
      <c r="G367" s="4" t="s">
        <v>316</v>
      </c>
      <c r="H367" s="4" t="s">
        <v>317</v>
      </c>
      <c r="I367" s="4"/>
      <c r="J367" s="4"/>
      <c r="K367" s="4">
        <v>211</v>
      </c>
      <c r="L367" s="4">
        <v>26</v>
      </c>
      <c r="M367" s="4">
        <v>3</v>
      </c>
      <c r="N367" s="4" t="s">
        <v>6</v>
      </c>
      <c r="O367" s="4">
        <v>0</v>
      </c>
      <c r="P367" s="4"/>
      <c r="Q367" s="4"/>
      <c r="R367" s="4"/>
      <c r="S367" s="4"/>
      <c r="T367" s="4"/>
      <c r="U367" s="4"/>
      <c r="V367" s="4"/>
      <c r="W367" s="4">
        <v>11935</v>
      </c>
      <c r="X367" s="4">
        <v>1</v>
      </c>
      <c r="Y367" s="4">
        <v>11935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224</v>
      </c>
      <c r="F368" s="4">
        <f>ROUND(Source!AR340,O368)</f>
        <v>188116</v>
      </c>
      <c r="G368" s="4" t="s">
        <v>318</v>
      </c>
      <c r="H368" s="4" t="s">
        <v>319</v>
      </c>
      <c r="I368" s="4"/>
      <c r="J368" s="4"/>
      <c r="K368" s="4">
        <v>224</v>
      </c>
      <c r="L368" s="4">
        <v>27</v>
      </c>
      <c r="M368" s="4">
        <v>3</v>
      </c>
      <c r="N368" s="4" t="s">
        <v>6</v>
      </c>
      <c r="O368" s="4">
        <v>0</v>
      </c>
      <c r="P368" s="4"/>
      <c r="Q368" s="4"/>
      <c r="R368" s="4"/>
      <c r="S368" s="4"/>
      <c r="T368" s="4"/>
      <c r="U368" s="4"/>
      <c r="V368" s="4"/>
      <c r="W368" s="4">
        <v>188116</v>
      </c>
      <c r="X368" s="4">
        <v>1</v>
      </c>
      <c r="Y368" s="4">
        <v>188116</v>
      </c>
      <c r="Z368" s="4"/>
      <c r="AA368" s="4"/>
      <c r="AB368" s="4"/>
    </row>
    <row r="370" spans="1:245" x14ac:dyDescent="0.2">
      <c r="A370" s="1">
        <v>4</v>
      </c>
      <c r="B370" s="1">
        <v>1</v>
      </c>
      <c r="C370" s="1"/>
      <c r="D370" s="1">
        <f>ROW(A405)</f>
        <v>405</v>
      </c>
      <c r="E370" s="1"/>
      <c r="F370" s="1" t="s">
        <v>18</v>
      </c>
      <c r="G370" s="1" t="s">
        <v>519</v>
      </c>
      <c r="H370" s="1" t="s">
        <v>6</v>
      </c>
      <c r="I370" s="1">
        <v>0</v>
      </c>
      <c r="J370" s="1"/>
      <c r="K370" s="1">
        <v>-1</v>
      </c>
      <c r="L370" s="1"/>
      <c r="M370" s="1" t="s">
        <v>6</v>
      </c>
      <c r="N370" s="1"/>
      <c r="O370" s="1"/>
      <c r="P370" s="1"/>
      <c r="Q370" s="1"/>
      <c r="R370" s="1"/>
      <c r="S370" s="1">
        <v>0</v>
      </c>
      <c r="T370" s="1"/>
      <c r="U370" s="1" t="s">
        <v>6</v>
      </c>
      <c r="V370" s="1">
        <v>0</v>
      </c>
      <c r="W370" s="1"/>
      <c r="X370" s="1"/>
      <c r="Y370" s="1"/>
      <c r="Z370" s="1"/>
      <c r="AA370" s="1"/>
      <c r="AB370" s="1" t="s">
        <v>6</v>
      </c>
      <c r="AC370" s="1" t="s">
        <v>6</v>
      </c>
      <c r="AD370" s="1" t="s">
        <v>6</v>
      </c>
      <c r="AE370" s="1" t="s">
        <v>6</v>
      </c>
      <c r="AF370" s="1" t="s">
        <v>6</v>
      </c>
      <c r="AG370" s="1" t="s">
        <v>6</v>
      </c>
      <c r="AH370" s="1"/>
      <c r="AI370" s="1"/>
      <c r="AJ370" s="1"/>
      <c r="AK370" s="1"/>
      <c r="AL370" s="1"/>
      <c r="AM370" s="1"/>
      <c r="AN370" s="1"/>
      <c r="AO370" s="1"/>
      <c r="AP370" s="1" t="s">
        <v>6</v>
      </c>
      <c r="AQ370" s="1" t="s">
        <v>6</v>
      </c>
      <c r="AR370" s="1" t="s">
        <v>6</v>
      </c>
      <c r="AS370" s="1"/>
      <c r="AT370" s="1"/>
      <c r="AU370" s="1"/>
      <c r="AV370" s="1"/>
      <c r="AW370" s="1"/>
      <c r="AX370" s="1"/>
      <c r="AY370" s="1"/>
      <c r="AZ370" s="1" t="s">
        <v>6</v>
      </c>
      <c r="BA370" s="1"/>
      <c r="BB370" s="1" t="s">
        <v>6</v>
      </c>
      <c r="BC370" s="1" t="s">
        <v>6</v>
      </c>
      <c r="BD370" s="1" t="s">
        <v>6</v>
      </c>
      <c r="BE370" s="1" t="s">
        <v>6</v>
      </c>
      <c r="BF370" s="1" t="s">
        <v>6</v>
      </c>
      <c r="BG370" s="1" t="s">
        <v>6</v>
      </c>
      <c r="BH370" s="1" t="s">
        <v>6</v>
      </c>
      <c r="BI370" s="1" t="s">
        <v>6</v>
      </c>
      <c r="BJ370" s="1" t="s">
        <v>6</v>
      </c>
      <c r="BK370" s="1" t="s">
        <v>6</v>
      </c>
      <c r="BL370" s="1" t="s">
        <v>6</v>
      </c>
      <c r="BM370" s="1" t="s">
        <v>6</v>
      </c>
      <c r="BN370" s="1" t="s">
        <v>6</v>
      </c>
      <c r="BO370" s="1" t="s">
        <v>6</v>
      </c>
      <c r="BP370" s="1" t="s">
        <v>6</v>
      </c>
      <c r="BQ370" s="1"/>
      <c r="BR370" s="1"/>
      <c r="BS370" s="1"/>
      <c r="BT370" s="1"/>
      <c r="BU370" s="1"/>
      <c r="BV370" s="1"/>
      <c r="BW370" s="1"/>
      <c r="BX370" s="1">
        <v>0</v>
      </c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>
        <v>0</v>
      </c>
    </row>
    <row r="372" spans="1:245" x14ac:dyDescent="0.2">
      <c r="A372" s="2">
        <v>52</v>
      </c>
      <c r="B372" s="2">
        <f t="shared" ref="B372:G372" si="429">B405</f>
        <v>1</v>
      </c>
      <c r="C372" s="2">
        <f t="shared" si="429"/>
        <v>4</v>
      </c>
      <c r="D372" s="2">
        <f t="shared" si="429"/>
        <v>370</v>
      </c>
      <c r="E372" s="2">
        <f t="shared" si="429"/>
        <v>0</v>
      </c>
      <c r="F372" s="2" t="str">
        <f t="shared" si="429"/>
        <v>Новый раздел</v>
      </c>
      <c r="G372" s="2" t="str">
        <f t="shared" si="429"/>
        <v>Ограждение кровли</v>
      </c>
      <c r="H372" s="2"/>
      <c r="I372" s="2"/>
      <c r="J372" s="2"/>
      <c r="K372" s="2"/>
      <c r="L372" s="2"/>
      <c r="M372" s="2"/>
      <c r="N372" s="2"/>
      <c r="O372" s="2">
        <f t="shared" ref="O372:AT372" si="430">O405</f>
        <v>669297</v>
      </c>
      <c r="P372" s="2">
        <f t="shared" si="430"/>
        <v>501100</v>
      </c>
      <c r="Q372" s="2">
        <f t="shared" si="430"/>
        <v>3005</v>
      </c>
      <c r="R372" s="2">
        <f t="shared" si="430"/>
        <v>602</v>
      </c>
      <c r="S372" s="2">
        <f t="shared" si="430"/>
        <v>165192</v>
      </c>
      <c r="T372" s="2">
        <f t="shared" si="430"/>
        <v>0</v>
      </c>
      <c r="U372" s="2">
        <f t="shared" si="430"/>
        <v>416.42704999999995</v>
      </c>
      <c r="V372" s="2">
        <f t="shared" si="430"/>
        <v>1.0906069999999999</v>
      </c>
      <c r="W372" s="2">
        <f t="shared" si="430"/>
        <v>0</v>
      </c>
      <c r="X372" s="2">
        <f t="shared" si="430"/>
        <v>158051</v>
      </c>
      <c r="Y372" s="2">
        <f t="shared" si="430"/>
        <v>96763</v>
      </c>
      <c r="Z372" s="2">
        <f t="shared" si="430"/>
        <v>0</v>
      </c>
      <c r="AA372" s="2">
        <f t="shared" si="430"/>
        <v>0</v>
      </c>
      <c r="AB372" s="2">
        <f t="shared" si="430"/>
        <v>669297</v>
      </c>
      <c r="AC372" s="2">
        <f t="shared" si="430"/>
        <v>501100</v>
      </c>
      <c r="AD372" s="2">
        <f t="shared" si="430"/>
        <v>3005</v>
      </c>
      <c r="AE372" s="2">
        <f t="shared" si="430"/>
        <v>602</v>
      </c>
      <c r="AF372" s="2">
        <f t="shared" si="430"/>
        <v>165192</v>
      </c>
      <c r="AG372" s="2">
        <f t="shared" si="430"/>
        <v>0</v>
      </c>
      <c r="AH372" s="2">
        <f t="shared" si="430"/>
        <v>416.42704999999995</v>
      </c>
      <c r="AI372" s="2">
        <f t="shared" si="430"/>
        <v>1.0906069999999999</v>
      </c>
      <c r="AJ372" s="2">
        <f t="shared" si="430"/>
        <v>0</v>
      </c>
      <c r="AK372" s="2">
        <f t="shared" si="430"/>
        <v>158051</v>
      </c>
      <c r="AL372" s="2">
        <f t="shared" si="430"/>
        <v>96763</v>
      </c>
      <c r="AM372" s="2">
        <f t="shared" si="430"/>
        <v>0</v>
      </c>
      <c r="AN372" s="2">
        <f t="shared" si="430"/>
        <v>0</v>
      </c>
      <c r="AO372" s="2">
        <f t="shared" si="430"/>
        <v>0</v>
      </c>
      <c r="AP372" s="2">
        <f t="shared" si="430"/>
        <v>0</v>
      </c>
      <c r="AQ372" s="2">
        <f t="shared" si="430"/>
        <v>0</v>
      </c>
      <c r="AR372" s="2">
        <f t="shared" si="430"/>
        <v>924111</v>
      </c>
      <c r="AS372" s="2">
        <f t="shared" si="430"/>
        <v>924111</v>
      </c>
      <c r="AT372" s="2">
        <f t="shared" si="430"/>
        <v>0</v>
      </c>
      <c r="AU372" s="2">
        <f t="shared" ref="AU372:BZ372" si="431">AU405</f>
        <v>0</v>
      </c>
      <c r="AV372" s="2">
        <f t="shared" si="431"/>
        <v>501100</v>
      </c>
      <c r="AW372" s="2">
        <f t="shared" si="431"/>
        <v>501100</v>
      </c>
      <c r="AX372" s="2">
        <f t="shared" si="431"/>
        <v>0</v>
      </c>
      <c r="AY372" s="2">
        <f t="shared" si="431"/>
        <v>501100</v>
      </c>
      <c r="AZ372" s="2">
        <f t="shared" si="431"/>
        <v>0</v>
      </c>
      <c r="BA372" s="2">
        <f t="shared" si="431"/>
        <v>0</v>
      </c>
      <c r="BB372" s="2">
        <f t="shared" si="431"/>
        <v>0</v>
      </c>
      <c r="BC372" s="2">
        <f t="shared" si="431"/>
        <v>0</v>
      </c>
      <c r="BD372" s="2">
        <f t="shared" si="431"/>
        <v>0</v>
      </c>
      <c r="BE372" s="2">
        <f t="shared" si="431"/>
        <v>0</v>
      </c>
      <c r="BF372" s="2">
        <f t="shared" si="431"/>
        <v>0</v>
      </c>
      <c r="BG372" s="2">
        <f t="shared" si="431"/>
        <v>0</v>
      </c>
      <c r="BH372" s="2">
        <f t="shared" si="431"/>
        <v>0</v>
      </c>
      <c r="BI372" s="2">
        <f t="shared" si="431"/>
        <v>0</v>
      </c>
      <c r="BJ372" s="2">
        <f t="shared" si="431"/>
        <v>0</v>
      </c>
      <c r="BK372" s="2">
        <f t="shared" si="431"/>
        <v>0</v>
      </c>
      <c r="BL372" s="2">
        <f t="shared" si="431"/>
        <v>0</v>
      </c>
      <c r="BM372" s="2">
        <f t="shared" si="431"/>
        <v>0</v>
      </c>
      <c r="BN372" s="2">
        <f t="shared" si="431"/>
        <v>0</v>
      </c>
      <c r="BO372" s="2">
        <f t="shared" si="431"/>
        <v>0</v>
      </c>
      <c r="BP372" s="2">
        <f t="shared" si="431"/>
        <v>0</v>
      </c>
      <c r="BQ372" s="2">
        <f t="shared" si="431"/>
        <v>0</v>
      </c>
      <c r="BR372" s="2">
        <f t="shared" si="431"/>
        <v>0</v>
      </c>
      <c r="BS372" s="2">
        <f t="shared" si="431"/>
        <v>0</v>
      </c>
      <c r="BT372" s="2">
        <f t="shared" si="431"/>
        <v>0</v>
      </c>
      <c r="BU372" s="2">
        <f t="shared" si="431"/>
        <v>0</v>
      </c>
      <c r="BV372" s="2">
        <f t="shared" si="431"/>
        <v>0</v>
      </c>
      <c r="BW372" s="2">
        <f t="shared" si="431"/>
        <v>0</v>
      </c>
      <c r="BX372" s="2">
        <f t="shared" si="431"/>
        <v>0</v>
      </c>
      <c r="BY372" s="2">
        <f t="shared" si="431"/>
        <v>0</v>
      </c>
      <c r="BZ372" s="2">
        <f t="shared" si="431"/>
        <v>0</v>
      </c>
      <c r="CA372" s="2">
        <f t="shared" ref="CA372:DF372" si="432">CA405</f>
        <v>924111</v>
      </c>
      <c r="CB372" s="2">
        <f t="shared" si="432"/>
        <v>924111</v>
      </c>
      <c r="CC372" s="2">
        <f t="shared" si="432"/>
        <v>0</v>
      </c>
      <c r="CD372" s="2">
        <f t="shared" si="432"/>
        <v>0</v>
      </c>
      <c r="CE372" s="2">
        <f t="shared" si="432"/>
        <v>501100</v>
      </c>
      <c r="CF372" s="2">
        <f t="shared" si="432"/>
        <v>501100</v>
      </c>
      <c r="CG372" s="2">
        <f t="shared" si="432"/>
        <v>0</v>
      </c>
      <c r="CH372" s="2">
        <f t="shared" si="432"/>
        <v>501100</v>
      </c>
      <c r="CI372" s="2">
        <f t="shared" si="432"/>
        <v>0</v>
      </c>
      <c r="CJ372" s="2">
        <f t="shared" si="432"/>
        <v>0</v>
      </c>
      <c r="CK372" s="2">
        <f t="shared" si="432"/>
        <v>0</v>
      </c>
      <c r="CL372" s="2">
        <f t="shared" si="432"/>
        <v>0</v>
      </c>
      <c r="CM372" s="2">
        <f t="shared" si="432"/>
        <v>0</v>
      </c>
      <c r="CN372" s="2">
        <f t="shared" si="432"/>
        <v>0</v>
      </c>
      <c r="CO372" s="2">
        <f t="shared" si="432"/>
        <v>0</v>
      </c>
      <c r="CP372" s="2">
        <f t="shared" si="432"/>
        <v>0</v>
      </c>
      <c r="CQ372" s="2">
        <f t="shared" si="432"/>
        <v>0</v>
      </c>
      <c r="CR372" s="2">
        <f t="shared" si="432"/>
        <v>0</v>
      </c>
      <c r="CS372" s="2">
        <f t="shared" si="432"/>
        <v>0</v>
      </c>
      <c r="CT372" s="2">
        <f t="shared" si="432"/>
        <v>0</v>
      </c>
      <c r="CU372" s="2">
        <f t="shared" si="432"/>
        <v>0</v>
      </c>
      <c r="CV372" s="2">
        <f t="shared" si="432"/>
        <v>0</v>
      </c>
      <c r="CW372" s="2">
        <f t="shared" si="432"/>
        <v>0</v>
      </c>
      <c r="CX372" s="2">
        <f t="shared" si="432"/>
        <v>0</v>
      </c>
      <c r="CY372" s="2">
        <f t="shared" si="432"/>
        <v>0</v>
      </c>
      <c r="CZ372" s="2">
        <f t="shared" si="432"/>
        <v>0</v>
      </c>
      <c r="DA372" s="2">
        <f t="shared" si="432"/>
        <v>0</v>
      </c>
      <c r="DB372" s="2">
        <f t="shared" si="432"/>
        <v>0</v>
      </c>
      <c r="DC372" s="2">
        <f t="shared" si="432"/>
        <v>0</v>
      </c>
      <c r="DD372" s="2">
        <f t="shared" si="432"/>
        <v>0</v>
      </c>
      <c r="DE372" s="2">
        <f t="shared" si="432"/>
        <v>0</v>
      </c>
      <c r="DF372" s="2">
        <f t="shared" si="432"/>
        <v>0</v>
      </c>
      <c r="DG372" s="3">
        <f t="shared" ref="DG372:EL372" si="433">DG405</f>
        <v>0</v>
      </c>
      <c r="DH372" s="3">
        <f t="shared" si="433"/>
        <v>0</v>
      </c>
      <c r="DI372" s="3">
        <f t="shared" si="433"/>
        <v>0</v>
      </c>
      <c r="DJ372" s="3">
        <f t="shared" si="433"/>
        <v>0</v>
      </c>
      <c r="DK372" s="3">
        <f t="shared" si="433"/>
        <v>0</v>
      </c>
      <c r="DL372" s="3">
        <f t="shared" si="433"/>
        <v>0</v>
      </c>
      <c r="DM372" s="3">
        <f t="shared" si="433"/>
        <v>0</v>
      </c>
      <c r="DN372" s="3">
        <f t="shared" si="433"/>
        <v>0</v>
      </c>
      <c r="DO372" s="3">
        <f t="shared" si="433"/>
        <v>0</v>
      </c>
      <c r="DP372" s="3">
        <f t="shared" si="433"/>
        <v>0</v>
      </c>
      <c r="DQ372" s="3">
        <f t="shared" si="433"/>
        <v>0</v>
      </c>
      <c r="DR372" s="3">
        <f t="shared" si="433"/>
        <v>0</v>
      </c>
      <c r="DS372" s="3">
        <f t="shared" si="433"/>
        <v>0</v>
      </c>
      <c r="DT372" s="3">
        <f t="shared" si="433"/>
        <v>0</v>
      </c>
      <c r="DU372" s="3">
        <f t="shared" si="433"/>
        <v>0</v>
      </c>
      <c r="DV372" s="3">
        <f t="shared" si="433"/>
        <v>0</v>
      </c>
      <c r="DW372" s="3">
        <f t="shared" si="433"/>
        <v>0</v>
      </c>
      <c r="DX372" s="3">
        <f t="shared" si="433"/>
        <v>0</v>
      </c>
      <c r="DY372" s="3">
        <f t="shared" si="433"/>
        <v>0</v>
      </c>
      <c r="DZ372" s="3">
        <f t="shared" si="433"/>
        <v>0</v>
      </c>
      <c r="EA372" s="3">
        <f t="shared" si="433"/>
        <v>0</v>
      </c>
      <c r="EB372" s="3">
        <f t="shared" si="433"/>
        <v>0</v>
      </c>
      <c r="EC372" s="3">
        <f t="shared" si="433"/>
        <v>0</v>
      </c>
      <c r="ED372" s="3">
        <f t="shared" si="433"/>
        <v>0</v>
      </c>
      <c r="EE372" s="3">
        <f t="shared" si="433"/>
        <v>0</v>
      </c>
      <c r="EF372" s="3">
        <f t="shared" si="433"/>
        <v>0</v>
      </c>
      <c r="EG372" s="3">
        <f t="shared" si="433"/>
        <v>0</v>
      </c>
      <c r="EH372" s="3">
        <f t="shared" si="433"/>
        <v>0</v>
      </c>
      <c r="EI372" s="3">
        <f t="shared" si="433"/>
        <v>0</v>
      </c>
      <c r="EJ372" s="3">
        <f t="shared" si="433"/>
        <v>0</v>
      </c>
      <c r="EK372" s="3">
        <f t="shared" si="433"/>
        <v>0</v>
      </c>
      <c r="EL372" s="3">
        <f t="shared" si="433"/>
        <v>0</v>
      </c>
      <c r="EM372" s="3">
        <f t="shared" ref="EM372:FR372" si="434">EM405</f>
        <v>0</v>
      </c>
      <c r="EN372" s="3">
        <f t="shared" si="434"/>
        <v>0</v>
      </c>
      <c r="EO372" s="3">
        <f t="shared" si="434"/>
        <v>0</v>
      </c>
      <c r="EP372" s="3">
        <f t="shared" si="434"/>
        <v>0</v>
      </c>
      <c r="EQ372" s="3">
        <f t="shared" si="434"/>
        <v>0</v>
      </c>
      <c r="ER372" s="3">
        <f t="shared" si="434"/>
        <v>0</v>
      </c>
      <c r="ES372" s="3">
        <f t="shared" si="434"/>
        <v>0</v>
      </c>
      <c r="ET372" s="3">
        <f t="shared" si="434"/>
        <v>0</v>
      </c>
      <c r="EU372" s="3">
        <f t="shared" si="434"/>
        <v>0</v>
      </c>
      <c r="EV372" s="3">
        <f t="shared" si="434"/>
        <v>0</v>
      </c>
      <c r="EW372" s="3">
        <f t="shared" si="434"/>
        <v>0</v>
      </c>
      <c r="EX372" s="3">
        <f t="shared" si="434"/>
        <v>0</v>
      </c>
      <c r="EY372" s="3">
        <f t="shared" si="434"/>
        <v>0</v>
      </c>
      <c r="EZ372" s="3">
        <f t="shared" si="434"/>
        <v>0</v>
      </c>
      <c r="FA372" s="3">
        <f t="shared" si="434"/>
        <v>0</v>
      </c>
      <c r="FB372" s="3">
        <f t="shared" si="434"/>
        <v>0</v>
      </c>
      <c r="FC372" s="3">
        <f t="shared" si="434"/>
        <v>0</v>
      </c>
      <c r="FD372" s="3">
        <f t="shared" si="434"/>
        <v>0</v>
      </c>
      <c r="FE372" s="3">
        <f t="shared" si="434"/>
        <v>0</v>
      </c>
      <c r="FF372" s="3">
        <f t="shared" si="434"/>
        <v>0</v>
      </c>
      <c r="FG372" s="3">
        <f t="shared" si="434"/>
        <v>0</v>
      </c>
      <c r="FH372" s="3">
        <f t="shared" si="434"/>
        <v>0</v>
      </c>
      <c r="FI372" s="3">
        <f t="shared" si="434"/>
        <v>0</v>
      </c>
      <c r="FJ372" s="3">
        <f t="shared" si="434"/>
        <v>0</v>
      </c>
      <c r="FK372" s="3">
        <f t="shared" si="434"/>
        <v>0</v>
      </c>
      <c r="FL372" s="3">
        <f t="shared" si="434"/>
        <v>0</v>
      </c>
      <c r="FM372" s="3">
        <f t="shared" si="434"/>
        <v>0</v>
      </c>
      <c r="FN372" s="3">
        <f t="shared" si="434"/>
        <v>0</v>
      </c>
      <c r="FO372" s="3">
        <f t="shared" si="434"/>
        <v>0</v>
      </c>
      <c r="FP372" s="3">
        <f t="shared" si="434"/>
        <v>0</v>
      </c>
      <c r="FQ372" s="3">
        <f t="shared" si="434"/>
        <v>0</v>
      </c>
      <c r="FR372" s="3">
        <f t="shared" si="434"/>
        <v>0</v>
      </c>
      <c r="FS372" s="3">
        <f t="shared" ref="FS372:GX372" si="435">FS405</f>
        <v>0</v>
      </c>
      <c r="FT372" s="3">
        <f t="shared" si="435"/>
        <v>0</v>
      </c>
      <c r="FU372" s="3">
        <f t="shared" si="435"/>
        <v>0</v>
      </c>
      <c r="FV372" s="3">
        <f t="shared" si="435"/>
        <v>0</v>
      </c>
      <c r="FW372" s="3">
        <f t="shared" si="435"/>
        <v>0</v>
      </c>
      <c r="FX372" s="3">
        <f t="shared" si="435"/>
        <v>0</v>
      </c>
      <c r="FY372" s="3">
        <f t="shared" si="435"/>
        <v>0</v>
      </c>
      <c r="FZ372" s="3">
        <f t="shared" si="435"/>
        <v>0</v>
      </c>
      <c r="GA372" s="3">
        <f t="shared" si="435"/>
        <v>0</v>
      </c>
      <c r="GB372" s="3">
        <f t="shared" si="435"/>
        <v>0</v>
      </c>
      <c r="GC372" s="3">
        <f t="shared" si="435"/>
        <v>0</v>
      </c>
      <c r="GD372" s="3">
        <f t="shared" si="435"/>
        <v>0</v>
      </c>
      <c r="GE372" s="3">
        <f t="shared" si="435"/>
        <v>0</v>
      </c>
      <c r="GF372" s="3">
        <f t="shared" si="435"/>
        <v>0</v>
      </c>
      <c r="GG372" s="3">
        <f t="shared" si="435"/>
        <v>0</v>
      </c>
      <c r="GH372" s="3">
        <f t="shared" si="435"/>
        <v>0</v>
      </c>
      <c r="GI372" s="3">
        <f t="shared" si="435"/>
        <v>0</v>
      </c>
      <c r="GJ372" s="3">
        <f t="shared" si="435"/>
        <v>0</v>
      </c>
      <c r="GK372" s="3">
        <f t="shared" si="435"/>
        <v>0</v>
      </c>
      <c r="GL372" s="3">
        <f t="shared" si="435"/>
        <v>0</v>
      </c>
      <c r="GM372" s="3">
        <f t="shared" si="435"/>
        <v>0</v>
      </c>
      <c r="GN372" s="3">
        <f t="shared" si="435"/>
        <v>0</v>
      </c>
      <c r="GO372" s="3">
        <f t="shared" si="435"/>
        <v>0</v>
      </c>
      <c r="GP372" s="3">
        <f t="shared" si="435"/>
        <v>0</v>
      </c>
      <c r="GQ372" s="3">
        <f t="shared" si="435"/>
        <v>0</v>
      </c>
      <c r="GR372" s="3">
        <f t="shared" si="435"/>
        <v>0</v>
      </c>
      <c r="GS372" s="3">
        <f t="shared" si="435"/>
        <v>0</v>
      </c>
      <c r="GT372" s="3">
        <f t="shared" si="435"/>
        <v>0</v>
      </c>
      <c r="GU372" s="3">
        <f t="shared" si="435"/>
        <v>0</v>
      </c>
      <c r="GV372" s="3">
        <f t="shared" si="435"/>
        <v>0</v>
      </c>
      <c r="GW372" s="3">
        <f t="shared" si="435"/>
        <v>0</v>
      </c>
      <c r="GX372" s="3">
        <f t="shared" si="435"/>
        <v>0</v>
      </c>
    </row>
    <row r="374" spans="1:245" x14ac:dyDescent="0.2">
      <c r="A374">
        <v>19</v>
      </c>
      <c r="B374">
        <v>1</v>
      </c>
      <c r="F374" t="s">
        <v>6</v>
      </c>
      <c r="G374" t="s">
        <v>520</v>
      </c>
      <c r="H374" t="s">
        <v>6</v>
      </c>
      <c r="AA374">
        <v>1</v>
      </c>
      <c r="IK374">
        <v>0</v>
      </c>
    </row>
    <row r="375" spans="1:245" x14ac:dyDescent="0.2">
      <c r="A375">
        <v>17</v>
      </c>
      <c r="B375">
        <v>1</v>
      </c>
      <c r="C375">
        <f>ROW(SmtRes!A545)</f>
        <v>545</v>
      </c>
      <c r="D375">
        <f>ROW(EtalonRes!A517)</f>
        <v>517</v>
      </c>
      <c r="E375" t="s">
        <v>521</v>
      </c>
      <c r="F375" t="s">
        <v>476</v>
      </c>
      <c r="G375" t="s">
        <v>477</v>
      </c>
      <c r="H375" t="s">
        <v>478</v>
      </c>
      <c r="I375">
        <v>4.12</v>
      </c>
      <c r="J375">
        <v>0</v>
      </c>
      <c r="K375">
        <v>4.12</v>
      </c>
      <c r="O375">
        <f t="shared" ref="O375:O388" si="436">ROUND(CP375,0)</f>
        <v>8733</v>
      </c>
      <c r="P375">
        <f t="shared" ref="P375:P388" si="437">ROUND(CQ375*I375,0)</f>
        <v>0</v>
      </c>
      <c r="Q375">
        <f t="shared" ref="Q375:Q388" si="438">ROUND(CR375*I375,0)</f>
        <v>0</v>
      </c>
      <c r="R375">
        <f t="shared" ref="R375:R388" si="439">ROUND(CS375*I375,0)</f>
        <v>0</v>
      </c>
      <c r="S375">
        <f t="shared" ref="S375:S388" si="440">ROUND(CT375*I375,0)</f>
        <v>8733</v>
      </c>
      <c r="T375">
        <f t="shared" ref="T375:T388" si="441">ROUND(CU375*I375,0)</f>
        <v>0</v>
      </c>
      <c r="U375">
        <f t="shared" ref="U375:U388" si="442">ROUND(CV375*I375,7)</f>
        <v>22.8248</v>
      </c>
      <c r="V375">
        <f t="shared" ref="V375:V388" si="443">ROUND(CW375*I375,7)</f>
        <v>0</v>
      </c>
      <c r="W375">
        <f t="shared" ref="W375:W388" si="444">ROUND(CX375*I375,0)</f>
        <v>0</v>
      </c>
      <c r="X375">
        <f t="shared" ref="X375:X388" si="445">ROUND(CY375,0)</f>
        <v>8995</v>
      </c>
      <c r="Y375">
        <f t="shared" ref="Y375:Y388" si="446">ROUND(CZ375,0)</f>
        <v>5152</v>
      </c>
      <c r="AA375">
        <v>92818266</v>
      </c>
      <c r="AB375">
        <f t="shared" ref="AB375:AB388" si="447">ROUND((AC375+AD375+AF375),2)</f>
        <v>47.26</v>
      </c>
      <c r="AC375">
        <f>ROUND((ES375),2)</f>
        <v>0</v>
      </c>
      <c r="AD375">
        <f>ROUND((((ET375)-(EU375))+AE375),2)</f>
        <v>0</v>
      </c>
      <c r="AE375">
        <f>ROUND((EU375),2)</f>
        <v>0</v>
      </c>
      <c r="AF375">
        <f>ROUND((EV375),2)</f>
        <v>47.26</v>
      </c>
      <c r="AG375">
        <f t="shared" ref="AG375:AG388" si="448">ROUND((AP375),2)</f>
        <v>0</v>
      </c>
      <c r="AH375">
        <f>(EW375)</f>
        <v>5.54</v>
      </c>
      <c r="AI375">
        <f>(EX375)</f>
        <v>0</v>
      </c>
      <c r="AJ375">
        <f t="shared" ref="AJ375:AJ388" si="449">(AS375)</f>
        <v>0</v>
      </c>
      <c r="AK375">
        <v>47.26</v>
      </c>
      <c r="AL375">
        <v>0</v>
      </c>
      <c r="AM375">
        <v>0</v>
      </c>
      <c r="AN375">
        <v>0</v>
      </c>
      <c r="AO375">
        <v>47.26</v>
      </c>
      <c r="AP375">
        <v>0</v>
      </c>
      <c r="AQ375">
        <v>5.54</v>
      </c>
      <c r="AR375">
        <v>0</v>
      </c>
      <c r="AS375">
        <v>0</v>
      </c>
      <c r="AT375">
        <v>103</v>
      </c>
      <c r="AU375">
        <v>59</v>
      </c>
      <c r="AV375">
        <v>1</v>
      </c>
      <c r="AW375">
        <v>1</v>
      </c>
      <c r="AZ375">
        <v>1</v>
      </c>
      <c r="BA375">
        <v>44.85</v>
      </c>
      <c r="BB375">
        <v>15.72</v>
      </c>
      <c r="BC375">
        <v>9.92</v>
      </c>
      <c r="BD375" t="s">
        <v>6</v>
      </c>
      <c r="BE375" t="s">
        <v>6</v>
      </c>
      <c r="BF375" t="s">
        <v>6</v>
      </c>
      <c r="BG375" t="s">
        <v>6</v>
      </c>
      <c r="BH375">
        <v>0</v>
      </c>
      <c r="BI375">
        <v>1</v>
      </c>
      <c r="BJ375" t="s">
        <v>479</v>
      </c>
      <c r="BM375">
        <v>46001</v>
      </c>
      <c r="BN375">
        <v>0</v>
      </c>
      <c r="BO375" t="s">
        <v>6</v>
      </c>
      <c r="BP375">
        <v>0</v>
      </c>
      <c r="BQ375">
        <v>2</v>
      </c>
      <c r="BR375">
        <v>0</v>
      </c>
      <c r="BS375">
        <v>44.85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6</v>
      </c>
      <c r="BZ375">
        <v>103</v>
      </c>
      <c r="CA375">
        <v>59</v>
      </c>
      <c r="CB375" t="s">
        <v>6</v>
      </c>
      <c r="CE375">
        <v>0</v>
      </c>
      <c r="CF375">
        <v>0</v>
      </c>
      <c r="CG375">
        <v>0</v>
      </c>
      <c r="CM375">
        <v>0</v>
      </c>
      <c r="CN375" t="s">
        <v>6</v>
      </c>
      <c r="CO375">
        <v>0</v>
      </c>
      <c r="CP375">
        <f t="shared" ref="CP375:CP388" si="450">(P375+Q375+S375)</f>
        <v>8733</v>
      </c>
      <c r="CQ375">
        <f>AC375*BC375</f>
        <v>0</v>
      </c>
      <c r="CR375">
        <f>AD375*BB375</f>
        <v>0</v>
      </c>
      <c r="CS375">
        <f t="shared" ref="CS375:CS388" si="451">AE375*BS375</f>
        <v>0</v>
      </c>
      <c r="CT375">
        <f t="shared" ref="CT375:CT388" si="452">AF375*BA375</f>
        <v>2119.6109999999999</v>
      </c>
      <c r="CU375">
        <f t="shared" ref="CU375:CU388" si="453">AG375</f>
        <v>0</v>
      </c>
      <c r="CV375">
        <f t="shared" ref="CV375:CV388" si="454">AH375</f>
        <v>5.54</v>
      </c>
      <c r="CW375">
        <f t="shared" ref="CW375:CW388" si="455">AI375</f>
        <v>0</v>
      </c>
      <c r="CX375">
        <f t="shared" ref="CX375:CX388" si="456">AJ375</f>
        <v>0</v>
      </c>
      <c r="CY375">
        <f t="shared" ref="CY375:CY388" si="457">(((S375+R375)*AT375)/100)</f>
        <v>8994.99</v>
      </c>
      <c r="CZ375">
        <f t="shared" ref="CZ375:CZ388" si="458">(((S375+R375)*AU375)/100)</f>
        <v>5152.47</v>
      </c>
      <c r="DC375" t="s">
        <v>6</v>
      </c>
      <c r="DD375" t="s">
        <v>6</v>
      </c>
      <c r="DE375" t="s">
        <v>6</v>
      </c>
      <c r="DF375" t="s">
        <v>6</v>
      </c>
      <c r="DG375" t="s">
        <v>6</v>
      </c>
      <c r="DH375" t="s">
        <v>6</v>
      </c>
      <c r="DI375" t="s">
        <v>6</v>
      </c>
      <c r="DJ375" t="s">
        <v>6</v>
      </c>
      <c r="DK375" t="s">
        <v>6</v>
      </c>
      <c r="DL375" t="s">
        <v>6</v>
      </c>
      <c r="DM375" t="s">
        <v>6</v>
      </c>
      <c r="DN375">
        <v>0</v>
      </c>
      <c r="DO375">
        <v>0</v>
      </c>
      <c r="DP375">
        <v>1</v>
      </c>
      <c r="DQ375">
        <v>1</v>
      </c>
      <c r="DU375">
        <v>1013</v>
      </c>
      <c r="DV375" t="s">
        <v>478</v>
      </c>
      <c r="DW375" t="s">
        <v>478</v>
      </c>
      <c r="DX375">
        <v>1</v>
      </c>
      <c r="DZ375" t="s">
        <v>6</v>
      </c>
      <c r="EA375" t="s">
        <v>6</v>
      </c>
      <c r="EB375" t="s">
        <v>6</v>
      </c>
      <c r="EC375" t="s">
        <v>6</v>
      </c>
      <c r="EE375">
        <v>66696492</v>
      </c>
      <c r="EF375">
        <v>2</v>
      </c>
      <c r="EG375" t="s">
        <v>26</v>
      </c>
      <c r="EH375">
        <v>40</v>
      </c>
      <c r="EI375" t="s">
        <v>480</v>
      </c>
      <c r="EJ375">
        <v>1</v>
      </c>
      <c r="EK375">
        <v>46001</v>
      </c>
      <c r="EL375" t="s">
        <v>481</v>
      </c>
      <c r="EM375" t="s">
        <v>482</v>
      </c>
      <c r="EO375" t="s">
        <v>6</v>
      </c>
      <c r="EQ375">
        <v>131072</v>
      </c>
      <c r="ER375">
        <v>47.26</v>
      </c>
      <c r="ES375">
        <v>0</v>
      </c>
      <c r="ET375">
        <v>0</v>
      </c>
      <c r="EU375">
        <v>0</v>
      </c>
      <c r="EV375">
        <v>47.26</v>
      </c>
      <c r="EW375">
        <v>5.54</v>
      </c>
      <c r="EX375">
        <v>0</v>
      </c>
      <c r="EY375">
        <v>0</v>
      </c>
      <c r="FQ375">
        <v>0</v>
      </c>
      <c r="FR375">
        <v>0</v>
      </c>
      <c r="FS375">
        <v>0</v>
      </c>
      <c r="FX375">
        <v>103</v>
      </c>
      <c r="FY375">
        <v>59</v>
      </c>
      <c r="GA375" t="s">
        <v>6</v>
      </c>
      <c r="GD375">
        <v>1</v>
      </c>
      <c r="GF375">
        <v>-1457212590</v>
      </c>
      <c r="GG375">
        <v>2</v>
      </c>
      <c r="GH375">
        <v>1</v>
      </c>
      <c r="GI375">
        <v>4</v>
      </c>
      <c r="GJ375">
        <v>0</v>
      </c>
      <c r="GK375">
        <v>0</v>
      </c>
      <c r="GL375">
        <f t="shared" ref="GL375:GL388" si="459">ROUND(IF(AND(BH375=3,BI375=3,FS375&lt;&gt;0),P375,0),0)</f>
        <v>0</v>
      </c>
      <c r="GM375">
        <f t="shared" ref="GM375:GM388" si="460">ROUND(O375+X375+Y375,0)+GX375</f>
        <v>22880</v>
      </c>
      <c r="GN375">
        <f t="shared" ref="GN375:GN388" si="461">IF(OR(BI375=0,BI375=1),GM375-GX375,0)</f>
        <v>22880</v>
      </c>
      <c r="GO375">
        <f t="shared" ref="GO375:GO388" si="462">IF(BI375=2,GM375-GX375,0)</f>
        <v>0</v>
      </c>
      <c r="GP375">
        <f t="shared" ref="GP375:GP388" si="463">IF(BI375=4,GM375-GX375,0)</f>
        <v>0</v>
      </c>
      <c r="GR375">
        <v>0</v>
      </c>
      <c r="GS375">
        <v>3</v>
      </c>
      <c r="GT375">
        <v>0</v>
      </c>
      <c r="GU375" t="s">
        <v>6</v>
      </c>
      <c r="GV375">
        <f>ROUND((GT375),2)</f>
        <v>0</v>
      </c>
      <c r="GW375">
        <v>1</v>
      </c>
      <c r="GX375">
        <f t="shared" ref="GX375:GX388" si="464">ROUND(HC375*I375,0)</f>
        <v>0</v>
      </c>
      <c r="HA375">
        <v>0</v>
      </c>
      <c r="HB375">
        <v>0</v>
      </c>
      <c r="HC375">
        <f t="shared" ref="HC375:HC388" si="465">GV375*GW375</f>
        <v>0</v>
      </c>
      <c r="HE375" t="s">
        <v>6</v>
      </c>
      <c r="HF375" t="s">
        <v>6</v>
      </c>
      <c r="HM375" t="s">
        <v>6</v>
      </c>
      <c r="HN375" t="s">
        <v>483</v>
      </c>
      <c r="HO375" t="s">
        <v>484</v>
      </c>
      <c r="HP375" t="s">
        <v>481</v>
      </c>
      <c r="HQ375" t="s">
        <v>481</v>
      </c>
      <c r="HS375">
        <v>0</v>
      </c>
      <c r="IK375">
        <v>0</v>
      </c>
    </row>
    <row r="376" spans="1:245" x14ac:dyDescent="0.2">
      <c r="A376">
        <v>18</v>
      </c>
      <c r="B376">
        <v>1</v>
      </c>
      <c r="C376">
        <v>545</v>
      </c>
      <c r="E376" t="s">
        <v>522</v>
      </c>
      <c r="F376" t="s">
        <v>486</v>
      </c>
      <c r="G376" t="s">
        <v>487</v>
      </c>
      <c r="H376" t="str">
        <f>'1.Ведомость'!C256</f>
        <v>РУБ</v>
      </c>
      <c r="I376">
        <f>I375*J376</f>
        <v>3.9139999999999997</v>
      </c>
      <c r="J376">
        <v>0.95</v>
      </c>
      <c r="K376">
        <v>0.95</v>
      </c>
      <c r="O376">
        <f t="shared" si="436"/>
        <v>39</v>
      </c>
      <c r="P376">
        <f t="shared" si="437"/>
        <v>39</v>
      </c>
      <c r="Q376">
        <f t="shared" si="438"/>
        <v>0</v>
      </c>
      <c r="R376">
        <f t="shared" si="439"/>
        <v>0</v>
      </c>
      <c r="S376">
        <f t="shared" si="440"/>
        <v>0</v>
      </c>
      <c r="T376">
        <f t="shared" si="441"/>
        <v>0</v>
      </c>
      <c r="U376">
        <f t="shared" si="442"/>
        <v>0</v>
      </c>
      <c r="V376">
        <f t="shared" si="443"/>
        <v>0</v>
      </c>
      <c r="W376">
        <f t="shared" si="444"/>
        <v>0</v>
      </c>
      <c r="X376">
        <f t="shared" si="445"/>
        <v>0</v>
      </c>
      <c r="Y376">
        <f t="shared" si="446"/>
        <v>0</v>
      </c>
      <c r="AA376">
        <v>92818266</v>
      </c>
      <c r="AB376">
        <f t="shared" si="447"/>
        <v>1</v>
      </c>
      <c r="AC376">
        <f>ROUND((ES376),2)</f>
        <v>1</v>
      </c>
      <c r="AD376">
        <f>ROUND((((ET376)-(EU376))+AE376),2)</f>
        <v>0</v>
      </c>
      <c r="AE376">
        <f>ROUND((EU376),2)</f>
        <v>0</v>
      </c>
      <c r="AF376">
        <f>ROUND((EV376),2)</f>
        <v>0</v>
      </c>
      <c r="AG376">
        <f t="shared" si="448"/>
        <v>0</v>
      </c>
      <c r="AH376">
        <f>(EW376)</f>
        <v>0</v>
      </c>
      <c r="AI376">
        <f>(EX376)</f>
        <v>0</v>
      </c>
      <c r="AJ376">
        <f t="shared" si="449"/>
        <v>0</v>
      </c>
      <c r="AK376">
        <v>1</v>
      </c>
      <c r="AL376">
        <v>1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103</v>
      </c>
      <c r="AU376">
        <v>59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9.92</v>
      </c>
      <c r="BD376" t="s">
        <v>6</v>
      </c>
      <c r="BE376" t="s">
        <v>6</v>
      </c>
      <c r="BF376" t="s">
        <v>6</v>
      </c>
      <c r="BG376" t="s">
        <v>6</v>
      </c>
      <c r="BH376">
        <v>3</v>
      </c>
      <c r="BI376">
        <v>1</v>
      </c>
      <c r="BJ376" t="s">
        <v>489</v>
      </c>
      <c r="BM376">
        <v>46001</v>
      </c>
      <c r="BN376">
        <v>0</v>
      </c>
      <c r="BO376" t="s">
        <v>6</v>
      </c>
      <c r="BP376">
        <v>0</v>
      </c>
      <c r="BQ376">
        <v>2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6</v>
      </c>
      <c r="BZ376">
        <v>103</v>
      </c>
      <c r="CA376">
        <v>59</v>
      </c>
      <c r="CB376" t="s">
        <v>6</v>
      </c>
      <c r="CE376">
        <v>0</v>
      </c>
      <c r="CF376">
        <v>0</v>
      </c>
      <c r="CG376">
        <v>0</v>
      </c>
      <c r="CM376">
        <v>0</v>
      </c>
      <c r="CN376" t="s">
        <v>6</v>
      </c>
      <c r="CO376">
        <v>0</v>
      </c>
      <c r="CP376">
        <f t="shared" si="450"/>
        <v>39</v>
      </c>
      <c r="CQ376">
        <f>AC376*BC376</f>
        <v>9.92</v>
      </c>
      <c r="CR376">
        <f>AD376*BB376</f>
        <v>0</v>
      </c>
      <c r="CS376">
        <f t="shared" si="451"/>
        <v>0</v>
      </c>
      <c r="CT376">
        <f t="shared" si="452"/>
        <v>0</v>
      </c>
      <c r="CU376">
        <f t="shared" si="453"/>
        <v>0</v>
      </c>
      <c r="CV376">
        <f t="shared" si="454"/>
        <v>0</v>
      </c>
      <c r="CW376">
        <f t="shared" si="455"/>
        <v>0</v>
      </c>
      <c r="CX376">
        <f t="shared" si="456"/>
        <v>0</v>
      </c>
      <c r="CY376">
        <f t="shared" si="457"/>
        <v>0</v>
      </c>
      <c r="CZ376">
        <f t="shared" si="458"/>
        <v>0</v>
      </c>
      <c r="DC376" t="s">
        <v>6</v>
      </c>
      <c r="DD376" t="s">
        <v>6</v>
      </c>
      <c r="DE376" t="s">
        <v>6</v>
      </c>
      <c r="DF376" t="s">
        <v>6</v>
      </c>
      <c r="DG376" t="s">
        <v>6</v>
      </c>
      <c r="DH376" t="s">
        <v>6</v>
      </c>
      <c r="DI376" t="s">
        <v>6</v>
      </c>
      <c r="DJ376" t="s">
        <v>6</v>
      </c>
      <c r="DK376" t="s">
        <v>6</v>
      </c>
      <c r="DL376" t="s">
        <v>6</v>
      </c>
      <c r="DM376" t="s">
        <v>6</v>
      </c>
      <c r="DN376">
        <v>0</v>
      </c>
      <c r="DO376">
        <v>0</v>
      </c>
      <c r="DP376">
        <v>1</v>
      </c>
      <c r="DQ376">
        <v>1</v>
      </c>
      <c r="DU376">
        <v>1013</v>
      </c>
      <c r="DV376" t="s">
        <v>488</v>
      </c>
      <c r="DW376" t="s">
        <v>488</v>
      </c>
      <c r="DX376">
        <v>1</v>
      </c>
      <c r="DZ376" t="s">
        <v>6</v>
      </c>
      <c r="EA376" t="s">
        <v>6</v>
      </c>
      <c r="EB376" t="s">
        <v>6</v>
      </c>
      <c r="EC376" t="s">
        <v>6</v>
      </c>
      <c r="EE376">
        <v>66696492</v>
      </c>
      <c r="EF376">
        <v>2</v>
      </c>
      <c r="EG376" t="s">
        <v>26</v>
      </c>
      <c r="EH376">
        <v>40</v>
      </c>
      <c r="EI376" t="s">
        <v>480</v>
      </c>
      <c r="EJ376">
        <v>1</v>
      </c>
      <c r="EK376">
        <v>46001</v>
      </c>
      <c r="EL376" t="s">
        <v>481</v>
      </c>
      <c r="EM376" t="s">
        <v>482</v>
      </c>
      <c r="EO376" t="s">
        <v>6</v>
      </c>
      <c r="EQ376">
        <v>0</v>
      </c>
      <c r="ER376">
        <v>1</v>
      </c>
      <c r="ES376">
        <v>1</v>
      </c>
      <c r="ET376">
        <v>0</v>
      </c>
      <c r="EU376">
        <v>0</v>
      </c>
      <c r="EV376">
        <v>0</v>
      </c>
      <c r="EW376">
        <v>0</v>
      </c>
      <c r="EX376">
        <v>0</v>
      </c>
      <c r="FQ376">
        <v>0</v>
      </c>
      <c r="FR376">
        <v>0</v>
      </c>
      <c r="FS376">
        <v>0</v>
      </c>
      <c r="FX376">
        <v>103</v>
      </c>
      <c r="FY376">
        <v>59</v>
      </c>
      <c r="GA376" t="s">
        <v>6</v>
      </c>
      <c r="GD376">
        <v>1</v>
      </c>
      <c r="GF376">
        <v>933151182</v>
      </c>
      <c r="GG376">
        <v>2</v>
      </c>
      <c r="GH376">
        <v>1</v>
      </c>
      <c r="GI376">
        <v>4</v>
      </c>
      <c r="GJ376">
        <v>0</v>
      </c>
      <c r="GK376">
        <v>0</v>
      </c>
      <c r="GL376">
        <f t="shared" si="459"/>
        <v>0</v>
      </c>
      <c r="GM376">
        <f t="shared" si="460"/>
        <v>39</v>
      </c>
      <c r="GN376">
        <f t="shared" si="461"/>
        <v>39</v>
      </c>
      <c r="GO376">
        <f t="shared" si="462"/>
        <v>0</v>
      </c>
      <c r="GP376">
        <f t="shared" si="463"/>
        <v>0</v>
      </c>
      <c r="GR376">
        <v>0</v>
      </c>
      <c r="GS376">
        <v>3</v>
      </c>
      <c r="GT376">
        <v>0</v>
      </c>
      <c r="GU376" t="s">
        <v>6</v>
      </c>
      <c r="GV376">
        <f>ROUND((GT376),2)</f>
        <v>0</v>
      </c>
      <c r="GW376">
        <v>1</v>
      </c>
      <c r="GX376">
        <f t="shared" si="464"/>
        <v>0</v>
      </c>
      <c r="HA376">
        <v>0</v>
      </c>
      <c r="HB376">
        <v>0</v>
      </c>
      <c r="HC376">
        <f t="shared" si="465"/>
        <v>0</v>
      </c>
      <c r="HE376" t="s">
        <v>6</v>
      </c>
      <c r="HF376" t="s">
        <v>6</v>
      </c>
      <c r="HM376" t="s">
        <v>6</v>
      </c>
      <c r="HN376" t="s">
        <v>483</v>
      </c>
      <c r="HO376" t="s">
        <v>484</v>
      </c>
      <c r="HP376" t="s">
        <v>481</v>
      </c>
      <c r="HQ376" t="s">
        <v>481</v>
      </c>
      <c r="HS376">
        <v>0</v>
      </c>
      <c r="IK376">
        <v>0</v>
      </c>
    </row>
    <row r="377" spans="1:245" x14ac:dyDescent="0.2">
      <c r="A377">
        <v>17</v>
      </c>
      <c r="B377">
        <v>1</v>
      </c>
      <c r="C377">
        <f>ROW(SmtRes!A547)</f>
        <v>547</v>
      </c>
      <c r="D377">
        <f>ROW(EtalonRes!A520)</f>
        <v>520</v>
      </c>
      <c r="E377" t="s">
        <v>523</v>
      </c>
      <c r="F377" t="s">
        <v>491</v>
      </c>
      <c r="G377" t="s">
        <v>492</v>
      </c>
      <c r="H377" t="s">
        <v>478</v>
      </c>
      <c r="I377">
        <v>-4.12</v>
      </c>
      <c r="J377">
        <v>0</v>
      </c>
      <c r="K377">
        <v>-4.12</v>
      </c>
      <c r="O377">
        <f t="shared" si="436"/>
        <v>-2812</v>
      </c>
      <c r="P377">
        <f t="shared" si="437"/>
        <v>0</v>
      </c>
      <c r="Q377">
        <f t="shared" si="438"/>
        <v>0</v>
      </c>
      <c r="R377">
        <f t="shared" si="439"/>
        <v>0</v>
      </c>
      <c r="S377">
        <f t="shared" si="440"/>
        <v>-2812</v>
      </c>
      <c r="T377">
        <f t="shared" si="441"/>
        <v>0</v>
      </c>
      <c r="U377">
        <f t="shared" si="442"/>
        <v>-7.3541999999999996</v>
      </c>
      <c r="V377">
        <f t="shared" si="443"/>
        <v>0</v>
      </c>
      <c r="W377">
        <f t="shared" si="444"/>
        <v>0</v>
      </c>
      <c r="X377">
        <f t="shared" si="445"/>
        <v>-2896</v>
      </c>
      <c r="Y377">
        <f t="shared" si="446"/>
        <v>-1659</v>
      </c>
      <c r="AA377">
        <v>92818266</v>
      </c>
      <c r="AB377">
        <f t="shared" si="447"/>
        <v>15.22</v>
      </c>
      <c r="AC377">
        <f>ROUND(((ES377*ROUND(8.5,7))),2)</f>
        <v>0</v>
      </c>
      <c r="AD377">
        <f>ROUND(((((ET377*ROUND(8.5,7)))-((EU377*ROUND(8.5,7))))+AE377),2)</f>
        <v>0</v>
      </c>
      <c r="AE377">
        <f>ROUND(((EU377*ROUND(8.5,7))),2)</f>
        <v>0</v>
      </c>
      <c r="AF377">
        <f>ROUND(((EV377*ROUND(8.5,7))),2)</f>
        <v>15.22</v>
      </c>
      <c r="AG377">
        <f t="shared" si="448"/>
        <v>0</v>
      </c>
      <c r="AH377">
        <f>((EW377*ROUND(8.5,7)))</f>
        <v>1.7849999999999999</v>
      </c>
      <c r="AI377">
        <f>((EX377*ROUND(8.5,7)))</f>
        <v>0</v>
      </c>
      <c r="AJ377">
        <f t="shared" si="449"/>
        <v>0</v>
      </c>
      <c r="AK377">
        <v>1.79</v>
      </c>
      <c r="AL377">
        <v>0</v>
      </c>
      <c r="AM377">
        <v>0</v>
      </c>
      <c r="AN377">
        <v>0</v>
      </c>
      <c r="AO377">
        <v>1.79</v>
      </c>
      <c r="AP377">
        <v>0</v>
      </c>
      <c r="AQ377">
        <v>0.21</v>
      </c>
      <c r="AR377">
        <v>0</v>
      </c>
      <c r="AS377">
        <v>0</v>
      </c>
      <c r="AT377">
        <v>103</v>
      </c>
      <c r="AU377">
        <v>59</v>
      </c>
      <c r="AV377">
        <v>1</v>
      </c>
      <c r="AW377">
        <v>1</v>
      </c>
      <c r="AZ377">
        <v>1</v>
      </c>
      <c r="BA377">
        <v>44.85</v>
      </c>
      <c r="BB377">
        <v>15.72</v>
      </c>
      <c r="BC377">
        <v>9.92</v>
      </c>
      <c r="BD377" t="s">
        <v>6</v>
      </c>
      <c r="BE377" t="s">
        <v>6</v>
      </c>
      <c r="BF377" t="s">
        <v>6</v>
      </c>
      <c r="BG377" t="s">
        <v>6</v>
      </c>
      <c r="BH377">
        <v>0</v>
      </c>
      <c r="BI377">
        <v>1</v>
      </c>
      <c r="BJ377" t="s">
        <v>493</v>
      </c>
      <c r="BM377">
        <v>46001</v>
      </c>
      <c r="BN377">
        <v>0</v>
      </c>
      <c r="BO377" t="s">
        <v>6</v>
      </c>
      <c r="BP377">
        <v>0</v>
      </c>
      <c r="BQ377">
        <v>2</v>
      </c>
      <c r="BR377">
        <v>0</v>
      </c>
      <c r="BS377">
        <v>44.85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6</v>
      </c>
      <c r="BZ377">
        <v>103</v>
      </c>
      <c r="CA377">
        <v>59</v>
      </c>
      <c r="CB377" t="s">
        <v>6</v>
      </c>
      <c r="CE377">
        <v>0</v>
      </c>
      <c r="CF377">
        <v>0</v>
      </c>
      <c r="CG377">
        <v>0</v>
      </c>
      <c r="CM377">
        <v>0</v>
      </c>
      <c r="CN377" t="s">
        <v>6</v>
      </c>
      <c r="CO377">
        <v>0</v>
      </c>
      <c r="CP377">
        <f t="shared" si="450"/>
        <v>-2812</v>
      </c>
      <c r="CQ377">
        <f>AC377*BC377</f>
        <v>0</v>
      </c>
      <c r="CR377">
        <f>AD377*BB377</f>
        <v>0</v>
      </c>
      <c r="CS377">
        <f t="shared" si="451"/>
        <v>0</v>
      </c>
      <c r="CT377">
        <f t="shared" si="452"/>
        <v>682.61700000000008</v>
      </c>
      <c r="CU377">
        <f t="shared" si="453"/>
        <v>0</v>
      </c>
      <c r="CV377">
        <f t="shared" si="454"/>
        <v>1.7849999999999999</v>
      </c>
      <c r="CW377">
        <f t="shared" si="455"/>
        <v>0</v>
      </c>
      <c r="CX377">
        <f t="shared" si="456"/>
        <v>0</v>
      </c>
      <c r="CY377">
        <f t="shared" si="457"/>
        <v>-2896.36</v>
      </c>
      <c r="CZ377">
        <f t="shared" si="458"/>
        <v>-1659.08</v>
      </c>
      <c r="DC377" t="s">
        <v>6</v>
      </c>
      <c r="DD377" t="s">
        <v>524</v>
      </c>
      <c r="DE377" t="s">
        <v>524</v>
      </c>
      <c r="DF377" t="s">
        <v>524</v>
      </c>
      <c r="DG377" t="s">
        <v>524</v>
      </c>
      <c r="DH377" t="s">
        <v>6</v>
      </c>
      <c r="DI377" t="s">
        <v>524</v>
      </c>
      <c r="DJ377" t="s">
        <v>524</v>
      </c>
      <c r="DK377" t="s">
        <v>6</v>
      </c>
      <c r="DL377" t="s">
        <v>6</v>
      </c>
      <c r="DM377" t="s">
        <v>6</v>
      </c>
      <c r="DN377">
        <v>0</v>
      </c>
      <c r="DO377">
        <v>0</v>
      </c>
      <c r="DP377">
        <v>1</v>
      </c>
      <c r="DQ377">
        <v>1</v>
      </c>
      <c r="DU377">
        <v>1013</v>
      </c>
      <c r="DV377" t="s">
        <v>478</v>
      </c>
      <c r="DW377" t="s">
        <v>478</v>
      </c>
      <c r="DX377">
        <v>1</v>
      </c>
      <c r="DZ377" t="s">
        <v>6</v>
      </c>
      <c r="EA377" t="s">
        <v>6</v>
      </c>
      <c r="EB377" t="s">
        <v>6</v>
      </c>
      <c r="EC377" t="s">
        <v>6</v>
      </c>
      <c r="EE377">
        <v>66696492</v>
      </c>
      <c r="EF377">
        <v>2</v>
      </c>
      <c r="EG377" t="s">
        <v>26</v>
      </c>
      <c r="EH377">
        <v>40</v>
      </c>
      <c r="EI377" t="s">
        <v>480</v>
      </c>
      <c r="EJ377">
        <v>1</v>
      </c>
      <c r="EK377">
        <v>46001</v>
      </c>
      <c r="EL377" t="s">
        <v>481</v>
      </c>
      <c r="EM377" t="s">
        <v>482</v>
      </c>
      <c r="EO377" t="s">
        <v>6</v>
      </c>
      <c r="EQ377">
        <v>131072</v>
      </c>
      <c r="ER377">
        <v>1.79</v>
      </c>
      <c r="ES377">
        <v>0</v>
      </c>
      <c r="ET377">
        <v>0</v>
      </c>
      <c r="EU377">
        <v>0</v>
      </c>
      <c r="EV377">
        <v>1.79</v>
      </c>
      <c r="EW377">
        <v>0.21</v>
      </c>
      <c r="EX377">
        <v>0</v>
      </c>
      <c r="EY377">
        <v>0</v>
      </c>
      <c r="FQ377">
        <v>0</v>
      </c>
      <c r="FR377">
        <v>0</v>
      </c>
      <c r="FS377">
        <v>0</v>
      </c>
      <c r="FX377">
        <v>103</v>
      </c>
      <c r="FY377">
        <v>59</v>
      </c>
      <c r="GA377" t="s">
        <v>6</v>
      </c>
      <c r="GD377">
        <v>1</v>
      </c>
      <c r="GF377">
        <v>1394467915</v>
      </c>
      <c r="GG377">
        <v>2</v>
      </c>
      <c r="GH377">
        <v>1</v>
      </c>
      <c r="GI377">
        <v>4</v>
      </c>
      <c r="GJ377">
        <v>0</v>
      </c>
      <c r="GK377">
        <v>0</v>
      </c>
      <c r="GL377">
        <f t="shared" si="459"/>
        <v>0</v>
      </c>
      <c r="GM377">
        <f t="shared" si="460"/>
        <v>-7367</v>
      </c>
      <c r="GN377">
        <f t="shared" si="461"/>
        <v>-7367</v>
      </c>
      <c r="GO377">
        <f t="shared" si="462"/>
        <v>0</v>
      </c>
      <c r="GP377">
        <f t="shared" si="463"/>
        <v>0</v>
      </c>
      <c r="GR377">
        <v>0</v>
      </c>
      <c r="GS377">
        <v>3</v>
      </c>
      <c r="GT377">
        <v>0</v>
      </c>
      <c r="GU377" t="s">
        <v>524</v>
      </c>
      <c r="GV377">
        <f>ROUND(((GT377*ROUND(8.5,7))),2)</f>
        <v>0</v>
      </c>
      <c r="GW377">
        <v>1</v>
      </c>
      <c r="GX377">
        <f t="shared" si="464"/>
        <v>0</v>
      </c>
      <c r="HA377">
        <v>0</v>
      </c>
      <c r="HB377">
        <v>0</v>
      </c>
      <c r="HC377">
        <f t="shared" si="465"/>
        <v>0</v>
      </c>
      <c r="HE377" t="s">
        <v>6</v>
      </c>
      <c r="HF377" t="s">
        <v>6</v>
      </c>
      <c r="HM377" t="s">
        <v>6</v>
      </c>
      <c r="HN377" t="s">
        <v>483</v>
      </c>
      <c r="HO377" t="s">
        <v>484</v>
      </c>
      <c r="HP377" t="s">
        <v>481</v>
      </c>
      <c r="HQ377" t="s">
        <v>481</v>
      </c>
      <c r="HS377">
        <v>0</v>
      </c>
      <c r="IK377">
        <v>0</v>
      </c>
    </row>
    <row r="378" spans="1:245" x14ac:dyDescent="0.2">
      <c r="A378">
        <v>18</v>
      </c>
      <c r="B378">
        <v>1</v>
      </c>
      <c r="C378">
        <v>547</v>
      </c>
      <c r="E378" t="s">
        <v>525</v>
      </c>
      <c r="F378" t="s">
        <v>486</v>
      </c>
      <c r="G378" t="s">
        <v>487</v>
      </c>
      <c r="H378" t="str">
        <f>'1.Ведомость'!C258</f>
        <v>РУБ</v>
      </c>
      <c r="I378">
        <f>I377*J378</f>
        <v>-1.4008</v>
      </c>
      <c r="J378">
        <v>0.34</v>
      </c>
      <c r="K378">
        <v>0.04</v>
      </c>
      <c r="O378">
        <f t="shared" si="436"/>
        <v>-14</v>
      </c>
      <c r="P378">
        <f t="shared" si="437"/>
        <v>-14</v>
      </c>
      <c r="Q378">
        <f t="shared" si="438"/>
        <v>0</v>
      </c>
      <c r="R378">
        <f t="shared" si="439"/>
        <v>0</v>
      </c>
      <c r="S378">
        <f t="shared" si="440"/>
        <v>0</v>
      </c>
      <c r="T378">
        <f t="shared" si="441"/>
        <v>0</v>
      </c>
      <c r="U378">
        <f t="shared" si="442"/>
        <v>0</v>
      </c>
      <c r="V378">
        <f t="shared" si="443"/>
        <v>0</v>
      </c>
      <c r="W378">
        <f t="shared" si="444"/>
        <v>0</v>
      </c>
      <c r="X378">
        <f t="shared" si="445"/>
        <v>0</v>
      </c>
      <c r="Y378">
        <f t="shared" si="446"/>
        <v>0</v>
      </c>
      <c r="AA378">
        <v>92818266</v>
      </c>
      <c r="AB378">
        <f t="shared" si="447"/>
        <v>1</v>
      </c>
      <c r="AC378">
        <f t="shared" ref="AC378:AC388" si="466">ROUND((ES378),2)</f>
        <v>1</v>
      </c>
      <c r="AD378">
        <f t="shared" ref="AD378:AD388" si="467">ROUND((((ET378)-(EU378))+AE378),2)</f>
        <v>0</v>
      </c>
      <c r="AE378">
        <f t="shared" ref="AE378:AE388" si="468">ROUND((EU378),2)</f>
        <v>0</v>
      </c>
      <c r="AF378">
        <f t="shared" ref="AF378:AF388" si="469">ROUND((EV378),2)</f>
        <v>0</v>
      </c>
      <c r="AG378">
        <f t="shared" si="448"/>
        <v>0</v>
      </c>
      <c r="AH378">
        <f t="shared" ref="AH378:AH388" si="470">(EW378)</f>
        <v>0</v>
      </c>
      <c r="AI378">
        <f t="shared" ref="AI378:AI388" si="471">(EX378)</f>
        <v>0</v>
      </c>
      <c r="AJ378">
        <f t="shared" si="449"/>
        <v>0</v>
      </c>
      <c r="AK378">
        <v>1</v>
      </c>
      <c r="AL378">
        <v>1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103</v>
      </c>
      <c r="AU378">
        <v>59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9.92</v>
      </c>
      <c r="BD378" t="s">
        <v>6</v>
      </c>
      <c r="BE378" t="s">
        <v>6</v>
      </c>
      <c r="BF378" t="s">
        <v>6</v>
      </c>
      <c r="BG378" t="s">
        <v>6</v>
      </c>
      <c r="BH378">
        <v>3</v>
      </c>
      <c r="BI378">
        <v>1</v>
      </c>
      <c r="BJ378" t="s">
        <v>489</v>
      </c>
      <c r="BM378">
        <v>46001</v>
      </c>
      <c r="BN378">
        <v>0</v>
      </c>
      <c r="BO378" t="s">
        <v>6</v>
      </c>
      <c r="BP378">
        <v>0</v>
      </c>
      <c r="BQ378">
        <v>2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6</v>
      </c>
      <c r="BZ378">
        <v>103</v>
      </c>
      <c r="CA378">
        <v>59</v>
      </c>
      <c r="CB378" t="s">
        <v>6</v>
      </c>
      <c r="CE378">
        <v>0</v>
      </c>
      <c r="CF378">
        <v>0</v>
      </c>
      <c r="CG378">
        <v>0</v>
      </c>
      <c r="CM378">
        <v>0</v>
      </c>
      <c r="CN378" t="s">
        <v>6</v>
      </c>
      <c r="CO378">
        <v>0</v>
      </c>
      <c r="CP378">
        <f t="shared" si="450"/>
        <v>-14</v>
      </c>
      <c r="CQ378">
        <f>AC378*BC378</f>
        <v>9.92</v>
      </c>
      <c r="CR378">
        <f>AD378*BB378</f>
        <v>0</v>
      </c>
      <c r="CS378">
        <f t="shared" si="451"/>
        <v>0</v>
      </c>
      <c r="CT378">
        <f t="shared" si="452"/>
        <v>0</v>
      </c>
      <c r="CU378">
        <f t="shared" si="453"/>
        <v>0</v>
      </c>
      <c r="CV378">
        <f t="shared" si="454"/>
        <v>0</v>
      </c>
      <c r="CW378">
        <f t="shared" si="455"/>
        <v>0</v>
      </c>
      <c r="CX378">
        <f t="shared" si="456"/>
        <v>0</v>
      </c>
      <c r="CY378">
        <f t="shared" si="457"/>
        <v>0</v>
      </c>
      <c r="CZ378">
        <f t="shared" si="458"/>
        <v>0</v>
      </c>
      <c r="DC378" t="s">
        <v>6</v>
      </c>
      <c r="DD378" t="s">
        <v>6</v>
      </c>
      <c r="DE378" t="s">
        <v>6</v>
      </c>
      <c r="DF378" t="s">
        <v>6</v>
      </c>
      <c r="DG378" t="s">
        <v>6</v>
      </c>
      <c r="DH378" t="s">
        <v>6</v>
      </c>
      <c r="DI378" t="s">
        <v>6</v>
      </c>
      <c r="DJ378" t="s">
        <v>6</v>
      </c>
      <c r="DK378" t="s">
        <v>6</v>
      </c>
      <c r="DL378" t="s">
        <v>6</v>
      </c>
      <c r="DM378" t="s">
        <v>6</v>
      </c>
      <c r="DN378">
        <v>0</v>
      </c>
      <c r="DO378">
        <v>0</v>
      </c>
      <c r="DP378">
        <v>1</v>
      </c>
      <c r="DQ378">
        <v>1</v>
      </c>
      <c r="DU378">
        <v>1013</v>
      </c>
      <c r="DV378" t="s">
        <v>488</v>
      </c>
      <c r="DW378" t="s">
        <v>488</v>
      </c>
      <c r="DX378">
        <v>1</v>
      </c>
      <c r="DZ378" t="s">
        <v>6</v>
      </c>
      <c r="EA378" t="s">
        <v>6</v>
      </c>
      <c r="EB378" t="s">
        <v>6</v>
      </c>
      <c r="EC378" t="s">
        <v>6</v>
      </c>
      <c r="EE378">
        <v>66696492</v>
      </c>
      <c r="EF378">
        <v>2</v>
      </c>
      <c r="EG378" t="s">
        <v>26</v>
      </c>
      <c r="EH378">
        <v>40</v>
      </c>
      <c r="EI378" t="s">
        <v>480</v>
      </c>
      <c r="EJ378">
        <v>1</v>
      </c>
      <c r="EK378">
        <v>46001</v>
      </c>
      <c r="EL378" t="s">
        <v>481</v>
      </c>
      <c r="EM378" t="s">
        <v>482</v>
      </c>
      <c r="EO378" t="s">
        <v>6</v>
      </c>
      <c r="EQ378">
        <v>0</v>
      </c>
      <c r="ER378">
        <v>1</v>
      </c>
      <c r="ES378">
        <v>1</v>
      </c>
      <c r="ET378">
        <v>0</v>
      </c>
      <c r="EU378">
        <v>0</v>
      </c>
      <c r="EV378">
        <v>0</v>
      </c>
      <c r="EW378">
        <v>0</v>
      </c>
      <c r="EX378">
        <v>0</v>
      </c>
      <c r="FQ378">
        <v>0</v>
      </c>
      <c r="FR378">
        <v>0</v>
      </c>
      <c r="FS378">
        <v>0</v>
      </c>
      <c r="FX378">
        <v>103</v>
      </c>
      <c r="FY378">
        <v>59</v>
      </c>
      <c r="GA378" t="s">
        <v>6</v>
      </c>
      <c r="GD378">
        <v>1</v>
      </c>
      <c r="GF378">
        <v>933151182</v>
      </c>
      <c r="GG378">
        <v>2</v>
      </c>
      <c r="GH378">
        <v>1</v>
      </c>
      <c r="GI378">
        <v>4</v>
      </c>
      <c r="GJ378">
        <v>0</v>
      </c>
      <c r="GK378">
        <v>0</v>
      </c>
      <c r="GL378">
        <f t="shared" si="459"/>
        <v>0</v>
      </c>
      <c r="GM378">
        <f t="shared" si="460"/>
        <v>-14</v>
      </c>
      <c r="GN378">
        <f t="shared" si="461"/>
        <v>-14</v>
      </c>
      <c r="GO378">
        <f t="shared" si="462"/>
        <v>0</v>
      </c>
      <c r="GP378">
        <f t="shared" si="463"/>
        <v>0</v>
      </c>
      <c r="GR378">
        <v>0</v>
      </c>
      <c r="GS378">
        <v>3</v>
      </c>
      <c r="GT378">
        <v>0</v>
      </c>
      <c r="GU378" t="s">
        <v>6</v>
      </c>
      <c r="GV378">
        <f t="shared" ref="GV378:GV388" si="472">ROUND((GT378),2)</f>
        <v>0</v>
      </c>
      <c r="GW378">
        <v>1</v>
      </c>
      <c r="GX378">
        <f t="shared" si="464"/>
        <v>0</v>
      </c>
      <c r="HA378">
        <v>0</v>
      </c>
      <c r="HB378">
        <v>0</v>
      </c>
      <c r="HC378">
        <f t="shared" si="465"/>
        <v>0</v>
      </c>
      <c r="HE378" t="s">
        <v>6</v>
      </c>
      <c r="HF378" t="s">
        <v>6</v>
      </c>
      <c r="HM378" t="s">
        <v>524</v>
      </c>
      <c r="HN378" t="s">
        <v>483</v>
      </c>
      <c r="HO378" t="s">
        <v>484</v>
      </c>
      <c r="HP378" t="s">
        <v>481</v>
      </c>
      <c r="HQ378" t="s">
        <v>481</v>
      </c>
      <c r="HS378">
        <v>0</v>
      </c>
      <c r="IK378">
        <v>0</v>
      </c>
    </row>
    <row r="379" spans="1:245" x14ac:dyDescent="0.2">
      <c r="A379">
        <v>17</v>
      </c>
      <c r="B379">
        <v>1</v>
      </c>
      <c r="C379">
        <f>ROW(SmtRes!A563)</f>
        <v>563</v>
      </c>
      <c r="D379">
        <f>ROW(EtalonRes!A535)</f>
        <v>535</v>
      </c>
      <c r="E379" t="s">
        <v>526</v>
      </c>
      <c r="F379" t="s">
        <v>221</v>
      </c>
      <c r="G379" t="s">
        <v>527</v>
      </c>
      <c r="H379" t="s">
        <v>94</v>
      </c>
      <c r="I379">
        <v>2.7679999999999998</v>
      </c>
      <c r="J379">
        <v>0</v>
      </c>
      <c r="K379">
        <v>2.7679999999999998</v>
      </c>
      <c r="O379">
        <f t="shared" si="436"/>
        <v>102322</v>
      </c>
      <c r="P379">
        <f t="shared" si="437"/>
        <v>4706</v>
      </c>
      <c r="Q379">
        <f t="shared" si="438"/>
        <v>2473</v>
      </c>
      <c r="R379">
        <f t="shared" si="439"/>
        <v>474</v>
      </c>
      <c r="S379">
        <f t="shared" si="440"/>
        <v>95143</v>
      </c>
      <c r="T379">
        <f t="shared" si="441"/>
        <v>0</v>
      </c>
      <c r="U379">
        <f t="shared" si="442"/>
        <v>239.43199999999999</v>
      </c>
      <c r="V379">
        <f t="shared" si="443"/>
        <v>0.85807999999999995</v>
      </c>
      <c r="W379">
        <f t="shared" si="444"/>
        <v>0</v>
      </c>
      <c r="X379">
        <f t="shared" si="445"/>
        <v>88924</v>
      </c>
      <c r="Y379">
        <f t="shared" si="446"/>
        <v>59283</v>
      </c>
      <c r="AA379">
        <v>92818266</v>
      </c>
      <c r="AB379">
        <f t="shared" si="447"/>
        <v>994.62</v>
      </c>
      <c r="AC379">
        <f t="shared" si="466"/>
        <v>171.4</v>
      </c>
      <c r="AD379">
        <f t="shared" si="467"/>
        <v>56.83</v>
      </c>
      <c r="AE379">
        <f t="shared" si="468"/>
        <v>3.82</v>
      </c>
      <c r="AF379">
        <f t="shared" si="469"/>
        <v>766.39</v>
      </c>
      <c r="AG379">
        <f t="shared" si="448"/>
        <v>0</v>
      </c>
      <c r="AH379">
        <f t="shared" si="470"/>
        <v>86.5</v>
      </c>
      <c r="AI379">
        <f t="shared" si="471"/>
        <v>0.31</v>
      </c>
      <c r="AJ379">
        <f t="shared" si="449"/>
        <v>0</v>
      </c>
      <c r="AK379">
        <v>994.62</v>
      </c>
      <c r="AL379">
        <v>171.4</v>
      </c>
      <c r="AM379">
        <v>56.83</v>
      </c>
      <c r="AN379">
        <v>3.82</v>
      </c>
      <c r="AO379">
        <v>766.39</v>
      </c>
      <c r="AP379">
        <v>0</v>
      </c>
      <c r="AQ379">
        <v>86.5</v>
      </c>
      <c r="AR379">
        <v>0.31</v>
      </c>
      <c r="AS379">
        <v>0</v>
      </c>
      <c r="AT379">
        <v>93</v>
      </c>
      <c r="AU379">
        <v>62</v>
      </c>
      <c r="AV379">
        <v>1</v>
      </c>
      <c r="AW379">
        <v>1</v>
      </c>
      <c r="AZ379">
        <v>1</v>
      </c>
      <c r="BA379">
        <v>44.85</v>
      </c>
      <c r="BB379">
        <v>15.72</v>
      </c>
      <c r="BC379">
        <v>9.92</v>
      </c>
      <c r="BD379" t="s">
        <v>6</v>
      </c>
      <c r="BE379" t="s">
        <v>6</v>
      </c>
      <c r="BF379" t="s">
        <v>6</v>
      </c>
      <c r="BG379" t="s">
        <v>6</v>
      </c>
      <c r="BH379">
        <v>0</v>
      </c>
      <c r="BI379">
        <v>1</v>
      </c>
      <c r="BJ379" t="s">
        <v>223</v>
      </c>
      <c r="BM379">
        <v>9001</v>
      </c>
      <c r="BN379">
        <v>0</v>
      </c>
      <c r="BO379" t="s">
        <v>6</v>
      </c>
      <c r="BP379">
        <v>0</v>
      </c>
      <c r="BQ379">
        <v>2</v>
      </c>
      <c r="BR379">
        <v>0</v>
      </c>
      <c r="BS379">
        <v>44.85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6</v>
      </c>
      <c r="BZ379">
        <v>93</v>
      </c>
      <c r="CA379">
        <v>62</v>
      </c>
      <c r="CB379" t="s">
        <v>6</v>
      </c>
      <c r="CE379">
        <v>0</v>
      </c>
      <c r="CF379">
        <v>0</v>
      </c>
      <c r="CG379">
        <v>0</v>
      </c>
      <c r="CM379">
        <v>0</v>
      </c>
      <c r="CN379" t="s">
        <v>6</v>
      </c>
      <c r="CO379">
        <v>0</v>
      </c>
      <c r="CP379">
        <f t="shared" si="450"/>
        <v>102322</v>
      </c>
      <c r="CQ379">
        <f>AC379*BC379</f>
        <v>1700.288</v>
      </c>
      <c r="CR379">
        <f>AD379*BB379</f>
        <v>893.36760000000004</v>
      </c>
      <c r="CS379">
        <f t="shared" si="451"/>
        <v>171.327</v>
      </c>
      <c r="CT379">
        <f t="shared" si="452"/>
        <v>34372.591500000002</v>
      </c>
      <c r="CU379">
        <f t="shared" si="453"/>
        <v>0</v>
      </c>
      <c r="CV379">
        <f t="shared" si="454"/>
        <v>86.5</v>
      </c>
      <c r="CW379">
        <f t="shared" si="455"/>
        <v>0.31</v>
      </c>
      <c r="CX379">
        <f t="shared" si="456"/>
        <v>0</v>
      </c>
      <c r="CY379">
        <f t="shared" si="457"/>
        <v>88923.81</v>
      </c>
      <c r="CZ379">
        <f t="shared" si="458"/>
        <v>59282.54</v>
      </c>
      <c r="DC379" t="s">
        <v>6</v>
      </c>
      <c r="DD379" t="s">
        <v>6</v>
      </c>
      <c r="DE379" t="s">
        <v>6</v>
      </c>
      <c r="DF379" t="s">
        <v>6</v>
      </c>
      <c r="DG379" t="s">
        <v>6</v>
      </c>
      <c r="DH379" t="s">
        <v>6</v>
      </c>
      <c r="DI379" t="s">
        <v>6</v>
      </c>
      <c r="DJ379" t="s">
        <v>6</v>
      </c>
      <c r="DK379" t="s">
        <v>6</v>
      </c>
      <c r="DL379" t="s">
        <v>6</v>
      </c>
      <c r="DM379" t="s">
        <v>6</v>
      </c>
      <c r="DN379">
        <v>0</v>
      </c>
      <c r="DO379">
        <v>0</v>
      </c>
      <c r="DP379">
        <v>1</v>
      </c>
      <c r="DQ379">
        <v>1</v>
      </c>
      <c r="DU379">
        <v>1009</v>
      </c>
      <c r="DV379" t="s">
        <v>94</v>
      </c>
      <c r="DW379" t="s">
        <v>94</v>
      </c>
      <c r="DX379">
        <v>1000</v>
      </c>
      <c r="DZ379" t="s">
        <v>6</v>
      </c>
      <c r="EA379" t="s">
        <v>6</v>
      </c>
      <c r="EB379" t="s">
        <v>6</v>
      </c>
      <c r="EC379" t="s">
        <v>6</v>
      </c>
      <c r="EE379">
        <v>66696403</v>
      </c>
      <c r="EF379">
        <v>2</v>
      </c>
      <c r="EG379" t="s">
        <v>26</v>
      </c>
      <c r="EH379">
        <v>9</v>
      </c>
      <c r="EI379" t="s">
        <v>224</v>
      </c>
      <c r="EJ379">
        <v>1</v>
      </c>
      <c r="EK379">
        <v>9001</v>
      </c>
      <c r="EL379" t="s">
        <v>224</v>
      </c>
      <c r="EM379" t="s">
        <v>225</v>
      </c>
      <c r="EO379" t="s">
        <v>6</v>
      </c>
      <c r="EQ379">
        <v>131072</v>
      </c>
      <c r="ER379">
        <v>994.62</v>
      </c>
      <c r="ES379">
        <v>171.4</v>
      </c>
      <c r="ET379">
        <v>56.83</v>
      </c>
      <c r="EU379">
        <v>3.82</v>
      </c>
      <c r="EV379">
        <v>766.39</v>
      </c>
      <c r="EW379">
        <v>86.5</v>
      </c>
      <c r="EX379">
        <v>0.31</v>
      </c>
      <c r="EY379">
        <v>0</v>
      </c>
      <c r="FQ379">
        <v>0</v>
      </c>
      <c r="FR379">
        <v>0</v>
      </c>
      <c r="FS379">
        <v>0</v>
      </c>
      <c r="FX379">
        <v>93</v>
      </c>
      <c r="FY379">
        <v>62</v>
      </c>
      <c r="GA379" t="s">
        <v>6</v>
      </c>
      <c r="GD379">
        <v>1</v>
      </c>
      <c r="GF379">
        <v>121222878</v>
      </c>
      <c r="GG379">
        <v>2</v>
      </c>
      <c r="GH379">
        <v>1</v>
      </c>
      <c r="GI379">
        <v>4</v>
      </c>
      <c r="GJ379">
        <v>0</v>
      </c>
      <c r="GK379">
        <v>0</v>
      </c>
      <c r="GL379">
        <f t="shared" si="459"/>
        <v>0</v>
      </c>
      <c r="GM379">
        <f t="shared" si="460"/>
        <v>250529</v>
      </c>
      <c r="GN379">
        <f t="shared" si="461"/>
        <v>250529</v>
      </c>
      <c r="GO379">
        <f t="shared" si="462"/>
        <v>0</v>
      </c>
      <c r="GP379">
        <f t="shared" si="463"/>
        <v>0</v>
      </c>
      <c r="GR379">
        <v>0</v>
      </c>
      <c r="GS379">
        <v>0</v>
      </c>
      <c r="GT379">
        <v>0</v>
      </c>
      <c r="GU379" t="s">
        <v>6</v>
      </c>
      <c r="GV379">
        <f t="shared" si="472"/>
        <v>0</v>
      </c>
      <c r="GW379">
        <v>1</v>
      </c>
      <c r="GX379">
        <f t="shared" si="464"/>
        <v>0</v>
      </c>
      <c r="HA379">
        <v>0</v>
      </c>
      <c r="HB379">
        <v>0</v>
      </c>
      <c r="HC379">
        <f t="shared" si="465"/>
        <v>0</v>
      </c>
      <c r="HE379" t="s">
        <v>6</v>
      </c>
      <c r="HF379" t="s">
        <v>6</v>
      </c>
      <c r="HM379" t="s">
        <v>6</v>
      </c>
      <c r="HN379" t="s">
        <v>226</v>
      </c>
      <c r="HO379" t="s">
        <v>227</v>
      </c>
      <c r="HP379" t="s">
        <v>224</v>
      </c>
      <c r="HQ379" t="s">
        <v>224</v>
      </c>
      <c r="HS379">
        <v>0</v>
      </c>
      <c r="IK379">
        <v>0</v>
      </c>
    </row>
    <row r="380" spans="1:245" x14ac:dyDescent="0.2">
      <c r="A380">
        <v>18</v>
      </c>
      <c r="B380">
        <v>1</v>
      </c>
      <c r="C380">
        <v>563</v>
      </c>
      <c r="E380" t="s">
        <v>528</v>
      </c>
      <c r="F380" t="s">
        <v>101</v>
      </c>
      <c r="G380" t="s">
        <v>529</v>
      </c>
      <c r="H380" t="str">
        <f>'1.Ведомость'!C260</f>
        <v>т</v>
      </c>
      <c r="I380">
        <f>I379*J380</f>
        <v>2.7679999999999998</v>
      </c>
      <c r="J380">
        <v>1</v>
      </c>
      <c r="K380">
        <v>1</v>
      </c>
      <c r="O380">
        <f t="shared" si="436"/>
        <v>400709</v>
      </c>
      <c r="P380">
        <f t="shared" si="437"/>
        <v>400709</v>
      </c>
      <c r="Q380">
        <f t="shared" si="438"/>
        <v>0</v>
      </c>
      <c r="R380">
        <f t="shared" si="439"/>
        <v>0</v>
      </c>
      <c r="S380">
        <f t="shared" si="440"/>
        <v>0</v>
      </c>
      <c r="T380">
        <f t="shared" si="441"/>
        <v>0</v>
      </c>
      <c r="U380">
        <f t="shared" si="442"/>
        <v>0</v>
      </c>
      <c r="V380">
        <f t="shared" si="443"/>
        <v>0</v>
      </c>
      <c r="W380">
        <f t="shared" si="444"/>
        <v>0</v>
      </c>
      <c r="X380">
        <f t="shared" si="445"/>
        <v>0</v>
      </c>
      <c r="Y380">
        <f t="shared" si="446"/>
        <v>0</v>
      </c>
      <c r="AA380">
        <v>92818266</v>
      </c>
      <c r="AB380">
        <f t="shared" si="447"/>
        <v>144764.71</v>
      </c>
      <c r="AC380">
        <f t="shared" si="466"/>
        <v>144764.71</v>
      </c>
      <c r="AD380">
        <f t="shared" si="467"/>
        <v>0</v>
      </c>
      <c r="AE380">
        <f t="shared" si="468"/>
        <v>0</v>
      </c>
      <c r="AF380">
        <f t="shared" si="469"/>
        <v>0</v>
      </c>
      <c r="AG380">
        <f t="shared" si="448"/>
        <v>0</v>
      </c>
      <c r="AH380">
        <f t="shared" si="470"/>
        <v>0</v>
      </c>
      <c r="AI380">
        <f t="shared" si="471"/>
        <v>0</v>
      </c>
      <c r="AJ380">
        <f t="shared" si="449"/>
        <v>0</v>
      </c>
      <c r="AK380">
        <v>144764.71</v>
      </c>
      <c r="AL380">
        <v>144764.71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93</v>
      </c>
      <c r="AU380">
        <v>62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9.92</v>
      </c>
      <c r="BD380" t="s">
        <v>6</v>
      </c>
      <c r="BE380" t="s">
        <v>6</v>
      </c>
      <c r="BF380" t="s">
        <v>6</v>
      </c>
      <c r="BG380" t="s">
        <v>6</v>
      </c>
      <c r="BH380">
        <v>3</v>
      </c>
      <c r="BI380">
        <v>1</v>
      </c>
      <c r="BJ380" t="s">
        <v>6</v>
      </c>
      <c r="BM380">
        <v>9001</v>
      </c>
      <c r="BN380">
        <v>0</v>
      </c>
      <c r="BO380" t="s">
        <v>6</v>
      </c>
      <c r="BP380">
        <v>0</v>
      </c>
      <c r="BQ380">
        <v>2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6</v>
      </c>
      <c r="BZ380">
        <v>93</v>
      </c>
      <c r="CA380">
        <v>62</v>
      </c>
      <c r="CB380" t="s">
        <v>6</v>
      </c>
      <c r="CE380">
        <v>0</v>
      </c>
      <c r="CF380">
        <v>0</v>
      </c>
      <c r="CG380">
        <v>0</v>
      </c>
      <c r="CM380">
        <v>0</v>
      </c>
      <c r="CN380" t="s">
        <v>6</v>
      </c>
      <c r="CO380">
        <v>0</v>
      </c>
      <c r="CP380">
        <f t="shared" si="450"/>
        <v>400709</v>
      </c>
      <c r="CQ380">
        <f>AC380</f>
        <v>144764.71</v>
      </c>
      <c r="CR380">
        <f>AD380</f>
        <v>0</v>
      </c>
      <c r="CS380">
        <f t="shared" si="451"/>
        <v>0</v>
      </c>
      <c r="CT380">
        <f t="shared" si="452"/>
        <v>0</v>
      </c>
      <c r="CU380">
        <f t="shared" si="453"/>
        <v>0</v>
      </c>
      <c r="CV380">
        <f t="shared" si="454"/>
        <v>0</v>
      </c>
      <c r="CW380">
        <f t="shared" si="455"/>
        <v>0</v>
      </c>
      <c r="CX380">
        <f t="shared" si="456"/>
        <v>0</v>
      </c>
      <c r="CY380">
        <f t="shared" si="457"/>
        <v>0</v>
      </c>
      <c r="CZ380">
        <f t="shared" si="458"/>
        <v>0</v>
      </c>
      <c r="DC380" t="s">
        <v>6</v>
      </c>
      <c r="DD380" t="s">
        <v>6</v>
      </c>
      <c r="DE380" t="s">
        <v>6</v>
      </c>
      <c r="DF380" t="s">
        <v>6</v>
      </c>
      <c r="DG380" t="s">
        <v>6</v>
      </c>
      <c r="DH380" t="s">
        <v>6</v>
      </c>
      <c r="DI380" t="s">
        <v>6</v>
      </c>
      <c r="DJ380" t="s">
        <v>6</v>
      </c>
      <c r="DK380" t="s">
        <v>6</v>
      </c>
      <c r="DL380" t="s">
        <v>6</v>
      </c>
      <c r="DM380" t="s">
        <v>6</v>
      </c>
      <c r="DN380">
        <v>0</v>
      </c>
      <c r="DO380">
        <v>0</v>
      </c>
      <c r="DP380">
        <v>1</v>
      </c>
      <c r="DQ380">
        <v>1</v>
      </c>
      <c r="DU380">
        <v>1009</v>
      </c>
      <c r="DV380" t="s">
        <v>94</v>
      </c>
      <c r="DW380" t="s">
        <v>94</v>
      </c>
      <c r="DX380">
        <v>1000</v>
      </c>
      <c r="DZ380" t="s">
        <v>6</v>
      </c>
      <c r="EA380" t="s">
        <v>6</v>
      </c>
      <c r="EB380" t="s">
        <v>6</v>
      </c>
      <c r="EC380" t="s">
        <v>6</v>
      </c>
      <c r="EE380">
        <v>66696403</v>
      </c>
      <c r="EF380">
        <v>2</v>
      </c>
      <c r="EG380" t="s">
        <v>26</v>
      </c>
      <c r="EH380">
        <v>9</v>
      </c>
      <c r="EI380" t="s">
        <v>224</v>
      </c>
      <c r="EJ380">
        <v>1</v>
      </c>
      <c r="EK380">
        <v>9001</v>
      </c>
      <c r="EL380" t="s">
        <v>224</v>
      </c>
      <c r="EM380" t="s">
        <v>225</v>
      </c>
      <c r="EO380" t="s">
        <v>6</v>
      </c>
      <c r="EQ380">
        <v>1048576</v>
      </c>
      <c r="ER380">
        <v>144764.71</v>
      </c>
      <c r="ES380">
        <v>144764.71</v>
      </c>
      <c r="ET380">
        <v>0</v>
      </c>
      <c r="EU380">
        <v>0</v>
      </c>
      <c r="EV380">
        <v>0</v>
      </c>
      <c r="EW380">
        <v>0</v>
      </c>
      <c r="EX380">
        <v>0</v>
      </c>
      <c r="EZ380">
        <v>5</v>
      </c>
      <c r="FC380">
        <v>0</v>
      </c>
      <c r="FD380">
        <v>18</v>
      </c>
      <c r="FF380">
        <v>140182.5</v>
      </c>
      <c r="FQ380">
        <v>0</v>
      </c>
      <c r="FR380">
        <v>0</v>
      </c>
      <c r="FS380">
        <v>0</v>
      </c>
      <c r="FX380">
        <v>93</v>
      </c>
      <c r="FY380">
        <v>62</v>
      </c>
      <c r="GA380" t="s">
        <v>530</v>
      </c>
      <c r="GD380">
        <v>1</v>
      </c>
      <c r="GF380">
        <v>-2146944982</v>
      </c>
      <c r="GG380">
        <v>2</v>
      </c>
      <c r="GH380">
        <v>3</v>
      </c>
      <c r="GI380">
        <v>4</v>
      </c>
      <c r="GJ380">
        <v>0</v>
      </c>
      <c r="GK380">
        <v>0</v>
      </c>
      <c r="GL380">
        <f t="shared" si="459"/>
        <v>0</v>
      </c>
      <c r="GM380">
        <f t="shared" si="460"/>
        <v>400709</v>
      </c>
      <c r="GN380">
        <f t="shared" si="461"/>
        <v>400709</v>
      </c>
      <c r="GO380">
        <f t="shared" si="462"/>
        <v>0</v>
      </c>
      <c r="GP380">
        <f t="shared" si="463"/>
        <v>0</v>
      </c>
      <c r="GR380">
        <v>1</v>
      </c>
      <c r="GS380">
        <v>1</v>
      </c>
      <c r="GT380">
        <v>0</v>
      </c>
      <c r="GU380" t="s">
        <v>6</v>
      </c>
      <c r="GV380">
        <f t="shared" si="472"/>
        <v>0</v>
      </c>
      <c r="GW380">
        <v>1</v>
      </c>
      <c r="GX380">
        <f t="shared" si="464"/>
        <v>0</v>
      </c>
      <c r="HA380">
        <v>0</v>
      </c>
      <c r="HB380">
        <v>0</v>
      </c>
      <c r="HC380">
        <f t="shared" si="465"/>
        <v>0</v>
      </c>
      <c r="HE380" t="s">
        <v>104</v>
      </c>
      <c r="HF380" t="s">
        <v>105</v>
      </c>
      <c r="HG380">
        <f>ROUND(AC380*I380,0)</f>
        <v>400709</v>
      </c>
      <c r="HM380" t="s">
        <v>6</v>
      </c>
      <c r="HN380" t="s">
        <v>226</v>
      </c>
      <c r="HO380" t="s">
        <v>227</v>
      </c>
      <c r="HP380" t="s">
        <v>224</v>
      </c>
      <c r="HQ380" t="s">
        <v>224</v>
      </c>
      <c r="HS380">
        <v>0</v>
      </c>
      <c r="IK380">
        <v>0</v>
      </c>
    </row>
    <row r="381" spans="1:245" x14ac:dyDescent="0.2">
      <c r="A381">
        <v>18</v>
      </c>
      <c r="B381">
        <v>1</v>
      </c>
      <c r="C381">
        <v>554</v>
      </c>
      <c r="E381" t="s">
        <v>531</v>
      </c>
      <c r="F381" t="s">
        <v>532</v>
      </c>
      <c r="G381" t="s">
        <v>533</v>
      </c>
      <c r="H381" t="str">
        <f>'1.Ведомость'!C261</f>
        <v>кг</v>
      </c>
      <c r="I381">
        <f>I379*J381</f>
        <v>-44.287999999999997</v>
      </c>
      <c r="J381">
        <v>-16</v>
      </c>
      <c r="K381">
        <v>-16</v>
      </c>
      <c r="O381">
        <f t="shared" si="436"/>
        <v>-3972</v>
      </c>
      <c r="P381">
        <f t="shared" si="437"/>
        <v>-3972</v>
      </c>
      <c r="Q381">
        <f t="shared" si="438"/>
        <v>0</v>
      </c>
      <c r="R381">
        <f t="shared" si="439"/>
        <v>0</v>
      </c>
      <c r="S381">
        <f t="shared" si="440"/>
        <v>0</v>
      </c>
      <c r="T381">
        <f t="shared" si="441"/>
        <v>0</v>
      </c>
      <c r="U381">
        <f t="shared" si="442"/>
        <v>0</v>
      </c>
      <c r="V381">
        <f t="shared" si="443"/>
        <v>0</v>
      </c>
      <c r="W381">
        <f t="shared" si="444"/>
        <v>0</v>
      </c>
      <c r="X381">
        <f t="shared" si="445"/>
        <v>0</v>
      </c>
      <c r="Y381">
        <f t="shared" si="446"/>
        <v>0</v>
      </c>
      <c r="AA381">
        <v>92818266</v>
      </c>
      <c r="AB381">
        <f t="shared" si="447"/>
        <v>9.0399999999999991</v>
      </c>
      <c r="AC381">
        <f t="shared" si="466"/>
        <v>9.0399999999999991</v>
      </c>
      <c r="AD381">
        <f t="shared" si="467"/>
        <v>0</v>
      </c>
      <c r="AE381">
        <f t="shared" si="468"/>
        <v>0</v>
      </c>
      <c r="AF381">
        <f t="shared" si="469"/>
        <v>0</v>
      </c>
      <c r="AG381">
        <f t="shared" si="448"/>
        <v>0</v>
      </c>
      <c r="AH381">
        <f t="shared" si="470"/>
        <v>0</v>
      </c>
      <c r="AI381">
        <f t="shared" si="471"/>
        <v>0</v>
      </c>
      <c r="AJ381">
        <f t="shared" si="449"/>
        <v>0</v>
      </c>
      <c r="AK381">
        <v>9.0399999999999991</v>
      </c>
      <c r="AL381">
        <v>9.0399999999999991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93</v>
      </c>
      <c r="AU381">
        <v>62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9.92</v>
      </c>
      <c r="BD381" t="s">
        <v>6</v>
      </c>
      <c r="BE381" t="s">
        <v>6</v>
      </c>
      <c r="BF381" t="s">
        <v>6</v>
      </c>
      <c r="BG381" t="s">
        <v>6</v>
      </c>
      <c r="BH381">
        <v>3</v>
      </c>
      <c r="BI381">
        <v>1</v>
      </c>
      <c r="BJ381" t="s">
        <v>534</v>
      </c>
      <c r="BM381">
        <v>9001</v>
      </c>
      <c r="BN381">
        <v>0</v>
      </c>
      <c r="BO381" t="s">
        <v>6</v>
      </c>
      <c r="BP381">
        <v>0</v>
      </c>
      <c r="BQ381">
        <v>2</v>
      </c>
      <c r="BR381">
        <v>1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6</v>
      </c>
      <c r="BZ381">
        <v>93</v>
      </c>
      <c r="CA381">
        <v>62</v>
      </c>
      <c r="CB381" t="s">
        <v>6</v>
      </c>
      <c r="CE381">
        <v>0</v>
      </c>
      <c r="CF381">
        <v>0</v>
      </c>
      <c r="CG381">
        <v>0</v>
      </c>
      <c r="CM381">
        <v>0</v>
      </c>
      <c r="CN381" t="s">
        <v>6</v>
      </c>
      <c r="CO381">
        <v>0</v>
      </c>
      <c r="CP381">
        <f t="shared" si="450"/>
        <v>-3972</v>
      </c>
      <c r="CQ381">
        <f t="shared" ref="CQ381:CQ388" si="473">AC381*BC381</f>
        <v>89.676799999999986</v>
      </c>
      <c r="CR381">
        <f t="shared" ref="CR381:CR388" si="474">AD381*BB381</f>
        <v>0</v>
      </c>
      <c r="CS381">
        <f t="shared" si="451"/>
        <v>0</v>
      </c>
      <c r="CT381">
        <f t="shared" si="452"/>
        <v>0</v>
      </c>
      <c r="CU381">
        <f t="shared" si="453"/>
        <v>0</v>
      </c>
      <c r="CV381">
        <f t="shared" si="454"/>
        <v>0</v>
      </c>
      <c r="CW381">
        <f t="shared" si="455"/>
        <v>0</v>
      </c>
      <c r="CX381">
        <f t="shared" si="456"/>
        <v>0</v>
      </c>
      <c r="CY381">
        <f t="shared" si="457"/>
        <v>0</v>
      </c>
      <c r="CZ381">
        <f t="shared" si="458"/>
        <v>0</v>
      </c>
      <c r="DC381" t="s">
        <v>6</v>
      </c>
      <c r="DD381" t="s">
        <v>6</v>
      </c>
      <c r="DE381" t="s">
        <v>6</v>
      </c>
      <c r="DF381" t="s">
        <v>6</v>
      </c>
      <c r="DG381" t="s">
        <v>6</v>
      </c>
      <c r="DH381" t="s">
        <v>6</v>
      </c>
      <c r="DI381" t="s">
        <v>6</v>
      </c>
      <c r="DJ381" t="s">
        <v>6</v>
      </c>
      <c r="DK381" t="s">
        <v>6</v>
      </c>
      <c r="DL381" t="s">
        <v>6</v>
      </c>
      <c r="DM381" t="s">
        <v>6</v>
      </c>
      <c r="DN381">
        <v>0</v>
      </c>
      <c r="DO381">
        <v>0</v>
      </c>
      <c r="DP381">
        <v>1</v>
      </c>
      <c r="DQ381">
        <v>1</v>
      </c>
      <c r="DU381">
        <v>1009</v>
      </c>
      <c r="DV381" t="s">
        <v>177</v>
      </c>
      <c r="DW381" t="s">
        <v>177</v>
      </c>
      <c r="DX381">
        <v>1</v>
      </c>
      <c r="DZ381" t="s">
        <v>6</v>
      </c>
      <c r="EA381" t="s">
        <v>6</v>
      </c>
      <c r="EB381" t="s">
        <v>6</v>
      </c>
      <c r="EC381" t="s">
        <v>6</v>
      </c>
      <c r="EE381">
        <v>66696403</v>
      </c>
      <c r="EF381">
        <v>2</v>
      </c>
      <c r="EG381" t="s">
        <v>26</v>
      </c>
      <c r="EH381">
        <v>9</v>
      </c>
      <c r="EI381" t="s">
        <v>224</v>
      </c>
      <c r="EJ381">
        <v>1</v>
      </c>
      <c r="EK381">
        <v>9001</v>
      </c>
      <c r="EL381" t="s">
        <v>224</v>
      </c>
      <c r="EM381" t="s">
        <v>225</v>
      </c>
      <c r="EO381" t="s">
        <v>6</v>
      </c>
      <c r="EQ381">
        <v>0</v>
      </c>
      <c r="ER381">
        <v>9.0399999999999991</v>
      </c>
      <c r="ES381">
        <v>9.0399999999999991</v>
      </c>
      <c r="ET381">
        <v>0</v>
      </c>
      <c r="EU381">
        <v>0</v>
      </c>
      <c r="EV381">
        <v>0</v>
      </c>
      <c r="EW381">
        <v>0</v>
      </c>
      <c r="EX381">
        <v>0</v>
      </c>
      <c r="FQ381">
        <v>0</v>
      </c>
      <c r="FR381">
        <v>0</v>
      </c>
      <c r="FS381">
        <v>0</v>
      </c>
      <c r="FX381">
        <v>93</v>
      </c>
      <c r="FY381">
        <v>62</v>
      </c>
      <c r="GA381" t="s">
        <v>6</v>
      </c>
      <c r="GD381">
        <v>1</v>
      </c>
      <c r="GF381">
        <v>1358527764</v>
      </c>
      <c r="GG381">
        <v>2</v>
      </c>
      <c r="GH381">
        <v>1</v>
      </c>
      <c r="GI381">
        <v>4</v>
      </c>
      <c r="GJ381">
        <v>0</v>
      </c>
      <c r="GK381">
        <v>0</v>
      </c>
      <c r="GL381">
        <f t="shared" si="459"/>
        <v>0</v>
      </c>
      <c r="GM381">
        <f t="shared" si="460"/>
        <v>-3972</v>
      </c>
      <c r="GN381">
        <f t="shared" si="461"/>
        <v>-3972</v>
      </c>
      <c r="GO381">
        <f t="shared" si="462"/>
        <v>0</v>
      </c>
      <c r="GP381">
        <f t="shared" si="463"/>
        <v>0</v>
      </c>
      <c r="GR381">
        <v>0</v>
      </c>
      <c r="GS381">
        <v>3</v>
      </c>
      <c r="GT381">
        <v>0</v>
      </c>
      <c r="GU381" t="s">
        <v>6</v>
      </c>
      <c r="GV381">
        <f t="shared" si="472"/>
        <v>0</v>
      </c>
      <c r="GW381">
        <v>1</v>
      </c>
      <c r="GX381">
        <f t="shared" si="464"/>
        <v>0</v>
      </c>
      <c r="HA381">
        <v>0</v>
      </c>
      <c r="HB381">
        <v>0</v>
      </c>
      <c r="HC381">
        <f t="shared" si="465"/>
        <v>0</v>
      </c>
      <c r="HE381" t="s">
        <v>6</v>
      </c>
      <c r="HF381" t="s">
        <v>6</v>
      </c>
      <c r="HM381" t="s">
        <v>6</v>
      </c>
      <c r="HN381" t="s">
        <v>226</v>
      </c>
      <c r="HO381" t="s">
        <v>227</v>
      </c>
      <c r="HP381" t="s">
        <v>224</v>
      </c>
      <c r="HQ381" t="s">
        <v>224</v>
      </c>
      <c r="HS381">
        <v>0</v>
      </c>
      <c r="IK381">
        <v>0</v>
      </c>
    </row>
    <row r="382" spans="1:245" x14ac:dyDescent="0.2">
      <c r="A382">
        <v>18</v>
      </c>
      <c r="B382">
        <v>1</v>
      </c>
      <c r="C382">
        <v>553</v>
      </c>
      <c r="E382" t="s">
        <v>535</v>
      </c>
      <c r="F382" t="s">
        <v>536</v>
      </c>
      <c r="G382" t="s">
        <v>537</v>
      </c>
      <c r="H382" t="str">
        <f>'1.Ведомость'!C262</f>
        <v>100 ШТ</v>
      </c>
      <c r="I382">
        <f>I379*J382</f>
        <v>4.12</v>
      </c>
      <c r="J382">
        <v>1.4884393063583816</v>
      </c>
      <c r="K382">
        <v>1.4884393</v>
      </c>
      <c r="O382">
        <f t="shared" si="436"/>
        <v>12722</v>
      </c>
      <c r="P382">
        <f t="shared" si="437"/>
        <v>12722</v>
      </c>
      <c r="Q382">
        <f t="shared" si="438"/>
        <v>0</v>
      </c>
      <c r="R382">
        <f t="shared" si="439"/>
        <v>0</v>
      </c>
      <c r="S382">
        <f t="shared" si="440"/>
        <v>0</v>
      </c>
      <c r="T382">
        <f t="shared" si="441"/>
        <v>0</v>
      </c>
      <c r="U382">
        <f t="shared" si="442"/>
        <v>0</v>
      </c>
      <c r="V382">
        <f t="shared" si="443"/>
        <v>0</v>
      </c>
      <c r="W382">
        <f t="shared" si="444"/>
        <v>0</v>
      </c>
      <c r="X382">
        <f t="shared" si="445"/>
        <v>0</v>
      </c>
      <c r="Y382">
        <f t="shared" si="446"/>
        <v>0</v>
      </c>
      <c r="AA382">
        <v>92818266</v>
      </c>
      <c r="AB382">
        <f t="shared" si="447"/>
        <v>311.27</v>
      </c>
      <c r="AC382">
        <f t="shared" si="466"/>
        <v>311.27</v>
      </c>
      <c r="AD382">
        <f t="shared" si="467"/>
        <v>0</v>
      </c>
      <c r="AE382">
        <f t="shared" si="468"/>
        <v>0</v>
      </c>
      <c r="AF382">
        <f t="shared" si="469"/>
        <v>0</v>
      </c>
      <c r="AG382">
        <f t="shared" si="448"/>
        <v>0</v>
      </c>
      <c r="AH382">
        <f t="shared" si="470"/>
        <v>0</v>
      </c>
      <c r="AI382">
        <f t="shared" si="471"/>
        <v>0</v>
      </c>
      <c r="AJ382">
        <f t="shared" si="449"/>
        <v>0</v>
      </c>
      <c r="AK382">
        <v>311.27</v>
      </c>
      <c r="AL382">
        <v>311.27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93</v>
      </c>
      <c r="AU382">
        <v>62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9.92</v>
      </c>
      <c r="BD382" t="s">
        <v>6</v>
      </c>
      <c r="BE382" t="s">
        <v>6</v>
      </c>
      <c r="BF382" t="s">
        <v>6</v>
      </c>
      <c r="BG382" t="s">
        <v>6</v>
      </c>
      <c r="BH382">
        <v>3</v>
      </c>
      <c r="BI382">
        <v>1</v>
      </c>
      <c r="BJ382" t="s">
        <v>538</v>
      </c>
      <c r="BM382">
        <v>9001</v>
      </c>
      <c r="BN382">
        <v>0</v>
      </c>
      <c r="BO382" t="s">
        <v>6</v>
      </c>
      <c r="BP382">
        <v>0</v>
      </c>
      <c r="BQ382">
        <v>2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6</v>
      </c>
      <c r="BZ382">
        <v>93</v>
      </c>
      <c r="CA382">
        <v>62</v>
      </c>
      <c r="CB382" t="s">
        <v>6</v>
      </c>
      <c r="CE382">
        <v>0</v>
      </c>
      <c r="CF382">
        <v>0</v>
      </c>
      <c r="CG382">
        <v>0</v>
      </c>
      <c r="CM382">
        <v>0</v>
      </c>
      <c r="CN382" t="s">
        <v>6</v>
      </c>
      <c r="CO382">
        <v>0</v>
      </c>
      <c r="CP382">
        <f t="shared" si="450"/>
        <v>12722</v>
      </c>
      <c r="CQ382">
        <f t="shared" si="473"/>
        <v>3087.7983999999997</v>
      </c>
      <c r="CR382">
        <f t="shared" si="474"/>
        <v>0</v>
      </c>
      <c r="CS382">
        <f t="shared" si="451"/>
        <v>0</v>
      </c>
      <c r="CT382">
        <f t="shared" si="452"/>
        <v>0</v>
      </c>
      <c r="CU382">
        <f t="shared" si="453"/>
        <v>0</v>
      </c>
      <c r="CV382">
        <f t="shared" si="454"/>
        <v>0</v>
      </c>
      <c r="CW382">
        <f t="shared" si="455"/>
        <v>0</v>
      </c>
      <c r="CX382">
        <f t="shared" si="456"/>
        <v>0</v>
      </c>
      <c r="CY382">
        <f t="shared" si="457"/>
        <v>0</v>
      </c>
      <c r="CZ382">
        <f t="shared" si="458"/>
        <v>0</v>
      </c>
      <c r="DC382" t="s">
        <v>6</v>
      </c>
      <c r="DD382" t="s">
        <v>6</v>
      </c>
      <c r="DE382" t="s">
        <v>6</v>
      </c>
      <c r="DF382" t="s">
        <v>6</v>
      </c>
      <c r="DG382" t="s">
        <v>6</v>
      </c>
      <c r="DH382" t="s">
        <v>6</v>
      </c>
      <c r="DI382" t="s">
        <v>6</v>
      </c>
      <c r="DJ382" t="s">
        <v>6</v>
      </c>
      <c r="DK382" t="s">
        <v>6</v>
      </c>
      <c r="DL382" t="s">
        <v>6</v>
      </c>
      <c r="DM382" t="s">
        <v>6</v>
      </c>
      <c r="DN382">
        <v>0</v>
      </c>
      <c r="DO382">
        <v>0</v>
      </c>
      <c r="DP382">
        <v>1</v>
      </c>
      <c r="DQ382">
        <v>1</v>
      </c>
      <c r="DU382">
        <v>1013</v>
      </c>
      <c r="DV382" t="s">
        <v>503</v>
      </c>
      <c r="DW382" t="s">
        <v>503</v>
      </c>
      <c r="DX382">
        <v>1</v>
      </c>
      <c r="DZ382" t="s">
        <v>6</v>
      </c>
      <c r="EA382" t="s">
        <v>6</v>
      </c>
      <c r="EB382" t="s">
        <v>6</v>
      </c>
      <c r="EC382" t="s">
        <v>6</v>
      </c>
      <c r="EE382">
        <v>66696403</v>
      </c>
      <c r="EF382">
        <v>2</v>
      </c>
      <c r="EG382" t="s">
        <v>26</v>
      </c>
      <c r="EH382">
        <v>9</v>
      </c>
      <c r="EI382" t="s">
        <v>224</v>
      </c>
      <c r="EJ382">
        <v>1</v>
      </c>
      <c r="EK382">
        <v>9001</v>
      </c>
      <c r="EL382" t="s">
        <v>224</v>
      </c>
      <c r="EM382" t="s">
        <v>225</v>
      </c>
      <c r="EO382" t="s">
        <v>6</v>
      </c>
      <c r="EQ382">
        <v>0</v>
      </c>
      <c r="ER382">
        <v>311.27</v>
      </c>
      <c r="ES382">
        <v>311.27</v>
      </c>
      <c r="ET382">
        <v>0</v>
      </c>
      <c r="EU382">
        <v>0</v>
      </c>
      <c r="EV382">
        <v>0</v>
      </c>
      <c r="EW382">
        <v>0</v>
      </c>
      <c r="EX382">
        <v>0</v>
      </c>
      <c r="FQ382">
        <v>0</v>
      </c>
      <c r="FR382">
        <v>0</v>
      </c>
      <c r="FS382">
        <v>0</v>
      </c>
      <c r="FX382">
        <v>93</v>
      </c>
      <c r="FY382">
        <v>62</v>
      </c>
      <c r="GA382" t="s">
        <v>6</v>
      </c>
      <c r="GD382">
        <v>1</v>
      </c>
      <c r="GF382">
        <v>-1373470747</v>
      </c>
      <c r="GG382">
        <v>2</v>
      </c>
      <c r="GH382">
        <v>1</v>
      </c>
      <c r="GI382">
        <v>4</v>
      </c>
      <c r="GJ382">
        <v>0</v>
      </c>
      <c r="GK382">
        <v>0</v>
      </c>
      <c r="GL382">
        <f t="shared" si="459"/>
        <v>0</v>
      </c>
      <c r="GM382">
        <f t="shared" si="460"/>
        <v>12722</v>
      </c>
      <c r="GN382">
        <f t="shared" si="461"/>
        <v>12722</v>
      </c>
      <c r="GO382">
        <f t="shared" si="462"/>
        <v>0</v>
      </c>
      <c r="GP382">
        <f t="shared" si="463"/>
        <v>0</v>
      </c>
      <c r="GR382">
        <v>0</v>
      </c>
      <c r="GS382">
        <v>3</v>
      </c>
      <c r="GT382">
        <v>0</v>
      </c>
      <c r="GU382" t="s">
        <v>6</v>
      </c>
      <c r="GV382">
        <f t="shared" si="472"/>
        <v>0</v>
      </c>
      <c r="GW382">
        <v>1</v>
      </c>
      <c r="GX382">
        <f t="shared" si="464"/>
        <v>0</v>
      </c>
      <c r="HA382">
        <v>0</v>
      </c>
      <c r="HB382">
        <v>0</v>
      </c>
      <c r="HC382">
        <f t="shared" si="465"/>
        <v>0</v>
      </c>
      <c r="HE382" t="s">
        <v>6</v>
      </c>
      <c r="HF382" t="s">
        <v>6</v>
      </c>
      <c r="HM382" t="s">
        <v>6</v>
      </c>
      <c r="HN382" t="s">
        <v>226</v>
      </c>
      <c r="HO382" t="s">
        <v>227</v>
      </c>
      <c r="HP382" t="s">
        <v>224</v>
      </c>
      <c r="HQ382" t="s">
        <v>224</v>
      </c>
      <c r="HS382">
        <v>0</v>
      </c>
      <c r="IK382">
        <v>0</v>
      </c>
    </row>
    <row r="383" spans="1:245" x14ac:dyDescent="0.2">
      <c r="A383">
        <v>18</v>
      </c>
      <c r="B383">
        <v>1</v>
      </c>
      <c r="C383">
        <v>556</v>
      </c>
      <c r="E383" t="s">
        <v>539</v>
      </c>
      <c r="F383" t="s">
        <v>233</v>
      </c>
      <c r="G383" t="s">
        <v>234</v>
      </c>
      <c r="H383" t="str">
        <f>'1.Ведомость'!C263</f>
        <v>т</v>
      </c>
      <c r="I383">
        <f>I379*J383</f>
        <v>-2.7680000000000001E-4</v>
      </c>
      <c r="J383">
        <v>-1E-4</v>
      </c>
      <c r="K383">
        <v>-1E-4</v>
      </c>
      <c r="O383">
        <f t="shared" si="436"/>
        <v>-104</v>
      </c>
      <c r="P383">
        <f t="shared" si="437"/>
        <v>-104</v>
      </c>
      <c r="Q383">
        <f t="shared" si="438"/>
        <v>0</v>
      </c>
      <c r="R383">
        <f t="shared" si="439"/>
        <v>0</v>
      </c>
      <c r="S383">
        <f t="shared" si="440"/>
        <v>0</v>
      </c>
      <c r="T383">
        <f t="shared" si="441"/>
        <v>0</v>
      </c>
      <c r="U383">
        <f t="shared" si="442"/>
        <v>0</v>
      </c>
      <c r="V383">
        <f t="shared" si="443"/>
        <v>0</v>
      </c>
      <c r="W383">
        <f t="shared" si="444"/>
        <v>0</v>
      </c>
      <c r="X383">
        <f t="shared" si="445"/>
        <v>0</v>
      </c>
      <c r="Y383">
        <f t="shared" si="446"/>
        <v>0</v>
      </c>
      <c r="AA383">
        <v>92818266</v>
      </c>
      <c r="AB383">
        <f t="shared" si="447"/>
        <v>37900</v>
      </c>
      <c r="AC383">
        <f t="shared" si="466"/>
        <v>37900</v>
      </c>
      <c r="AD383">
        <f t="shared" si="467"/>
        <v>0</v>
      </c>
      <c r="AE383">
        <f t="shared" si="468"/>
        <v>0</v>
      </c>
      <c r="AF383">
        <f t="shared" si="469"/>
        <v>0</v>
      </c>
      <c r="AG383">
        <f t="shared" si="448"/>
        <v>0</v>
      </c>
      <c r="AH383">
        <f t="shared" si="470"/>
        <v>0</v>
      </c>
      <c r="AI383">
        <f t="shared" si="471"/>
        <v>0</v>
      </c>
      <c r="AJ383">
        <f t="shared" si="449"/>
        <v>0</v>
      </c>
      <c r="AK383">
        <v>37900</v>
      </c>
      <c r="AL383">
        <v>37900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93</v>
      </c>
      <c r="AU383">
        <v>62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9.92</v>
      </c>
      <c r="BD383" t="s">
        <v>6</v>
      </c>
      <c r="BE383" t="s">
        <v>6</v>
      </c>
      <c r="BF383" t="s">
        <v>6</v>
      </c>
      <c r="BG383" t="s">
        <v>6</v>
      </c>
      <c r="BH383">
        <v>3</v>
      </c>
      <c r="BI383">
        <v>1</v>
      </c>
      <c r="BJ383" t="s">
        <v>235</v>
      </c>
      <c r="BM383">
        <v>9001</v>
      </c>
      <c r="BN383">
        <v>0</v>
      </c>
      <c r="BO383" t="s">
        <v>6</v>
      </c>
      <c r="BP383">
        <v>0</v>
      </c>
      <c r="BQ383">
        <v>2</v>
      </c>
      <c r="BR383">
        <v>1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6</v>
      </c>
      <c r="BZ383">
        <v>93</v>
      </c>
      <c r="CA383">
        <v>62</v>
      </c>
      <c r="CB383" t="s">
        <v>6</v>
      </c>
      <c r="CE383">
        <v>0</v>
      </c>
      <c r="CF383">
        <v>0</v>
      </c>
      <c r="CG383">
        <v>0</v>
      </c>
      <c r="CM383">
        <v>0</v>
      </c>
      <c r="CN383" t="s">
        <v>6</v>
      </c>
      <c r="CO383">
        <v>0</v>
      </c>
      <c r="CP383">
        <f t="shared" si="450"/>
        <v>-104</v>
      </c>
      <c r="CQ383">
        <f t="shared" si="473"/>
        <v>375968</v>
      </c>
      <c r="CR383">
        <f t="shared" si="474"/>
        <v>0</v>
      </c>
      <c r="CS383">
        <f t="shared" si="451"/>
        <v>0</v>
      </c>
      <c r="CT383">
        <f t="shared" si="452"/>
        <v>0</v>
      </c>
      <c r="CU383">
        <f t="shared" si="453"/>
        <v>0</v>
      </c>
      <c r="CV383">
        <f t="shared" si="454"/>
        <v>0</v>
      </c>
      <c r="CW383">
        <f t="shared" si="455"/>
        <v>0</v>
      </c>
      <c r="CX383">
        <f t="shared" si="456"/>
        <v>0</v>
      </c>
      <c r="CY383">
        <f t="shared" si="457"/>
        <v>0</v>
      </c>
      <c r="CZ383">
        <f t="shared" si="458"/>
        <v>0</v>
      </c>
      <c r="DC383" t="s">
        <v>6</v>
      </c>
      <c r="DD383" t="s">
        <v>6</v>
      </c>
      <c r="DE383" t="s">
        <v>6</v>
      </c>
      <c r="DF383" t="s">
        <v>6</v>
      </c>
      <c r="DG383" t="s">
        <v>6</v>
      </c>
      <c r="DH383" t="s">
        <v>6</v>
      </c>
      <c r="DI383" t="s">
        <v>6</v>
      </c>
      <c r="DJ383" t="s">
        <v>6</v>
      </c>
      <c r="DK383" t="s">
        <v>6</v>
      </c>
      <c r="DL383" t="s">
        <v>6</v>
      </c>
      <c r="DM383" t="s">
        <v>6</v>
      </c>
      <c r="DN383">
        <v>0</v>
      </c>
      <c r="DO383">
        <v>0</v>
      </c>
      <c r="DP383">
        <v>1</v>
      </c>
      <c r="DQ383">
        <v>1</v>
      </c>
      <c r="DU383">
        <v>1009</v>
      </c>
      <c r="DV383" t="s">
        <v>94</v>
      </c>
      <c r="DW383" t="s">
        <v>94</v>
      </c>
      <c r="DX383">
        <v>1000</v>
      </c>
      <c r="DZ383" t="s">
        <v>6</v>
      </c>
      <c r="EA383" t="s">
        <v>6</v>
      </c>
      <c r="EB383" t="s">
        <v>6</v>
      </c>
      <c r="EC383" t="s">
        <v>6</v>
      </c>
      <c r="EE383">
        <v>66696403</v>
      </c>
      <c r="EF383">
        <v>2</v>
      </c>
      <c r="EG383" t="s">
        <v>26</v>
      </c>
      <c r="EH383">
        <v>9</v>
      </c>
      <c r="EI383" t="s">
        <v>224</v>
      </c>
      <c r="EJ383">
        <v>1</v>
      </c>
      <c r="EK383">
        <v>9001</v>
      </c>
      <c r="EL383" t="s">
        <v>224</v>
      </c>
      <c r="EM383" t="s">
        <v>225</v>
      </c>
      <c r="EO383" t="s">
        <v>6</v>
      </c>
      <c r="EQ383">
        <v>0</v>
      </c>
      <c r="ER383">
        <v>37900</v>
      </c>
      <c r="ES383">
        <v>37900</v>
      </c>
      <c r="ET383">
        <v>0</v>
      </c>
      <c r="EU383">
        <v>0</v>
      </c>
      <c r="EV383">
        <v>0</v>
      </c>
      <c r="EW383">
        <v>0</v>
      </c>
      <c r="EX383">
        <v>0</v>
      </c>
      <c r="FQ383">
        <v>0</v>
      </c>
      <c r="FR383">
        <v>0</v>
      </c>
      <c r="FS383">
        <v>0</v>
      </c>
      <c r="FX383">
        <v>93</v>
      </c>
      <c r="FY383">
        <v>62</v>
      </c>
      <c r="GA383" t="s">
        <v>6</v>
      </c>
      <c r="GD383">
        <v>1</v>
      </c>
      <c r="GF383">
        <v>1462187611</v>
      </c>
      <c r="GG383">
        <v>2</v>
      </c>
      <c r="GH383">
        <v>1</v>
      </c>
      <c r="GI383">
        <v>4</v>
      </c>
      <c r="GJ383">
        <v>0</v>
      </c>
      <c r="GK383">
        <v>0</v>
      </c>
      <c r="GL383">
        <f t="shared" si="459"/>
        <v>0</v>
      </c>
      <c r="GM383">
        <f t="shared" si="460"/>
        <v>-104</v>
      </c>
      <c r="GN383">
        <f t="shared" si="461"/>
        <v>-104</v>
      </c>
      <c r="GO383">
        <f t="shared" si="462"/>
        <v>0</v>
      </c>
      <c r="GP383">
        <f t="shared" si="463"/>
        <v>0</v>
      </c>
      <c r="GR383">
        <v>0</v>
      </c>
      <c r="GS383">
        <v>3</v>
      </c>
      <c r="GT383">
        <v>0</v>
      </c>
      <c r="GU383" t="s">
        <v>6</v>
      </c>
      <c r="GV383">
        <f t="shared" si="472"/>
        <v>0</v>
      </c>
      <c r="GW383">
        <v>1</v>
      </c>
      <c r="GX383">
        <f t="shared" si="464"/>
        <v>0</v>
      </c>
      <c r="HA383">
        <v>0</v>
      </c>
      <c r="HB383">
        <v>0</v>
      </c>
      <c r="HC383">
        <f t="shared" si="465"/>
        <v>0</v>
      </c>
      <c r="HE383" t="s">
        <v>6</v>
      </c>
      <c r="HF383" t="s">
        <v>6</v>
      </c>
      <c r="HM383" t="s">
        <v>6</v>
      </c>
      <c r="HN383" t="s">
        <v>226</v>
      </c>
      <c r="HO383" t="s">
        <v>227</v>
      </c>
      <c r="HP383" t="s">
        <v>224</v>
      </c>
      <c r="HQ383" t="s">
        <v>224</v>
      </c>
      <c r="HS383">
        <v>0</v>
      </c>
      <c r="IK383">
        <v>0</v>
      </c>
    </row>
    <row r="384" spans="1:245" x14ac:dyDescent="0.2">
      <c r="A384">
        <v>18</v>
      </c>
      <c r="B384">
        <v>1</v>
      </c>
      <c r="C384">
        <v>557</v>
      </c>
      <c r="E384" t="s">
        <v>540</v>
      </c>
      <c r="F384" t="s">
        <v>237</v>
      </c>
      <c r="G384" t="s">
        <v>238</v>
      </c>
      <c r="H384" t="str">
        <f>'1.Ведомость'!C264</f>
        <v>10 м</v>
      </c>
      <c r="I384">
        <f>I379*J384</f>
        <v>-5.1761599999999998E-2</v>
      </c>
      <c r="J384">
        <v>-1.8700000000000001E-2</v>
      </c>
      <c r="K384">
        <v>-1.8700000000000001E-2</v>
      </c>
      <c r="O384">
        <f t="shared" si="436"/>
        <v>-26</v>
      </c>
      <c r="P384">
        <f t="shared" si="437"/>
        <v>-26</v>
      </c>
      <c r="Q384">
        <f t="shared" si="438"/>
        <v>0</v>
      </c>
      <c r="R384">
        <f t="shared" si="439"/>
        <v>0</v>
      </c>
      <c r="S384">
        <f t="shared" si="440"/>
        <v>0</v>
      </c>
      <c r="T384">
        <f t="shared" si="441"/>
        <v>0</v>
      </c>
      <c r="U384">
        <f t="shared" si="442"/>
        <v>0</v>
      </c>
      <c r="V384">
        <f t="shared" si="443"/>
        <v>0</v>
      </c>
      <c r="W384">
        <f t="shared" si="444"/>
        <v>0</v>
      </c>
      <c r="X384">
        <f t="shared" si="445"/>
        <v>0</v>
      </c>
      <c r="Y384">
        <f t="shared" si="446"/>
        <v>0</v>
      </c>
      <c r="AA384">
        <v>92818266</v>
      </c>
      <c r="AB384">
        <f t="shared" si="447"/>
        <v>50.24</v>
      </c>
      <c r="AC384">
        <f t="shared" si="466"/>
        <v>50.24</v>
      </c>
      <c r="AD384">
        <f t="shared" si="467"/>
        <v>0</v>
      </c>
      <c r="AE384">
        <f t="shared" si="468"/>
        <v>0</v>
      </c>
      <c r="AF384">
        <f t="shared" si="469"/>
        <v>0</v>
      </c>
      <c r="AG384">
        <f t="shared" si="448"/>
        <v>0</v>
      </c>
      <c r="AH384">
        <f t="shared" si="470"/>
        <v>0</v>
      </c>
      <c r="AI384">
        <f t="shared" si="471"/>
        <v>0</v>
      </c>
      <c r="AJ384">
        <f t="shared" si="449"/>
        <v>0</v>
      </c>
      <c r="AK384">
        <v>50.24</v>
      </c>
      <c r="AL384">
        <v>50.24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93</v>
      </c>
      <c r="AU384">
        <v>62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9.92</v>
      </c>
      <c r="BD384" t="s">
        <v>6</v>
      </c>
      <c r="BE384" t="s">
        <v>6</v>
      </c>
      <c r="BF384" t="s">
        <v>6</v>
      </c>
      <c r="BG384" t="s">
        <v>6</v>
      </c>
      <c r="BH384">
        <v>3</v>
      </c>
      <c r="BI384">
        <v>1</v>
      </c>
      <c r="BJ384" t="s">
        <v>240</v>
      </c>
      <c r="BM384">
        <v>9001</v>
      </c>
      <c r="BN384">
        <v>0</v>
      </c>
      <c r="BO384" t="s">
        <v>6</v>
      </c>
      <c r="BP384">
        <v>0</v>
      </c>
      <c r="BQ384">
        <v>2</v>
      </c>
      <c r="BR384">
        <v>1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6</v>
      </c>
      <c r="BZ384">
        <v>93</v>
      </c>
      <c r="CA384">
        <v>62</v>
      </c>
      <c r="CB384" t="s">
        <v>6</v>
      </c>
      <c r="CE384">
        <v>0</v>
      </c>
      <c r="CF384">
        <v>0</v>
      </c>
      <c r="CG384">
        <v>0</v>
      </c>
      <c r="CM384">
        <v>0</v>
      </c>
      <c r="CN384" t="s">
        <v>6</v>
      </c>
      <c r="CO384">
        <v>0</v>
      </c>
      <c r="CP384">
        <f t="shared" si="450"/>
        <v>-26</v>
      </c>
      <c r="CQ384">
        <f t="shared" si="473"/>
        <v>498.38080000000002</v>
      </c>
      <c r="CR384">
        <f t="shared" si="474"/>
        <v>0</v>
      </c>
      <c r="CS384">
        <f t="shared" si="451"/>
        <v>0</v>
      </c>
      <c r="CT384">
        <f t="shared" si="452"/>
        <v>0</v>
      </c>
      <c r="CU384">
        <f t="shared" si="453"/>
        <v>0</v>
      </c>
      <c r="CV384">
        <f t="shared" si="454"/>
        <v>0</v>
      </c>
      <c r="CW384">
        <f t="shared" si="455"/>
        <v>0</v>
      </c>
      <c r="CX384">
        <f t="shared" si="456"/>
        <v>0</v>
      </c>
      <c r="CY384">
        <f t="shared" si="457"/>
        <v>0</v>
      </c>
      <c r="CZ384">
        <f t="shared" si="458"/>
        <v>0</v>
      </c>
      <c r="DC384" t="s">
        <v>6</v>
      </c>
      <c r="DD384" t="s">
        <v>6</v>
      </c>
      <c r="DE384" t="s">
        <v>6</v>
      </c>
      <c r="DF384" t="s">
        <v>6</v>
      </c>
      <c r="DG384" t="s">
        <v>6</v>
      </c>
      <c r="DH384" t="s">
        <v>6</v>
      </c>
      <c r="DI384" t="s">
        <v>6</v>
      </c>
      <c r="DJ384" t="s">
        <v>6</v>
      </c>
      <c r="DK384" t="s">
        <v>6</v>
      </c>
      <c r="DL384" t="s">
        <v>6</v>
      </c>
      <c r="DM384" t="s">
        <v>6</v>
      </c>
      <c r="DN384">
        <v>0</v>
      </c>
      <c r="DO384">
        <v>0</v>
      </c>
      <c r="DP384">
        <v>1</v>
      </c>
      <c r="DQ384">
        <v>1</v>
      </c>
      <c r="DU384">
        <v>1003</v>
      </c>
      <c r="DV384" t="s">
        <v>239</v>
      </c>
      <c r="DW384" t="s">
        <v>239</v>
      </c>
      <c r="DX384">
        <v>10</v>
      </c>
      <c r="DZ384" t="s">
        <v>6</v>
      </c>
      <c r="EA384" t="s">
        <v>6</v>
      </c>
      <c r="EB384" t="s">
        <v>6</v>
      </c>
      <c r="EC384" t="s">
        <v>6</v>
      </c>
      <c r="EE384">
        <v>66696403</v>
      </c>
      <c r="EF384">
        <v>2</v>
      </c>
      <c r="EG384" t="s">
        <v>26</v>
      </c>
      <c r="EH384">
        <v>9</v>
      </c>
      <c r="EI384" t="s">
        <v>224</v>
      </c>
      <c r="EJ384">
        <v>1</v>
      </c>
      <c r="EK384">
        <v>9001</v>
      </c>
      <c r="EL384" t="s">
        <v>224</v>
      </c>
      <c r="EM384" t="s">
        <v>225</v>
      </c>
      <c r="EO384" t="s">
        <v>6</v>
      </c>
      <c r="EQ384">
        <v>0</v>
      </c>
      <c r="ER384">
        <v>50.24</v>
      </c>
      <c r="ES384">
        <v>50.24</v>
      </c>
      <c r="ET384">
        <v>0</v>
      </c>
      <c r="EU384">
        <v>0</v>
      </c>
      <c r="EV384">
        <v>0</v>
      </c>
      <c r="EW384">
        <v>0</v>
      </c>
      <c r="EX384">
        <v>0</v>
      </c>
      <c r="FQ384">
        <v>0</v>
      </c>
      <c r="FR384">
        <v>0</v>
      </c>
      <c r="FS384">
        <v>0</v>
      </c>
      <c r="FX384">
        <v>93</v>
      </c>
      <c r="FY384">
        <v>62</v>
      </c>
      <c r="GA384" t="s">
        <v>6</v>
      </c>
      <c r="GD384">
        <v>1</v>
      </c>
      <c r="GF384">
        <v>-1176908493</v>
      </c>
      <c r="GG384">
        <v>2</v>
      </c>
      <c r="GH384">
        <v>1</v>
      </c>
      <c r="GI384">
        <v>4</v>
      </c>
      <c r="GJ384">
        <v>0</v>
      </c>
      <c r="GK384">
        <v>0</v>
      </c>
      <c r="GL384">
        <f t="shared" si="459"/>
        <v>0</v>
      </c>
      <c r="GM384">
        <f t="shared" si="460"/>
        <v>-26</v>
      </c>
      <c r="GN384">
        <f t="shared" si="461"/>
        <v>-26</v>
      </c>
      <c r="GO384">
        <f t="shared" si="462"/>
        <v>0</v>
      </c>
      <c r="GP384">
        <f t="shared" si="463"/>
        <v>0</v>
      </c>
      <c r="GR384">
        <v>0</v>
      </c>
      <c r="GS384">
        <v>3</v>
      </c>
      <c r="GT384">
        <v>0</v>
      </c>
      <c r="GU384" t="s">
        <v>6</v>
      </c>
      <c r="GV384">
        <f t="shared" si="472"/>
        <v>0</v>
      </c>
      <c r="GW384">
        <v>1</v>
      </c>
      <c r="GX384">
        <f t="shared" si="464"/>
        <v>0</v>
      </c>
      <c r="HA384">
        <v>0</v>
      </c>
      <c r="HB384">
        <v>0</v>
      </c>
      <c r="HC384">
        <f t="shared" si="465"/>
        <v>0</v>
      </c>
      <c r="HE384" t="s">
        <v>6</v>
      </c>
      <c r="HF384" t="s">
        <v>6</v>
      </c>
      <c r="HM384" t="s">
        <v>6</v>
      </c>
      <c r="HN384" t="s">
        <v>226</v>
      </c>
      <c r="HO384" t="s">
        <v>227</v>
      </c>
      <c r="HP384" t="s">
        <v>224</v>
      </c>
      <c r="HQ384" t="s">
        <v>224</v>
      </c>
      <c r="HS384">
        <v>0</v>
      </c>
      <c r="IK384">
        <v>0</v>
      </c>
    </row>
    <row r="385" spans="1:245" x14ac:dyDescent="0.2">
      <c r="A385">
        <v>18</v>
      </c>
      <c r="B385">
        <v>1</v>
      </c>
      <c r="C385">
        <v>559</v>
      </c>
      <c r="E385" t="s">
        <v>541</v>
      </c>
      <c r="F385" t="s">
        <v>242</v>
      </c>
      <c r="G385" t="s">
        <v>243</v>
      </c>
      <c r="H385" t="str">
        <f>'1.Ведомость'!C265</f>
        <v>т</v>
      </c>
      <c r="I385">
        <f>I379*J385</f>
        <v>-5.3699000000000004E-3</v>
      </c>
      <c r="J385">
        <v>-1.9399927745664743E-3</v>
      </c>
      <c r="K385">
        <v>-1.9400000000000001E-3</v>
      </c>
      <c r="O385">
        <f t="shared" si="436"/>
        <v>-262</v>
      </c>
      <c r="P385">
        <f t="shared" si="437"/>
        <v>-262</v>
      </c>
      <c r="Q385">
        <f t="shared" si="438"/>
        <v>0</v>
      </c>
      <c r="R385">
        <f t="shared" si="439"/>
        <v>0</v>
      </c>
      <c r="S385">
        <f t="shared" si="440"/>
        <v>0</v>
      </c>
      <c r="T385">
        <f t="shared" si="441"/>
        <v>0</v>
      </c>
      <c r="U385">
        <f t="shared" si="442"/>
        <v>0</v>
      </c>
      <c r="V385">
        <f t="shared" si="443"/>
        <v>0</v>
      </c>
      <c r="W385">
        <f t="shared" si="444"/>
        <v>0</v>
      </c>
      <c r="X385">
        <f t="shared" si="445"/>
        <v>0</v>
      </c>
      <c r="Y385">
        <f t="shared" si="446"/>
        <v>0</v>
      </c>
      <c r="AA385">
        <v>92818266</v>
      </c>
      <c r="AB385">
        <f t="shared" si="447"/>
        <v>4920</v>
      </c>
      <c r="AC385">
        <f t="shared" si="466"/>
        <v>4920</v>
      </c>
      <c r="AD385">
        <f t="shared" si="467"/>
        <v>0</v>
      </c>
      <c r="AE385">
        <f t="shared" si="468"/>
        <v>0</v>
      </c>
      <c r="AF385">
        <f t="shared" si="469"/>
        <v>0</v>
      </c>
      <c r="AG385">
        <f t="shared" si="448"/>
        <v>0</v>
      </c>
      <c r="AH385">
        <f t="shared" si="470"/>
        <v>0</v>
      </c>
      <c r="AI385">
        <f t="shared" si="471"/>
        <v>0</v>
      </c>
      <c r="AJ385">
        <f t="shared" si="449"/>
        <v>0</v>
      </c>
      <c r="AK385">
        <v>4920</v>
      </c>
      <c r="AL385">
        <v>4920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93</v>
      </c>
      <c r="AU385">
        <v>62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9.92</v>
      </c>
      <c r="BD385" t="s">
        <v>6</v>
      </c>
      <c r="BE385" t="s">
        <v>6</v>
      </c>
      <c r="BF385" t="s">
        <v>6</v>
      </c>
      <c r="BG385" t="s">
        <v>6</v>
      </c>
      <c r="BH385">
        <v>3</v>
      </c>
      <c r="BI385">
        <v>1</v>
      </c>
      <c r="BJ385" t="s">
        <v>244</v>
      </c>
      <c r="BM385">
        <v>9001</v>
      </c>
      <c r="BN385">
        <v>0</v>
      </c>
      <c r="BO385" t="s">
        <v>6</v>
      </c>
      <c r="BP385">
        <v>0</v>
      </c>
      <c r="BQ385">
        <v>2</v>
      </c>
      <c r="BR385">
        <v>1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6</v>
      </c>
      <c r="BZ385">
        <v>93</v>
      </c>
      <c r="CA385">
        <v>62</v>
      </c>
      <c r="CB385" t="s">
        <v>6</v>
      </c>
      <c r="CE385">
        <v>0</v>
      </c>
      <c r="CF385">
        <v>0</v>
      </c>
      <c r="CG385">
        <v>0</v>
      </c>
      <c r="CM385">
        <v>0</v>
      </c>
      <c r="CN385" t="s">
        <v>6</v>
      </c>
      <c r="CO385">
        <v>0</v>
      </c>
      <c r="CP385">
        <f t="shared" si="450"/>
        <v>-262</v>
      </c>
      <c r="CQ385">
        <f t="shared" si="473"/>
        <v>48806.400000000001</v>
      </c>
      <c r="CR385">
        <f t="shared" si="474"/>
        <v>0</v>
      </c>
      <c r="CS385">
        <f t="shared" si="451"/>
        <v>0</v>
      </c>
      <c r="CT385">
        <f t="shared" si="452"/>
        <v>0</v>
      </c>
      <c r="CU385">
        <f t="shared" si="453"/>
        <v>0</v>
      </c>
      <c r="CV385">
        <f t="shared" si="454"/>
        <v>0</v>
      </c>
      <c r="CW385">
        <f t="shared" si="455"/>
        <v>0</v>
      </c>
      <c r="CX385">
        <f t="shared" si="456"/>
        <v>0</v>
      </c>
      <c r="CY385">
        <f t="shared" si="457"/>
        <v>0</v>
      </c>
      <c r="CZ385">
        <f t="shared" si="458"/>
        <v>0</v>
      </c>
      <c r="DC385" t="s">
        <v>6</v>
      </c>
      <c r="DD385" t="s">
        <v>6</v>
      </c>
      <c r="DE385" t="s">
        <v>6</v>
      </c>
      <c r="DF385" t="s">
        <v>6</v>
      </c>
      <c r="DG385" t="s">
        <v>6</v>
      </c>
      <c r="DH385" t="s">
        <v>6</v>
      </c>
      <c r="DI385" t="s">
        <v>6</v>
      </c>
      <c r="DJ385" t="s">
        <v>6</v>
      </c>
      <c r="DK385" t="s">
        <v>6</v>
      </c>
      <c r="DL385" t="s">
        <v>6</v>
      </c>
      <c r="DM385" t="s">
        <v>6</v>
      </c>
      <c r="DN385">
        <v>0</v>
      </c>
      <c r="DO385">
        <v>0</v>
      </c>
      <c r="DP385">
        <v>1</v>
      </c>
      <c r="DQ385">
        <v>1</v>
      </c>
      <c r="DU385">
        <v>1009</v>
      </c>
      <c r="DV385" t="s">
        <v>94</v>
      </c>
      <c r="DW385" t="s">
        <v>94</v>
      </c>
      <c r="DX385">
        <v>1000</v>
      </c>
      <c r="DZ385" t="s">
        <v>6</v>
      </c>
      <c r="EA385" t="s">
        <v>6</v>
      </c>
      <c r="EB385" t="s">
        <v>6</v>
      </c>
      <c r="EC385" t="s">
        <v>6</v>
      </c>
      <c r="EE385">
        <v>66696403</v>
      </c>
      <c r="EF385">
        <v>2</v>
      </c>
      <c r="EG385" t="s">
        <v>26</v>
      </c>
      <c r="EH385">
        <v>9</v>
      </c>
      <c r="EI385" t="s">
        <v>224</v>
      </c>
      <c r="EJ385">
        <v>1</v>
      </c>
      <c r="EK385">
        <v>9001</v>
      </c>
      <c r="EL385" t="s">
        <v>224</v>
      </c>
      <c r="EM385" t="s">
        <v>225</v>
      </c>
      <c r="EO385" t="s">
        <v>6</v>
      </c>
      <c r="EQ385">
        <v>0</v>
      </c>
      <c r="ER385">
        <v>4920</v>
      </c>
      <c r="ES385">
        <v>4920</v>
      </c>
      <c r="ET385">
        <v>0</v>
      </c>
      <c r="EU385">
        <v>0</v>
      </c>
      <c r="EV385">
        <v>0</v>
      </c>
      <c r="EW385">
        <v>0</v>
      </c>
      <c r="EX385">
        <v>0</v>
      </c>
      <c r="FQ385">
        <v>0</v>
      </c>
      <c r="FR385">
        <v>0</v>
      </c>
      <c r="FS385">
        <v>0</v>
      </c>
      <c r="FX385">
        <v>93</v>
      </c>
      <c r="FY385">
        <v>62</v>
      </c>
      <c r="GA385" t="s">
        <v>6</v>
      </c>
      <c r="GD385">
        <v>1</v>
      </c>
      <c r="GF385">
        <v>1995083284</v>
      </c>
      <c r="GG385">
        <v>2</v>
      </c>
      <c r="GH385">
        <v>1</v>
      </c>
      <c r="GI385">
        <v>4</v>
      </c>
      <c r="GJ385">
        <v>0</v>
      </c>
      <c r="GK385">
        <v>0</v>
      </c>
      <c r="GL385">
        <f t="shared" si="459"/>
        <v>0</v>
      </c>
      <c r="GM385">
        <f t="shared" si="460"/>
        <v>-262</v>
      </c>
      <c r="GN385">
        <f t="shared" si="461"/>
        <v>-262</v>
      </c>
      <c r="GO385">
        <f t="shared" si="462"/>
        <v>0</v>
      </c>
      <c r="GP385">
        <f t="shared" si="463"/>
        <v>0</v>
      </c>
      <c r="GR385">
        <v>0</v>
      </c>
      <c r="GS385">
        <v>3</v>
      </c>
      <c r="GT385">
        <v>0</v>
      </c>
      <c r="GU385" t="s">
        <v>6</v>
      </c>
      <c r="GV385">
        <f t="shared" si="472"/>
        <v>0</v>
      </c>
      <c r="GW385">
        <v>1</v>
      </c>
      <c r="GX385">
        <f t="shared" si="464"/>
        <v>0</v>
      </c>
      <c r="HA385">
        <v>0</v>
      </c>
      <c r="HB385">
        <v>0</v>
      </c>
      <c r="HC385">
        <f t="shared" si="465"/>
        <v>0</v>
      </c>
      <c r="HE385" t="s">
        <v>6</v>
      </c>
      <c r="HF385" t="s">
        <v>6</v>
      </c>
      <c r="HM385" t="s">
        <v>6</v>
      </c>
      <c r="HN385" t="s">
        <v>226</v>
      </c>
      <c r="HO385" t="s">
        <v>227</v>
      </c>
      <c r="HP385" t="s">
        <v>224</v>
      </c>
      <c r="HQ385" t="s">
        <v>224</v>
      </c>
      <c r="HS385">
        <v>0</v>
      </c>
      <c r="IK385">
        <v>0</v>
      </c>
    </row>
    <row r="386" spans="1:245" x14ac:dyDescent="0.2">
      <c r="A386">
        <v>18</v>
      </c>
      <c r="B386">
        <v>1</v>
      </c>
      <c r="C386">
        <v>560</v>
      </c>
      <c r="E386" t="s">
        <v>542</v>
      </c>
      <c r="F386" t="s">
        <v>246</v>
      </c>
      <c r="G386" t="s">
        <v>247</v>
      </c>
      <c r="H386" t="str">
        <f>'1.Ведомость'!C266</f>
        <v>м3</v>
      </c>
      <c r="I386">
        <f>I379*J386</f>
        <v>-2.8510000000000002E-3</v>
      </c>
      <c r="J386">
        <v>-1.0299855491329481E-3</v>
      </c>
      <c r="K386">
        <v>-1.0300000000000001E-3</v>
      </c>
      <c r="O386">
        <f t="shared" si="436"/>
        <v>-48</v>
      </c>
      <c r="P386">
        <f t="shared" si="437"/>
        <v>-48</v>
      </c>
      <c r="Q386">
        <f t="shared" si="438"/>
        <v>0</v>
      </c>
      <c r="R386">
        <f t="shared" si="439"/>
        <v>0</v>
      </c>
      <c r="S386">
        <f t="shared" si="440"/>
        <v>0</v>
      </c>
      <c r="T386">
        <f t="shared" si="441"/>
        <v>0</v>
      </c>
      <c r="U386">
        <f t="shared" si="442"/>
        <v>0</v>
      </c>
      <c r="V386">
        <f t="shared" si="443"/>
        <v>0</v>
      </c>
      <c r="W386">
        <f t="shared" si="444"/>
        <v>0</v>
      </c>
      <c r="X386">
        <f t="shared" si="445"/>
        <v>0</v>
      </c>
      <c r="Y386">
        <f t="shared" si="446"/>
        <v>0</v>
      </c>
      <c r="AA386">
        <v>92818266</v>
      </c>
      <c r="AB386">
        <f t="shared" si="447"/>
        <v>1700</v>
      </c>
      <c r="AC386">
        <f t="shared" si="466"/>
        <v>1700</v>
      </c>
      <c r="AD386">
        <f t="shared" si="467"/>
        <v>0</v>
      </c>
      <c r="AE386">
        <f t="shared" si="468"/>
        <v>0</v>
      </c>
      <c r="AF386">
        <f t="shared" si="469"/>
        <v>0</v>
      </c>
      <c r="AG386">
        <f t="shared" si="448"/>
        <v>0</v>
      </c>
      <c r="AH386">
        <f t="shared" si="470"/>
        <v>0</v>
      </c>
      <c r="AI386">
        <f t="shared" si="471"/>
        <v>0</v>
      </c>
      <c r="AJ386">
        <f t="shared" si="449"/>
        <v>0</v>
      </c>
      <c r="AK386">
        <v>1700</v>
      </c>
      <c r="AL386">
        <v>1700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93</v>
      </c>
      <c r="AU386">
        <v>62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9.92</v>
      </c>
      <c r="BD386" t="s">
        <v>6</v>
      </c>
      <c r="BE386" t="s">
        <v>6</v>
      </c>
      <c r="BF386" t="s">
        <v>6</v>
      </c>
      <c r="BG386" t="s">
        <v>6</v>
      </c>
      <c r="BH386">
        <v>3</v>
      </c>
      <c r="BI386">
        <v>1</v>
      </c>
      <c r="BJ386" t="s">
        <v>248</v>
      </c>
      <c r="BM386">
        <v>9001</v>
      </c>
      <c r="BN386">
        <v>0</v>
      </c>
      <c r="BO386" t="s">
        <v>6</v>
      </c>
      <c r="BP386">
        <v>0</v>
      </c>
      <c r="BQ386">
        <v>2</v>
      </c>
      <c r="BR386">
        <v>1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6</v>
      </c>
      <c r="BZ386">
        <v>93</v>
      </c>
      <c r="CA386">
        <v>62</v>
      </c>
      <c r="CB386" t="s">
        <v>6</v>
      </c>
      <c r="CE386">
        <v>0</v>
      </c>
      <c r="CF386">
        <v>0</v>
      </c>
      <c r="CG386">
        <v>0</v>
      </c>
      <c r="CM386">
        <v>0</v>
      </c>
      <c r="CN386" t="s">
        <v>6</v>
      </c>
      <c r="CO386">
        <v>0</v>
      </c>
      <c r="CP386">
        <f t="shared" si="450"/>
        <v>-48</v>
      </c>
      <c r="CQ386">
        <f t="shared" si="473"/>
        <v>16864</v>
      </c>
      <c r="CR386">
        <f t="shared" si="474"/>
        <v>0</v>
      </c>
      <c r="CS386">
        <f t="shared" si="451"/>
        <v>0</v>
      </c>
      <c r="CT386">
        <f t="shared" si="452"/>
        <v>0</v>
      </c>
      <c r="CU386">
        <f t="shared" si="453"/>
        <v>0</v>
      </c>
      <c r="CV386">
        <f t="shared" si="454"/>
        <v>0</v>
      </c>
      <c r="CW386">
        <f t="shared" si="455"/>
        <v>0</v>
      </c>
      <c r="CX386">
        <f t="shared" si="456"/>
        <v>0</v>
      </c>
      <c r="CY386">
        <f t="shared" si="457"/>
        <v>0</v>
      </c>
      <c r="CZ386">
        <f t="shared" si="458"/>
        <v>0</v>
      </c>
      <c r="DC386" t="s">
        <v>6</v>
      </c>
      <c r="DD386" t="s">
        <v>6</v>
      </c>
      <c r="DE386" t="s">
        <v>6</v>
      </c>
      <c r="DF386" t="s">
        <v>6</v>
      </c>
      <c r="DG386" t="s">
        <v>6</v>
      </c>
      <c r="DH386" t="s">
        <v>6</v>
      </c>
      <c r="DI386" t="s">
        <v>6</v>
      </c>
      <c r="DJ386" t="s">
        <v>6</v>
      </c>
      <c r="DK386" t="s">
        <v>6</v>
      </c>
      <c r="DL386" t="s">
        <v>6</v>
      </c>
      <c r="DM386" t="s">
        <v>6</v>
      </c>
      <c r="DN386">
        <v>0</v>
      </c>
      <c r="DO386">
        <v>0</v>
      </c>
      <c r="DP386">
        <v>1</v>
      </c>
      <c r="DQ386">
        <v>1</v>
      </c>
      <c r="DU386">
        <v>1007</v>
      </c>
      <c r="DV386" t="s">
        <v>52</v>
      </c>
      <c r="DW386" t="s">
        <v>52</v>
      </c>
      <c r="DX386">
        <v>1</v>
      </c>
      <c r="DZ386" t="s">
        <v>6</v>
      </c>
      <c r="EA386" t="s">
        <v>6</v>
      </c>
      <c r="EB386" t="s">
        <v>6</v>
      </c>
      <c r="EC386" t="s">
        <v>6</v>
      </c>
      <c r="EE386">
        <v>66696403</v>
      </c>
      <c r="EF386">
        <v>2</v>
      </c>
      <c r="EG386" t="s">
        <v>26</v>
      </c>
      <c r="EH386">
        <v>9</v>
      </c>
      <c r="EI386" t="s">
        <v>224</v>
      </c>
      <c r="EJ386">
        <v>1</v>
      </c>
      <c r="EK386">
        <v>9001</v>
      </c>
      <c r="EL386" t="s">
        <v>224</v>
      </c>
      <c r="EM386" t="s">
        <v>225</v>
      </c>
      <c r="EO386" t="s">
        <v>6</v>
      </c>
      <c r="EQ386">
        <v>0</v>
      </c>
      <c r="ER386">
        <v>1700</v>
      </c>
      <c r="ES386">
        <v>1700</v>
      </c>
      <c r="ET386">
        <v>0</v>
      </c>
      <c r="EU386">
        <v>0</v>
      </c>
      <c r="EV386">
        <v>0</v>
      </c>
      <c r="EW386">
        <v>0</v>
      </c>
      <c r="EX386">
        <v>0</v>
      </c>
      <c r="FQ386">
        <v>0</v>
      </c>
      <c r="FR386">
        <v>0</v>
      </c>
      <c r="FS386">
        <v>0</v>
      </c>
      <c r="FX386">
        <v>93</v>
      </c>
      <c r="FY386">
        <v>62</v>
      </c>
      <c r="GA386" t="s">
        <v>6</v>
      </c>
      <c r="GD386">
        <v>1</v>
      </c>
      <c r="GF386">
        <v>-1615965745</v>
      </c>
      <c r="GG386">
        <v>2</v>
      </c>
      <c r="GH386">
        <v>1</v>
      </c>
      <c r="GI386">
        <v>4</v>
      </c>
      <c r="GJ386">
        <v>0</v>
      </c>
      <c r="GK386">
        <v>0</v>
      </c>
      <c r="GL386">
        <f t="shared" si="459"/>
        <v>0</v>
      </c>
      <c r="GM386">
        <f t="shared" si="460"/>
        <v>-48</v>
      </c>
      <c r="GN386">
        <f t="shared" si="461"/>
        <v>-48</v>
      </c>
      <c r="GO386">
        <f t="shared" si="462"/>
        <v>0</v>
      </c>
      <c r="GP386">
        <f t="shared" si="463"/>
        <v>0</v>
      </c>
      <c r="GR386">
        <v>0</v>
      </c>
      <c r="GS386">
        <v>3</v>
      </c>
      <c r="GT386">
        <v>0</v>
      </c>
      <c r="GU386" t="s">
        <v>6</v>
      </c>
      <c r="GV386">
        <f t="shared" si="472"/>
        <v>0</v>
      </c>
      <c r="GW386">
        <v>1</v>
      </c>
      <c r="GX386">
        <f t="shared" si="464"/>
        <v>0</v>
      </c>
      <c r="HA386">
        <v>0</v>
      </c>
      <c r="HB386">
        <v>0</v>
      </c>
      <c r="HC386">
        <f t="shared" si="465"/>
        <v>0</v>
      </c>
      <c r="HE386" t="s">
        <v>6</v>
      </c>
      <c r="HF386" t="s">
        <v>6</v>
      </c>
      <c r="HM386" t="s">
        <v>6</v>
      </c>
      <c r="HN386" t="s">
        <v>226</v>
      </c>
      <c r="HO386" t="s">
        <v>227</v>
      </c>
      <c r="HP386" t="s">
        <v>224</v>
      </c>
      <c r="HQ386" t="s">
        <v>224</v>
      </c>
      <c r="HS386">
        <v>0</v>
      </c>
      <c r="IK386">
        <v>0</v>
      </c>
    </row>
    <row r="387" spans="1:245" x14ac:dyDescent="0.2">
      <c r="A387">
        <v>17</v>
      </c>
      <c r="B387">
        <v>1</v>
      </c>
      <c r="C387">
        <f>ROW(SmtRes!A570)</f>
        <v>570</v>
      </c>
      <c r="D387">
        <f>ROW(EtalonRes!A542)</f>
        <v>542</v>
      </c>
      <c r="E387" t="s">
        <v>543</v>
      </c>
      <c r="F387" t="s">
        <v>250</v>
      </c>
      <c r="G387" t="s">
        <v>251</v>
      </c>
      <c r="H387" t="s">
        <v>24</v>
      </c>
      <c r="I387">
        <v>1.2849999999999999</v>
      </c>
      <c r="J387">
        <v>0</v>
      </c>
      <c r="K387">
        <v>1.2849999999999999</v>
      </c>
      <c r="O387">
        <f t="shared" si="436"/>
        <v>34161</v>
      </c>
      <c r="P387">
        <f t="shared" si="437"/>
        <v>1129</v>
      </c>
      <c r="Q387">
        <f t="shared" si="438"/>
        <v>46</v>
      </c>
      <c r="R387">
        <f t="shared" si="439"/>
        <v>28</v>
      </c>
      <c r="S387">
        <f t="shared" si="440"/>
        <v>32986</v>
      </c>
      <c r="T387">
        <f t="shared" si="441"/>
        <v>0</v>
      </c>
      <c r="U387">
        <f t="shared" si="442"/>
        <v>83.010999999999996</v>
      </c>
      <c r="V387">
        <f t="shared" si="443"/>
        <v>5.1400000000000001E-2</v>
      </c>
      <c r="W387">
        <f t="shared" si="444"/>
        <v>0</v>
      </c>
      <c r="X387">
        <f t="shared" si="445"/>
        <v>33014</v>
      </c>
      <c r="Y387">
        <f t="shared" si="446"/>
        <v>16177</v>
      </c>
      <c r="AA387">
        <v>92818266</v>
      </c>
      <c r="AB387">
        <f t="shared" si="447"/>
        <v>663.21</v>
      </c>
      <c r="AC387">
        <f t="shared" si="466"/>
        <v>88.57</v>
      </c>
      <c r="AD387">
        <f t="shared" si="467"/>
        <v>2.2799999999999998</v>
      </c>
      <c r="AE387">
        <f t="shared" si="468"/>
        <v>0.49</v>
      </c>
      <c r="AF387">
        <f t="shared" si="469"/>
        <v>572.36</v>
      </c>
      <c r="AG387">
        <f t="shared" si="448"/>
        <v>0</v>
      </c>
      <c r="AH387">
        <f t="shared" si="470"/>
        <v>64.599999999999994</v>
      </c>
      <c r="AI387">
        <f t="shared" si="471"/>
        <v>0.04</v>
      </c>
      <c r="AJ387">
        <f t="shared" si="449"/>
        <v>0</v>
      </c>
      <c r="AK387">
        <v>663.21</v>
      </c>
      <c r="AL387">
        <v>88.57</v>
      </c>
      <c r="AM387">
        <v>2.2799999999999998</v>
      </c>
      <c r="AN387">
        <v>0.49</v>
      </c>
      <c r="AO387">
        <v>572.36</v>
      </c>
      <c r="AP387">
        <v>0</v>
      </c>
      <c r="AQ387">
        <v>64.599999999999994</v>
      </c>
      <c r="AR387">
        <v>0.04</v>
      </c>
      <c r="AS387">
        <v>0</v>
      </c>
      <c r="AT387">
        <v>100</v>
      </c>
      <c r="AU387">
        <v>49</v>
      </c>
      <c r="AV387">
        <v>1</v>
      </c>
      <c r="AW387">
        <v>1</v>
      </c>
      <c r="AZ387">
        <v>1</v>
      </c>
      <c r="BA387">
        <v>44.85</v>
      </c>
      <c r="BB387">
        <v>15.72</v>
      </c>
      <c r="BC387">
        <v>9.92</v>
      </c>
      <c r="BD387" t="s">
        <v>6</v>
      </c>
      <c r="BE387" t="s">
        <v>6</v>
      </c>
      <c r="BF387" t="s">
        <v>6</v>
      </c>
      <c r="BG387" t="s">
        <v>6</v>
      </c>
      <c r="BH387">
        <v>0</v>
      </c>
      <c r="BI387">
        <v>1</v>
      </c>
      <c r="BJ387" t="s">
        <v>252</v>
      </c>
      <c r="BM387">
        <v>15001</v>
      </c>
      <c r="BN387">
        <v>0</v>
      </c>
      <c r="BO387" t="s">
        <v>6</v>
      </c>
      <c r="BP387">
        <v>0</v>
      </c>
      <c r="BQ387">
        <v>2</v>
      </c>
      <c r="BR387">
        <v>0</v>
      </c>
      <c r="BS387">
        <v>44.85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6</v>
      </c>
      <c r="BZ387">
        <v>100</v>
      </c>
      <c r="CA387">
        <v>49</v>
      </c>
      <c r="CB387" t="s">
        <v>6</v>
      </c>
      <c r="CE387">
        <v>0</v>
      </c>
      <c r="CF387">
        <v>0</v>
      </c>
      <c r="CG387">
        <v>0</v>
      </c>
      <c r="CM387">
        <v>0</v>
      </c>
      <c r="CN387" t="s">
        <v>6</v>
      </c>
      <c r="CO387">
        <v>0</v>
      </c>
      <c r="CP387">
        <f t="shared" si="450"/>
        <v>34161</v>
      </c>
      <c r="CQ387">
        <f t="shared" si="473"/>
        <v>878.61439999999993</v>
      </c>
      <c r="CR387">
        <f t="shared" si="474"/>
        <v>35.8416</v>
      </c>
      <c r="CS387">
        <f t="shared" si="451"/>
        <v>21.976500000000001</v>
      </c>
      <c r="CT387">
        <f t="shared" si="452"/>
        <v>25670.346000000001</v>
      </c>
      <c r="CU387">
        <f t="shared" si="453"/>
        <v>0</v>
      </c>
      <c r="CV387">
        <f t="shared" si="454"/>
        <v>64.599999999999994</v>
      </c>
      <c r="CW387">
        <f t="shared" si="455"/>
        <v>0.04</v>
      </c>
      <c r="CX387">
        <f t="shared" si="456"/>
        <v>0</v>
      </c>
      <c r="CY387">
        <f t="shared" si="457"/>
        <v>33014</v>
      </c>
      <c r="CZ387">
        <f t="shared" si="458"/>
        <v>16176.86</v>
      </c>
      <c r="DC387" t="s">
        <v>6</v>
      </c>
      <c r="DD387" t="s">
        <v>6</v>
      </c>
      <c r="DE387" t="s">
        <v>6</v>
      </c>
      <c r="DF387" t="s">
        <v>6</v>
      </c>
      <c r="DG387" t="s">
        <v>6</v>
      </c>
      <c r="DH387" t="s">
        <v>6</v>
      </c>
      <c r="DI387" t="s">
        <v>6</v>
      </c>
      <c r="DJ387" t="s">
        <v>6</v>
      </c>
      <c r="DK387" t="s">
        <v>6</v>
      </c>
      <c r="DL387" t="s">
        <v>6</v>
      </c>
      <c r="DM387" t="s">
        <v>6</v>
      </c>
      <c r="DN387">
        <v>0</v>
      </c>
      <c r="DO387">
        <v>0</v>
      </c>
      <c r="DP387">
        <v>1</v>
      </c>
      <c r="DQ387">
        <v>1</v>
      </c>
      <c r="DU387">
        <v>1005</v>
      </c>
      <c r="DV387" t="s">
        <v>24</v>
      </c>
      <c r="DW387" t="s">
        <v>24</v>
      </c>
      <c r="DX387">
        <v>100</v>
      </c>
      <c r="DZ387" t="s">
        <v>6</v>
      </c>
      <c r="EA387" t="s">
        <v>6</v>
      </c>
      <c r="EB387" t="s">
        <v>6</v>
      </c>
      <c r="EC387" t="s">
        <v>6</v>
      </c>
      <c r="EE387">
        <v>66696432</v>
      </c>
      <c r="EF387">
        <v>2</v>
      </c>
      <c r="EG387" t="s">
        <v>26</v>
      </c>
      <c r="EH387">
        <v>15</v>
      </c>
      <c r="EI387" t="s">
        <v>253</v>
      </c>
      <c r="EJ387">
        <v>1</v>
      </c>
      <c r="EK387">
        <v>15001</v>
      </c>
      <c r="EL387" t="s">
        <v>253</v>
      </c>
      <c r="EM387" t="s">
        <v>254</v>
      </c>
      <c r="EO387" t="s">
        <v>6</v>
      </c>
      <c r="EQ387">
        <v>0</v>
      </c>
      <c r="ER387">
        <v>663.21</v>
      </c>
      <c r="ES387">
        <v>88.57</v>
      </c>
      <c r="ET387">
        <v>2.2799999999999998</v>
      </c>
      <c r="EU387">
        <v>0.49</v>
      </c>
      <c r="EV387">
        <v>572.36</v>
      </c>
      <c r="EW387">
        <v>64.599999999999994</v>
      </c>
      <c r="EX387">
        <v>0.04</v>
      </c>
      <c r="EY387">
        <v>0</v>
      </c>
      <c r="FQ387">
        <v>0</v>
      </c>
      <c r="FR387">
        <v>0</v>
      </c>
      <c r="FS387">
        <v>0</v>
      </c>
      <c r="FX387">
        <v>100</v>
      </c>
      <c r="FY387">
        <v>49</v>
      </c>
      <c r="GA387" t="s">
        <v>6</v>
      </c>
      <c r="GD387">
        <v>1</v>
      </c>
      <c r="GF387">
        <v>1439472789</v>
      </c>
      <c r="GG387">
        <v>2</v>
      </c>
      <c r="GH387">
        <v>1</v>
      </c>
      <c r="GI387">
        <v>4</v>
      </c>
      <c r="GJ387">
        <v>0</v>
      </c>
      <c r="GK387">
        <v>0</v>
      </c>
      <c r="GL387">
        <f t="shared" si="459"/>
        <v>0</v>
      </c>
      <c r="GM387">
        <f t="shared" si="460"/>
        <v>83352</v>
      </c>
      <c r="GN387">
        <f t="shared" si="461"/>
        <v>83352</v>
      </c>
      <c r="GO387">
        <f t="shared" si="462"/>
        <v>0</v>
      </c>
      <c r="GP387">
        <f t="shared" si="463"/>
        <v>0</v>
      </c>
      <c r="GR387">
        <v>0</v>
      </c>
      <c r="GS387">
        <v>3</v>
      </c>
      <c r="GT387">
        <v>0</v>
      </c>
      <c r="GU387" t="s">
        <v>6</v>
      </c>
      <c r="GV387">
        <f t="shared" si="472"/>
        <v>0</v>
      </c>
      <c r="GW387">
        <v>1</v>
      </c>
      <c r="GX387">
        <f t="shared" si="464"/>
        <v>0</v>
      </c>
      <c r="HA387">
        <v>0</v>
      </c>
      <c r="HB387">
        <v>0</v>
      </c>
      <c r="HC387">
        <f t="shared" si="465"/>
        <v>0</v>
      </c>
      <c r="HE387" t="s">
        <v>6</v>
      </c>
      <c r="HF387" t="s">
        <v>6</v>
      </c>
      <c r="HM387" t="s">
        <v>6</v>
      </c>
      <c r="HN387" t="s">
        <v>255</v>
      </c>
      <c r="HO387" t="s">
        <v>256</v>
      </c>
      <c r="HP387" t="s">
        <v>253</v>
      </c>
      <c r="HQ387" t="s">
        <v>253</v>
      </c>
      <c r="HS387">
        <v>0</v>
      </c>
      <c r="IK387">
        <v>0</v>
      </c>
    </row>
    <row r="388" spans="1:245" x14ac:dyDescent="0.2">
      <c r="A388">
        <v>18</v>
      </c>
      <c r="B388">
        <v>1</v>
      </c>
      <c r="C388">
        <v>569</v>
      </c>
      <c r="E388" t="s">
        <v>544</v>
      </c>
      <c r="F388" t="s">
        <v>258</v>
      </c>
      <c r="G388" t="s">
        <v>259</v>
      </c>
      <c r="H388" t="str">
        <f>'1.Ведомость'!C268</f>
        <v>т</v>
      </c>
      <c r="I388">
        <f>I387*J388</f>
        <v>3.1611E-2</v>
      </c>
      <c r="J388">
        <v>2.46E-2</v>
      </c>
      <c r="K388">
        <v>2.46E-2</v>
      </c>
      <c r="O388">
        <f t="shared" si="436"/>
        <v>4488</v>
      </c>
      <c r="P388">
        <f t="shared" si="437"/>
        <v>4488</v>
      </c>
      <c r="Q388">
        <f t="shared" si="438"/>
        <v>0</v>
      </c>
      <c r="R388">
        <f t="shared" si="439"/>
        <v>0</v>
      </c>
      <c r="S388">
        <f t="shared" si="440"/>
        <v>0</v>
      </c>
      <c r="T388">
        <f t="shared" si="441"/>
        <v>0</v>
      </c>
      <c r="U388">
        <f t="shared" si="442"/>
        <v>0</v>
      </c>
      <c r="V388">
        <f t="shared" si="443"/>
        <v>0</v>
      </c>
      <c r="W388">
        <f t="shared" si="444"/>
        <v>0</v>
      </c>
      <c r="X388">
        <f t="shared" si="445"/>
        <v>0</v>
      </c>
      <c r="Y388">
        <f t="shared" si="446"/>
        <v>0</v>
      </c>
      <c r="AA388">
        <v>92818266</v>
      </c>
      <c r="AB388">
        <f t="shared" si="447"/>
        <v>14312.87</v>
      </c>
      <c r="AC388">
        <f t="shared" si="466"/>
        <v>14312.87</v>
      </c>
      <c r="AD388">
        <f t="shared" si="467"/>
        <v>0</v>
      </c>
      <c r="AE388">
        <f t="shared" si="468"/>
        <v>0</v>
      </c>
      <c r="AF388">
        <f t="shared" si="469"/>
        <v>0</v>
      </c>
      <c r="AG388">
        <f t="shared" si="448"/>
        <v>0</v>
      </c>
      <c r="AH388">
        <f t="shared" si="470"/>
        <v>0</v>
      </c>
      <c r="AI388">
        <f t="shared" si="471"/>
        <v>0</v>
      </c>
      <c r="AJ388">
        <f t="shared" si="449"/>
        <v>0</v>
      </c>
      <c r="AK388">
        <v>14312.87</v>
      </c>
      <c r="AL388">
        <v>14312.87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100</v>
      </c>
      <c r="AU388">
        <v>49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9.92</v>
      </c>
      <c r="BD388" t="s">
        <v>6</v>
      </c>
      <c r="BE388" t="s">
        <v>6</v>
      </c>
      <c r="BF388" t="s">
        <v>6</v>
      </c>
      <c r="BG388" t="s">
        <v>6</v>
      </c>
      <c r="BH388">
        <v>3</v>
      </c>
      <c r="BI388">
        <v>1</v>
      </c>
      <c r="BJ388" t="s">
        <v>260</v>
      </c>
      <c r="BM388">
        <v>15001</v>
      </c>
      <c r="BN388">
        <v>0</v>
      </c>
      <c r="BO388" t="s">
        <v>6</v>
      </c>
      <c r="BP388">
        <v>0</v>
      </c>
      <c r="BQ388">
        <v>2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6</v>
      </c>
      <c r="BZ388">
        <v>100</v>
      </c>
      <c r="CA388">
        <v>49</v>
      </c>
      <c r="CB388" t="s">
        <v>6</v>
      </c>
      <c r="CE388">
        <v>0</v>
      </c>
      <c r="CF388">
        <v>0</v>
      </c>
      <c r="CG388">
        <v>0</v>
      </c>
      <c r="CM388">
        <v>0</v>
      </c>
      <c r="CN388" t="s">
        <v>6</v>
      </c>
      <c r="CO388">
        <v>0</v>
      </c>
      <c r="CP388">
        <f t="shared" si="450"/>
        <v>4488</v>
      </c>
      <c r="CQ388">
        <f t="shared" si="473"/>
        <v>141983.6704</v>
      </c>
      <c r="CR388">
        <f t="shared" si="474"/>
        <v>0</v>
      </c>
      <c r="CS388">
        <f t="shared" si="451"/>
        <v>0</v>
      </c>
      <c r="CT388">
        <f t="shared" si="452"/>
        <v>0</v>
      </c>
      <c r="CU388">
        <f t="shared" si="453"/>
        <v>0</v>
      </c>
      <c r="CV388">
        <f t="shared" si="454"/>
        <v>0</v>
      </c>
      <c r="CW388">
        <f t="shared" si="455"/>
        <v>0</v>
      </c>
      <c r="CX388">
        <f t="shared" si="456"/>
        <v>0</v>
      </c>
      <c r="CY388">
        <f t="shared" si="457"/>
        <v>0</v>
      </c>
      <c r="CZ388">
        <f t="shared" si="458"/>
        <v>0</v>
      </c>
      <c r="DC388" t="s">
        <v>6</v>
      </c>
      <c r="DD388" t="s">
        <v>6</v>
      </c>
      <c r="DE388" t="s">
        <v>6</v>
      </c>
      <c r="DF388" t="s">
        <v>6</v>
      </c>
      <c r="DG388" t="s">
        <v>6</v>
      </c>
      <c r="DH388" t="s">
        <v>6</v>
      </c>
      <c r="DI388" t="s">
        <v>6</v>
      </c>
      <c r="DJ388" t="s">
        <v>6</v>
      </c>
      <c r="DK388" t="s">
        <v>6</v>
      </c>
      <c r="DL388" t="s">
        <v>6</v>
      </c>
      <c r="DM388" t="s">
        <v>6</v>
      </c>
      <c r="DN388">
        <v>0</v>
      </c>
      <c r="DO388">
        <v>0</v>
      </c>
      <c r="DP388">
        <v>1</v>
      </c>
      <c r="DQ388">
        <v>1</v>
      </c>
      <c r="DU388">
        <v>1009</v>
      </c>
      <c r="DV388" t="s">
        <v>94</v>
      </c>
      <c r="DW388" t="s">
        <v>94</v>
      </c>
      <c r="DX388">
        <v>1000</v>
      </c>
      <c r="DZ388" t="s">
        <v>6</v>
      </c>
      <c r="EA388" t="s">
        <v>6</v>
      </c>
      <c r="EB388" t="s">
        <v>6</v>
      </c>
      <c r="EC388" t="s">
        <v>6</v>
      </c>
      <c r="EE388">
        <v>66696432</v>
      </c>
      <c r="EF388">
        <v>2</v>
      </c>
      <c r="EG388" t="s">
        <v>26</v>
      </c>
      <c r="EH388">
        <v>15</v>
      </c>
      <c r="EI388" t="s">
        <v>253</v>
      </c>
      <c r="EJ388">
        <v>1</v>
      </c>
      <c r="EK388">
        <v>15001</v>
      </c>
      <c r="EL388" t="s">
        <v>253</v>
      </c>
      <c r="EM388" t="s">
        <v>254</v>
      </c>
      <c r="EO388" t="s">
        <v>6</v>
      </c>
      <c r="EQ388">
        <v>0</v>
      </c>
      <c r="ER388">
        <v>14312.87</v>
      </c>
      <c r="ES388">
        <v>14312.87</v>
      </c>
      <c r="ET388">
        <v>0</v>
      </c>
      <c r="EU388">
        <v>0</v>
      </c>
      <c r="EV388">
        <v>0</v>
      </c>
      <c r="EW388">
        <v>0</v>
      </c>
      <c r="EX388">
        <v>0</v>
      </c>
      <c r="FQ388">
        <v>0</v>
      </c>
      <c r="FR388">
        <v>0</v>
      </c>
      <c r="FS388">
        <v>0</v>
      </c>
      <c r="FX388">
        <v>100</v>
      </c>
      <c r="FY388">
        <v>49</v>
      </c>
      <c r="GA388" t="s">
        <v>6</v>
      </c>
      <c r="GD388">
        <v>1</v>
      </c>
      <c r="GF388">
        <v>499358224</v>
      </c>
      <c r="GG388">
        <v>2</v>
      </c>
      <c r="GH388">
        <v>1</v>
      </c>
      <c r="GI388">
        <v>4</v>
      </c>
      <c r="GJ388">
        <v>0</v>
      </c>
      <c r="GK388">
        <v>0</v>
      </c>
      <c r="GL388">
        <f t="shared" si="459"/>
        <v>0</v>
      </c>
      <c r="GM388">
        <f t="shared" si="460"/>
        <v>4488</v>
      </c>
      <c r="GN388">
        <f t="shared" si="461"/>
        <v>4488</v>
      </c>
      <c r="GO388">
        <f t="shared" si="462"/>
        <v>0</v>
      </c>
      <c r="GP388">
        <f t="shared" si="463"/>
        <v>0</v>
      </c>
      <c r="GR388">
        <v>0</v>
      </c>
      <c r="GS388">
        <v>3</v>
      </c>
      <c r="GT388">
        <v>0</v>
      </c>
      <c r="GU388" t="s">
        <v>6</v>
      </c>
      <c r="GV388">
        <f t="shared" si="472"/>
        <v>0</v>
      </c>
      <c r="GW388">
        <v>1</v>
      </c>
      <c r="GX388">
        <f t="shared" si="464"/>
        <v>0</v>
      </c>
      <c r="HA388">
        <v>0</v>
      </c>
      <c r="HB388">
        <v>0</v>
      </c>
      <c r="HC388">
        <f t="shared" si="465"/>
        <v>0</v>
      </c>
      <c r="HE388" t="s">
        <v>6</v>
      </c>
      <c r="HF388" t="s">
        <v>6</v>
      </c>
      <c r="HM388" t="s">
        <v>6</v>
      </c>
      <c r="HN388" t="s">
        <v>255</v>
      </c>
      <c r="HO388" t="s">
        <v>256</v>
      </c>
      <c r="HP388" t="s">
        <v>253</v>
      </c>
      <c r="HQ388" t="s">
        <v>253</v>
      </c>
      <c r="HS388">
        <v>0</v>
      </c>
      <c r="IK388">
        <v>0</v>
      </c>
    </row>
    <row r="389" spans="1:245" x14ac:dyDescent="0.2">
      <c r="A389">
        <v>19</v>
      </c>
      <c r="B389">
        <v>1</v>
      </c>
      <c r="F389" t="s">
        <v>6</v>
      </c>
      <c r="G389" t="s">
        <v>545</v>
      </c>
      <c r="H389" t="s">
        <v>6</v>
      </c>
      <c r="AA389">
        <v>1</v>
      </c>
      <c r="IK389">
        <v>0</v>
      </c>
    </row>
    <row r="390" spans="1:245" x14ac:dyDescent="0.2">
      <c r="A390">
        <v>17</v>
      </c>
      <c r="B390">
        <v>1</v>
      </c>
      <c r="C390">
        <f>ROW(SmtRes!A572)</f>
        <v>572</v>
      </c>
      <c r="D390">
        <f>ROW(EtalonRes!A545)</f>
        <v>545</v>
      </c>
      <c r="E390" t="s">
        <v>546</v>
      </c>
      <c r="F390" t="s">
        <v>547</v>
      </c>
      <c r="G390" t="s">
        <v>548</v>
      </c>
      <c r="H390" t="s">
        <v>478</v>
      </c>
      <c r="I390">
        <v>1.1599999999999999</v>
      </c>
      <c r="J390">
        <v>0</v>
      </c>
      <c r="K390">
        <v>1.1599999999999999</v>
      </c>
      <c r="O390">
        <f t="shared" ref="O390:O403" si="475">ROUND(CP390,0)</f>
        <v>2219</v>
      </c>
      <c r="P390">
        <f t="shared" ref="P390:P403" si="476">ROUND(CQ390*I390,0)</f>
        <v>0</v>
      </c>
      <c r="Q390">
        <f t="shared" ref="Q390:Q403" si="477">ROUND(CR390*I390,0)</f>
        <v>0</v>
      </c>
      <c r="R390">
        <f t="shared" ref="R390:R403" si="478">ROUND(CS390*I390,0)</f>
        <v>0</v>
      </c>
      <c r="S390">
        <f t="shared" ref="S390:S403" si="479">ROUND(CT390*I390,0)</f>
        <v>2219</v>
      </c>
      <c r="T390">
        <f t="shared" ref="T390:T403" si="480">ROUND(CU390*I390,0)</f>
        <v>0</v>
      </c>
      <c r="U390">
        <f t="shared" ref="U390:U403" si="481">ROUND(CV390*I390,7)</f>
        <v>5.8</v>
      </c>
      <c r="V390">
        <f t="shared" ref="V390:V403" si="482">ROUND(CW390*I390,7)</f>
        <v>0</v>
      </c>
      <c r="W390">
        <f t="shared" ref="W390:W403" si="483">ROUND(CX390*I390,0)</f>
        <v>0</v>
      </c>
      <c r="X390">
        <f t="shared" ref="X390:X403" si="484">ROUND(CY390,0)</f>
        <v>2286</v>
      </c>
      <c r="Y390">
        <f t="shared" ref="Y390:Y403" si="485">ROUND(CZ390,0)</f>
        <v>1309</v>
      </c>
      <c r="AA390">
        <v>92818266</v>
      </c>
      <c r="AB390">
        <f t="shared" ref="AB390:AB403" si="486">ROUND((AC390+AD390+AF390),2)</f>
        <v>42.65</v>
      </c>
      <c r="AC390">
        <f>ROUND((ES390),2)</f>
        <v>0</v>
      </c>
      <c r="AD390">
        <f>ROUND((((ET390)-(EU390))+AE390),2)</f>
        <v>0</v>
      </c>
      <c r="AE390">
        <f>ROUND((EU390),2)</f>
        <v>0</v>
      </c>
      <c r="AF390">
        <f>ROUND((EV390),2)</f>
        <v>42.65</v>
      </c>
      <c r="AG390">
        <f t="shared" ref="AG390:AG403" si="487">ROUND((AP390),2)</f>
        <v>0</v>
      </c>
      <c r="AH390">
        <f>(EW390)</f>
        <v>5</v>
      </c>
      <c r="AI390">
        <f>(EX390)</f>
        <v>0</v>
      </c>
      <c r="AJ390">
        <f t="shared" ref="AJ390:AJ403" si="488">(AS390)</f>
        <v>0</v>
      </c>
      <c r="AK390">
        <v>42.65</v>
      </c>
      <c r="AL390">
        <v>0</v>
      </c>
      <c r="AM390">
        <v>0</v>
      </c>
      <c r="AN390">
        <v>0</v>
      </c>
      <c r="AO390">
        <v>42.65</v>
      </c>
      <c r="AP390">
        <v>0</v>
      </c>
      <c r="AQ390">
        <v>5</v>
      </c>
      <c r="AR390">
        <v>0</v>
      </c>
      <c r="AS390">
        <v>0</v>
      </c>
      <c r="AT390">
        <v>103</v>
      </c>
      <c r="AU390">
        <v>59</v>
      </c>
      <c r="AV390">
        <v>1</v>
      </c>
      <c r="AW390">
        <v>1</v>
      </c>
      <c r="AZ390">
        <v>1</v>
      </c>
      <c r="BA390">
        <v>44.85</v>
      </c>
      <c r="BB390">
        <v>15.72</v>
      </c>
      <c r="BC390">
        <v>9.92</v>
      </c>
      <c r="BD390" t="s">
        <v>6</v>
      </c>
      <c r="BE390" t="s">
        <v>6</v>
      </c>
      <c r="BF390" t="s">
        <v>6</v>
      </c>
      <c r="BG390" t="s">
        <v>6</v>
      </c>
      <c r="BH390">
        <v>0</v>
      </c>
      <c r="BI390">
        <v>1</v>
      </c>
      <c r="BJ390" t="s">
        <v>549</v>
      </c>
      <c r="BM390">
        <v>46001</v>
      </c>
      <c r="BN390">
        <v>0</v>
      </c>
      <c r="BO390" t="s">
        <v>6</v>
      </c>
      <c r="BP390">
        <v>0</v>
      </c>
      <c r="BQ390">
        <v>2</v>
      </c>
      <c r="BR390">
        <v>0</v>
      </c>
      <c r="BS390">
        <v>44.85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6</v>
      </c>
      <c r="BZ390">
        <v>103</v>
      </c>
      <c r="CA390">
        <v>59</v>
      </c>
      <c r="CB390" t="s">
        <v>6</v>
      </c>
      <c r="CE390">
        <v>0</v>
      </c>
      <c r="CF390">
        <v>0</v>
      </c>
      <c r="CG390">
        <v>0</v>
      </c>
      <c r="CM390">
        <v>0</v>
      </c>
      <c r="CN390" t="s">
        <v>6</v>
      </c>
      <c r="CO390">
        <v>0</v>
      </c>
      <c r="CP390">
        <f t="shared" ref="CP390:CP403" si="489">(P390+Q390+S390)</f>
        <v>2219</v>
      </c>
      <c r="CQ390">
        <f>AC390*BC390</f>
        <v>0</v>
      </c>
      <c r="CR390">
        <f>AD390*BB390</f>
        <v>0</v>
      </c>
      <c r="CS390">
        <f t="shared" ref="CS390:CS403" si="490">AE390*BS390</f>
        <v>0</v>
      </c>
      <c r="CT390">
        <f t="shared" ref="CT390:CT403" si="491">AF390*BA390</f>
        <v>1912.8525</v>
      </c>
      <c r="CU390">
        <f t="shared" ref="CU390:CU403" si="492">AG390</f>
        <v>0</v>
      </c>
      <c r="CV390">
        <f t="shared" ref="CV390:CV403" si="493">AH390</f>
        <v>5</v>
      </c>
      <c r="CW390">
        <f t="shared" ref="CW390:CW403" si="494">AI390</f>
        <v>0</v>
      </c>
      <c r="CX390">
        <f t="shared" ref="CX390:CX403" si="495">AJ390</f>
        <v>0</v>
      </c>
      <c r="CY390">
        <f t="shared" ref="CY390:CY403" si="496">(((S390+R390)*AT390)/100)</f>
        <v>2285.5700000000002</v>
      </c>
      <c r="CZ390">
        <f t="shared" ref="CZ390:CZ403" si="497">(((S390+R390)*AU390)/100)</f>
        <v>1309.21</v>
      </c>
      <c r="DC390" t="s">
        <v>6</v>
      </c>
      <c r="DD390" t="s">
        <v>6</v>
      </c>
      <c r="DE390" t="s">
        <v>6</v>
      </c>
      <c r="DF390" t="s">
        <v>6</v>
      </c>
      <c r="DG390" t="s">
        <v>6</v>
      </c>
      <c r="DH390" t="s">
        <v>6</v>
      </c>
      <c r="DI390" t="s">
        <v>6</v>
      </c>
      <c r="DJ390" t="s">
        <v>6</v>
      </c>
      <c r="DK390" t="s">
        <v>6</v>
      </c>
      <c r="DL390" t="s">
        <v>6</v>
      </c>
      <c r="DM390" t="s">
        <v>6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478</v>
      </c>
      <c r="DW390" t="s">
        <v>478</v>
      </c>
      <c r="DX390">
        <v>1</v>
      </c>
      <c r="DZ390" t="s">
        <v>6</v>
      </c>
      <c r="EA390" t="s">
        <v>6</v>
      </c>
      <c r="EB390" t="s">
        <v>6</v>
      </c>
      <c r="EC390" t="s">
        <v>6</v>
      </c>
      <c r="EE390">
        <v>66696492</v>
      </c>
      <c r="EF390">
        <v>2</v>
      </c>
      <c r="EG390" t="s">
        <v>26</v>
      </c>
      <c r="EH390">
        <v>40</v>
      </c>
      <c r="EI390" t="s">
        <v>480</v>
      </c>
      <c r="EJ390">
        <v>1</v>
      </c>
      <c r="EK390">
        <v>46001</v>
      </c>
      <c r="EL390" t="s">
        <v>481</v>
      </c>
      <c r="EM390" t="s">
        <v>482</v>
      </c>
      <c r="EO390" t="s">
        <v>6</v>
      </c>
      <c r="EQ390">
        <v>131072</v>
      </c>
      <c r="ER390">
        <v>42.65</v>
      </c>
      <c r="ES390">
        <v>0</v>
      </c>
      <c r="ET390">
        <v>0</v>
      </c>
      <c r="EU390">
        <v>0</v>
      </c>
      <c r="EV390">
        <v>42.65</v>
      </c>
      <c r="EW390">
        <v>5</v>
      </c>
      <c r="EX390">
        <v>0</v>
      </c>
      <c r="EY390">
        <v>0</v>
      </c>
      <c r="FQ390">
        <v>0</v>
      </c>
      <c r="FR390">
        <v>0</v>
      </c>
      <c r="FS390">
        <v>0</v>
      </c>
      <c r="FX390">
        <v>103</v>
      </c>
      <c r="FY390">
        <v>59</v>
      </c>
      <c r="GA390" t="s">
        <v>6</v>
      </c>
      <c r="GD390">
        <v>1</v>
      </c>
      <c r="GF390">
        <v>1265006004</v>
      </c>
      <c r="GG390">
        <v>2</v>
      </c>
      <c r="GH390">
        <v>1</v>
      </c>
      <c r="GI390">
        <v>4</v>
      </c>
      <c r="GJ390">
        <v>0</v>
      </c>
      <c r="GK390">
        <v>0</v>
      </c>
      <c r="GL390">
        <f t="shared" ref="GL390:GL403" si="498">ROUND(IF(AND(BH390=3,BI390=3,FS390&lt;&gt;0),P390,0),0)</f>
        <v>0</v>
      </c>
      <c r="GM390">
        <f t="shared" ref="GM390:GM403" si="499">ROUND(O390+X390+Y390,0)+GX390</f>
        <v>5814</v>
      </c>
      <c r="GN390">
        <f t="shared" ref="GN390:GN403" si="500">IF(OR(BI390=0,BI390=1),GM390-GX390,0)</f>
        <v>5814</v>
      </c>
      <c r="GO390">
        <f t="shared" ref="GO390:GO403" si="501">IF(BI390=2,GM390-GX390,0)</f>
        <v>0</v>
      </c>
      <c r="GP390">
        <f t="shared" ref="GP390:GP403" si="502">IF(BI390=4,GM390-GX390,0)</f>
        <v>0</v>
      </c>
      <c r="GR390">
        <v>0</v>
      </c>
      <c r="GS390">
        <v>3</v>
      </c>
      <c r="GT390">
        <v>0</v>
      </c>
      <c r="GU390" t="s">
        <v>6</v>
      </c>
      <c r="GV390">
        <f>ROUND((GT390),2)</f>
        <v>0</v>
      </c>
      <c r="GW390">
        <v>1</v>
      </c>
      <c r="GX390">
        <f t="shared" ref="GX390:GX403" si="503">ROUND(HC390*I390,0)</f>
        <v>0</v>
      </c>
      <c r="HA390">
        <v>0</v>
      </c>
      <c r="HB390">
        <v>0</v>
      </c>
      <c r="HC390">
        <f t="shared" ref="HC390:HC403" si="504">GV390*GW390</f>
        <v>0</v>
      </c>
      <c r="HE390" t="s">
        <v>6</v>
      </c>
      <c r="HF390" t="s">
        <v>6</v>
      </c>
      <c r="HM390" t="s">
        <v>6</v>
      </c>
      <c r="HN390" t="s">
        <v>483</v>
      </c>
      <c r="HO390" t="s">
        <v>484</v>
      </c>
      <c r="HP390" t="s">
        <v>481</v>
      </c>
      <c r="HQ390" t="s">
        <v>481</v>
      </c>
      <c r="HS390">
        <v>0</v>
      </c>
      <c r="IK390">
        <v>0</v>
      </c>
    </row>
    <row r="391" spans="1:245" x14ac:dyDescent="0.2">
      <c r="A391">
        <v>18</v>
      </c>
      <c r="B391">
        <v>1</v>
      </c>
      <c r="C391">
        <v>572</v>
      </c>
      <c r="E391" t="s">
        <v>550</v>
      </c>
      <c r="F391" t="s">
        <v>486</v>
      </c>
      <c r="G391" t="s">
        <v>487</v>
      </c>
      <c r="H391" t="str">
        <f>'1.Ведомость'!C273</f>
        <v>РУБ</v>
      </c>
      <c r="I391">
        <f>I390*J391</f>
        <v>0.98599999999999999</v>
      </c>
      <c r="J391">
        <v>0.85000000000000009</v>
      </c>
      <c r="K391">
        <v>0.85</v>
      </c>
      <c r="O391">
        <f t="shared" si="475"/>
        <v>10</v>
      </c>
      <c r="P391">
        <f t="shared" si="476"/>
        <v>10</v>
      </c>
      <c r="Q391">
        <f t="shared" si="477"/>
        <v>0</v>
      </c>
      <c r="R391">
        <f t="shared" si="478"/>
        <v>0</v>
      </c>
      <c r="S391">
        <f t="shared" si="479"/>
        <v>0</v>
      </c>
      <c r="T391">
        <f t="shared" si="480"/>
        <v>0</v>
      </c>
      <c r="U391">
        <f t="shared" si="481"/>
        <v>0</v>
      </c>
      <c r="V391">
        <f t="shared" si="482"/>
        <v>0</v>
      </c>
      <c r="W391">
        <f t="shared" si="483"/>
        <v>0</v>
      </c>
      <c r="X391">
        <f t="shared" si="484"/>
        <v>0</v>
      </c>
      <c r="Y391">
        <f t="shared" si="485"/>
        <v>0</v>
      </c>
      <c r="AA391">
        <v>92818266</v>
      </c>
      <c r="AB391">
        <f t="shared" si="486"/>
        <v>1</v>
      </c>
      <c r="AC391">
        <f>ROUND((ES391),2)</f>
        <v>1</v>
      </c>
      <c r="AD391">
        <f>ROUND((((ET391)-(EU391))+AE391),2)</f>
        <v>0</v>
      </c>
      <c r="AE391">
        <f>ROUND((EU391),2)</f>
        <v>0</v>
      </c>
      <c r="AF391">
        <f>ROUND((EV391),2)</f>
        <v>0</v>
      </c>
      <c r="AG391">
        <f t="shared" si="487"/>
        <v>0</v>
      </c>
      <c r="AH391">
        <f>(EW391)</f>
        <v>0</v>
      </c>
      <c r="AI391">
        <f>(EX391)</f>
        <v>0</v>
      </c>
      <c r="AJ391">
        <f t="shared" si="488"/>
        <v>0</v>
      </c>
      <c r="AK391">
        <v>1</v>
      </c>
      <c r="AL391">
        <v>1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103</v>
      </c>
      <c r="AU391">
        <v>59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9.92</v>
      </c>
      <c r="BD391" t="s">
        <v>6</v>
      </c>
      <c r="BE391" t="s">
        <v>6</v>
      </c>
      <c r="BF391" t="s">
        <v>6</v>
      </c>
      <c r="BG391" t="s">
        <v>6</v>
      </c>
      <c r="BH391">
        <v>3</v>
      </c>
      <c r="BI391">
        <v>1</v>
      </c>
      <c r="BJ391" t="s">
        <v>489</v>
      </c>
      <c r="BM391">
        <v>46001</v>
      </c>
      <c r="BN391">
        <v>0</v>
      </c>
      <c r="BO391" t="s">
        <v>6</v>
      </c>
      <c r="BP391">
        <v>0</v>
      </c>
      <c r="BQ391">
        <v>2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6</v>
      </c>
      <c r="BZ391">
        <v>103</v>
      </c>
      <c r="CA391">
        <v>59</v>
      </c>
      <c r="CB391" t="s">
        <v>6</v>
      </c>
      <c r="CE391">
        <v>0</v>
      </c>
      <c r="CF391">
        <v>0</v>
      </c>
      <c r="CG391">
        <v>0</v>
      </c>
      <c r="CM391">
        <v>0</v>
      </c>
      <c r="CN391" t="s">
        <v>6</v>
      </c>
      <c r="CO391">
        <v>0</v>
      </c>
      <c r="CP391">
        <f t="shared" si="489"/>
        <v>10</v>
      </c>
      <c r="CQ391">
        <f>AC391*BC391</f>
        <v>9.92</v>
      </c>
      <c r="CR391">
        <f>AD391*BB391</f>
        <v>0</v>
      </c>
      <c r="CS391">
        <f t="shared" si="490"/>
        <v>0</v>
      </c>
      <c r="CT391">
        <f t="shared" si="491"/>
        <v>0</v>
      </c>
      <c r="CU391">
        <f t="shared" si="492"/>
        <v>0</v>
      </c>
      <c r="CV391">
        <f t="shared" si="493"/>
        <v>0</v>
      </c>
      <c r="CW391">
        <f t="shared" si="494"/>
        <v>0</v>
      </c>
      <c r="CX391">
        <f t="shared" si="495"/>
        <v>0</v>
      </c>
      <c r="CY391">
        <f t="shared" si="496"/>
        <v>0</v>
      </c>
      <c r="CZ391">
        <f t="shared" si="497"/>
        <v>0</v>
      </c>
      <c r="DC391" t="s">
        <v>6</v>
      </c>
      <c r="DD391" t="s">
        <v>6</v>
      </c>
      <c r="DE391" t="s">
        <v>6</v>
      </c>
      <c r="DF391" t="s">
        <v>6</v>
      </c>
      <c r="DG391" t="s">
        <v>6</v>
      </c>
      <c r="DH391" t="s">
        <v>6</v>
      </c>
      <c r="DI391" t="s">
        <v>6</v>
      </c>
      <c r="DJ391" t="s">
        <v>6</v>
      </c>
      <c r="DK391" t="s">
        <v>6</v>
      </c>
      <c r="DL391" t="s">
        <v>6</v>
      </c>
      <c r="DM391" t="s">
        <v>6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488</v>
      </c>
      <c r="DW391" t="s">
        <v>488</v>
      </c>
      <c r="DX391">
        <v>1</v>
      </c>
      <c r="DZ391" t="s">
        <v>6</v>
      </c>
      <c r="EA391" t="s">
        <v>6</v>
      </c>
      <c r="EB391" t="s">
        <v>6</v>
      </c>
      <c r="EC391" t="s">
        <v>6</v>
      </c>
      <c r="EE391">
        <v>66696492</v>
      </c>
      <c r="EF391">
        <v>2</v>
      </c>
      <c r="EG391" t="s">
        <v>26</v>
      </c>
      <c r="EH391">
        <v>40</v>
      </c>
      <c r="EI391" t="s">
        <v>480</v>
      </c>
      <c r="EJ391">
        <v>1</v>
      </c>
      <c r="EK391">
        <v>46001</v>
      </c>
      <c r="EL391" t="s">
        <v>481</v>
      </c>
      <c r="EM391" t="s">
        <v>482</v>
      </c>
      <c r="EO391" t="s">
        <v>6</v>
      </c>
      <c r="EQ391">
        <v>0</v>
      </c>
      <c r="ER391">
        <v>1</v>
      </c>
      <c r="ES391">
        <v>1</v>
      </c>
      <c r="ET391">
        <v>0</v>
      </c>
      <c r="EU391">
        <v>0</v>
      </c>
      <c r="EV391">
        <v>0</v>
      </c>
      <c r="EW391">
        <v>0</v>
      </c>
      <c r="EX391">
        <v>0</v>
      </c>
      <c r="FQ391">
        <v>0</v>
      </c>
      <c r="FR391">
        <v>0</v>
      </c>
      <c r="FS391">
        <v>0</v>
      </c>
      <c r="FX391">
        <v>103</v>
      </c>
      <c r="FY391">
        <v>59</v>
      </c>
      <c r="GA391" t="s">
        <v>6</v>
      </c>
      <c r="GD391">
        <v>1</v>
      </c>
      <c r="GF391">
        <v>933151182</v>
      </c>
      <c r="GG391">
        <v>2</v>
      </c>
      <c r="GH391">
        <v>1</v>
      </c>
      <c r="GI391">
        <v>4</v>
      </c>
      <c r="GJ391">
        <v>0</v>
      </c>
      <c r="GK391">
        <v>0</v>
      </c>
      <c r="GL391">
        <f t="shared" si="498"/>
        <v>0</v>
      </c>
      <c r="GM391">
        <f t="shared" si="499"/>
        <v>10</v>
      </c>
      <c r="GN391">
        <f t="shared" si="500"/>
        <v>10</v>
      </c>
      <c r="GO391">
        <f t="shared" si="501"/>
        <v>0</v>
      </c>
      <c r="GP391">
        <f t="shared" si="502"/>
        <v>0</v>
      </c>
      <c r="GR391">
        <v>0</v>
      </c>
      <c r="GS391">
        <v>3</v>
      </c>
      <c r="GT391">
        <v>0</v>
      </c>
      <c r="GU391" t="s">
        <v>6</v>
      </c>
      <c r="GV391">
        <f>ROUND((GT391),2)</f>
        <v>0</v>
      </c>
      <c r="GW391">
        <v>1</v>
      </c>
      <c r="GX391">
        <f t="shared" si="503"/>
        <v>0</v>
      </c>
      <c r="HA391">
        <v>0</v>
      </c>
      <c r="HB391">
        <v>0</v>
      </c>
      <c r="HC391">
        <f t="shared" si="504"/>
        <v>0</v>
      </c>
      <c r="HE391" t="s">
        <v>6</v>
      </c>
      <c r="HF391" t="s">
        <v>6</v>
      </c>
      <c r="HM391" t="s">
        <v>6</v>
      </c>
      <c r="HN391" t="s">
        <v>483</v>
      </c>
      <c r="HO391" t="s">
        <v>484</v>
      </c>
      <c r="HP391" t="s">
        <v>481</v>
      </c>
      <c r="HQ391" t="s">
        <v>481</v>
      </c>
      <c r="HS391">
        <v>0</v>
      </c>
      <c r="IK391">
        <v>0</v>
      </c>
    </row>
    <row r="392" spans="1:245" x14ac:dyDescent="0.2">
      <c r="A392">
        <v>17</v>
      </c>
      <c r="B392">
        <v>1</v>
      </c>
      <c r="C392">
        <f>ROW(SmtRes!A574)</f>
        <v>574</v>
      </c>
      <c r="D392">
        <f>ROW(EtalonRes!A548)</f>
        <v>548</v>
      </c>
      <c r="E392" t="s">
        <v>551</v>
      </c>
      <c r="F392" t="s">
        <v>552</v>
      </c>
      <c r="G392" t="s">
        <v>553</v>
      </c>
      <c r="H392" t="s">
        <v>478</v>
      </c>
      <c r="I392">
        <v>-1.1599999999999999</v>
      </c>
      <c r="J392">
        <v>0</v>
      </c>
      <c r="K392">
        <v>-1.1599999999999999</v>
      </c>
      <c r="O392">
        <f t="shared" si="475"/>
        <v>-801</v>
      </c>
      <c r="P392">
        <f t="shared" si="476"/>
        <v>0</v>
      </c>
      <c r="Q392">
        <f t="shared" si="477"/>
        <v>0</v>
      </c>
      <c r="R392">
        <f t="shared" si="478"/>
        <v>0</v>
      </c>
      <c r="S392">
        <f t="shared" si="479"/>
        <v>-801</v>
      </c>
      <c r="T392">
        <f t="shared" si="480"/>
        <v>0</v>
      </c>
      <c r="U392">
        <f t="shared" si="481"/>
        <v>-2.0880000000000001</v>
      </c>
      <c r="V392">
        <f t="shared" si="482"/>
        <v>0</v>
      </c>
      <c r="W392">
        <f t="shared" si="483"/>
        <v>0</v>
      </c>
      <c r="X392">
        <f t="shared" si="484"/>
        <v>-825</v>
      </c>
      <c r="Y392">
        <f t="shared" si="485"/>
        <v>-473</v>
      </c>
      <c r="AA392">
        <v>92818266</v>
      </c>
      <c r="AB392">
        <f t="shared" si="486"/>
        <v>15.4</v>
      </c>
      <c r="AC392">
        <f>ROUND(((ES392*ROUND(10,7))),2)</f>
        <v>0</v>
      </c>
      <c r="AD392">
        <f>ROUND(((((ET392*ROUND(10,7)))-((EU392*ROUND(10,7))))+AE392),2)</f>
        <v>0</v>
      </c>
      <c r="AE392">
        <f>ROUND(((EU392*ROUND(10,7))),2)</f>
        <v>0</v>
      </c>
      <c r="AF392">
        <f>ROUND(((EV392*ROUND(10,7))),2)</f>
        <v>15.4</v>
      </c>
      <c r="AG392">
        <f t="shared" si="487"/>
        <v>0</v>
      </c>
      <c r="AH392">
        <f>((EW392*ROUND(10,7)))</f>
        <v>1.7999999999999998</v>
      </c>
      <c r="AI392">
        <f>((EX392*ROUND(10,7)))</f>
        <v>0</v>
      </c>
      <c r="AJ392">
        <f t="shared" si="488"/>
        <v>0</v>
      </c>
      <c r="AK392">
        <v>1.54</v>
      </c>
      <c r="AL392">
        <v>0</v>
      </c>
      <c r="AM392">
        <v>0</v>
      </c>
      <c r="AN392">
        <v>0</v>
      </c>
      <c r="AO392">
        <v>1.54</v>
      </c>
      <c r="AP392">
        <v>0</v>
      </c>
      <c r="AQ392">
        <v>0.18</v>
      </c>
      <c r="AR392">
        <v>0</v>
      </c>
      <c r="AS392">
        <v>0</v>
      </c>
      <c r="AT392">
        <v>103</v>
      </c>
      <c r="AU392">
        <v>59</v>
      </c>
      <c r="AV392">
        <v>1</v>
      </c>
      <c r="AW392">
        <v>1</v>
      </c>
      <c r="AZ392">
        <v>1</v>
      </c>
      <c r="BA392">
        <v>44.85</v>
      </c>
      <c r="BB392">
        <v>15.72</v>
      </c>
      <c r="BC392">
        <v>9.92</v>
      </c>
      <c r="BD392" t="s">
        <v>6</v>
      </c>
      <c r="BE392" t="s">
        <v>6</v>
      </c>
      <c r="BF392" t="s">
        <v>6</v>
      </c>
      <c r="BG392" t="s">
        <v>6</v>
      </c>
      <c r="BH392">
        <v>0</v>
      </c>
      <c r="BI392">
        <v>1</v>
      </c>
      <c r="BJ392" t="s">
        <v>554</v>
      </c>
      <c r="BM392">
        <v>46001</v>
      </c>
      <c r="BN392">
        <v>0</v>
      </c>
      <c r="BO392" t="s">
        <v>6</v>
      </c>
      <c r="BP392">
        <v>0</v>
      </c>
      <c r="BQ392">
        <v>2</v>
      </c>
      <c r="BR392">
        <v>0</v>
      </c>
      <c r="BS392">
        <v>44.85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6</v>
      </c>
      <c r="BZ392">
        <v>103</v>
      </c>
      <c r="CA392">
        <v>59</v>
      </c>
      <c r="CB392" t="s">
        <v>6</v>
      </c>
      <c r="CE392">
        <v>0</v>
      </c>
      <c r="CF392">
        <v>0</v>
      </c>
      <c r="CG392">
        <v>0</v>
      </c>
      <c r="CM392">
        <v>0</v>
      </c>
      <c r="CN392" t="s">
        <v>6</v>
      </c>
      <c r="CO392">
        <v>0</v>
      </c>
      <c r="CP392">
        <f t="shared" si="489"/>
        <v>-801</v>
      </c>
      <c r="CQ392">
        <f>AC392*BC392</f>
        <v>0</v>
      </c>
      <c r="CR392">
        <f>AD392*BB392</f>
        <v>0</v>
      </c>
      <c r="CS392">
        <f t="shared" si="490"/>
        <v>0</v>
      </c>
      <c r="CT392">
        <f t="shared" si="491"/>
        <v>690.69</v>
      </c>
      <c r="CU392">
        <f t="shared" si="492"/>
        <v>0</v>
      </c>
      <c r="CV392">
        <f t="shared" si="493"/>
        <v>1.7999999999999998</v>
      </c>
      <c r="CW392">
        <f t="shared" si="494"/>
        <v>0</v>
      </c>
      <c r="CX392">
        <f t="shared" si="495"/>
        <v>0</v>
      </c>
      <c r="CY392">
        <f t="shared" si="496"/>
        <v>-825.03</v>
      </c>
      <c r="CZ392">
        <f t="shared" si="497"/>
        <v>-472.59</v>
      </c>
      <c r="DC392" t="s">
        <v>6</v>
      </c>
      <c r="DD392" t="s">
        <v>494</v>
      </c>
      <c r="DE392" t="s">
        <v>494</v>
      </c>
      <c r="DF392" t="s">
        <v>494</v>
      </c>
      <c r="DG392" t="s">
        <v>494</v>
      </c>
      <c r="DH392" t="s">
        <v>6</v>
      </c>
      <c r="DI392" t="s">
        <v>494</v>
      </c>
      <c r="DJ392" t="s">
        <v>494</v>
      </c>
      <c r="DK392" t="s">
        <v>6</v>
      </c>
      <c r="DL392" t="s">
        <v>6</v>
      </c>
      <c r="DM392" t="s">
        <v>6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478</v>
      </c>
      <c r="DW392" t="s">
        <v>478</v>
      </c>
      <c r="DX392">
        <v>1</v>
      </c>
      <c r="DZ392" t="s">
        <v>6</v>
      </c>
      <c r="EA392" t="s">
        <v>6</v>
      </c>
      <c r="EB392" t="s">
        <v>6</v>
      </c>
      <c r="EC392" t="s">
        <v>6</v>
      </c>
      <c r="EE392">
        <v>66696492</v>
      </c>
      <c r="EF392">
        <v>2</v>
      </c>
      <c r="EG392" t="s">
        <v>26</v>
      </c>
      <c r="EH392">
        <v>40</v>
      </c>
      <c r="EI392" t="s">
        <v>480</v>
      </c>
      <c r="EJ392">
        <v>1</v>
      </c>
      <c r="EK392">
        <v>46001</v>
      </c>
      <c r="EL392" t="s">
        <v>481</v>
      </c>
      <c r="EM392" t="s">
        <v>482</v>
      </c>
      <c r="EO392" t="s">
        <v>6</v>
      </c>
      <c r="EQ392">
        <v>131072</v>
      </c>
      <c r="ER392">
        <v>1.54</v>
      </c>
      <c r="ES392">
        <v>0</v>
      </c>
      <c r="ET392">
        <v>0</v>
      </c>
      <c r="EU392">
        <v>0</v>
      </c>
      <c r="EV392">
        <v>1.54</v>
      </c>
      <c r="EW392">
        <v>0.18</v>
      </c>
      <c r="EX392">
        <v>0</v>
      </c>
      <c r="EY392">
        <v>0</v>
      </c>
      <c r="FQ392">
        <v>0</v>
      </c>
      <c r="FR392">
        <v>0</v>
      </c>
      <c r="FS392">
        <v>0</v>
      </c>
      <c r="FX392">
        <v>103</v>
      </c>
      <c r="FY392">
        <v>59</v>
      </c>
      <c r="GA392" t="s">
        <v>6</v>
      </c>
      <c r="GD392">
        <v>1</v>
      </c>
      <c r="GF392">
        <v>48094000</v>
      </c>
      <c r="GG392">
        <v>2</v>
      </c>
      <c r="GH392">
        <v>1</v>
      </c>
      <c r="GI392">
        <v>4</v>
      </c>
      <c r="GJ392">
        <v>0</v>
      </c>
      <c r="GK392">
        <v>0</v>
      </c>
      <c r="GL392">
        <f t="shared" si="498"/>
        <v>0</v>
      </c>
      <c r="GM392">
        <f t="shared" si="499"/>
        <v>-2099</v>
      </c>
      <c r="GN392">
        <f t="shared" si="500"/>
        <v>-2099</v>
      </c>
      <c r="GO392">
        <f t="shared" si="501"/>
        <v>0</v>
      </c>
      <c r="GP392">
        <f t="shared" si="502"/>
        <v>0</v>
      </c>
      <c r="GR392">
        <v>0</v>
      </c>
      <c r="GS392">
        <v>3</v>
      </c>
      <c r="GT392">
        <v>0</v>
      </c>
      <c r="GU392" t="s">
        <v>494</v>
      </c>
      <c r="GV392">
        <f>ROUND(((GT392*ROUND(10,7))),2)</f>
        <v>0</v>
      </c>
      <c r="GW392">
        <v>1</v>
      </c>
      <c r="GX392">
        <f t="shared" si="503"/>
        <v>0</v>
      </c>
      <c r="HA392">
        <v>0</v>
      </c>
      <c r="HB392">
        <v>0</v>
      </c>
      <c r="HC392">
        <f t="shared" si="504"/>
        <v>0</v>
      </c>
      <c r="HE392" t="s">
        <v>6</v>
      </c>
      <c r="HF392" t="s">
        <v>6</v>
      </c>
      <c r="HM392" t="s">
        <v>6</v>
      </c>
      <c r="HN392" t="s">
        <v>483</v>
      </c>
      <c r="HO392" t="s">
        <v>484</v>
      </c>
      <c r="HP392" t="s">
        <v>481</v>
      </c>
      <c r="HQ392" t="s">
        <v>481</v>
      </c>
      <c r="HS392">
        <v>0</v>
      </c>
      <c r="IK392">
        <v>0</v>
      </c>
    </row>
    <row r="393" spans="1:245" x14ac:dyDescent="0.2">
      <c r="A393">
        <v>18</v>
      </c>
      <c r="B393">
        <v>1</v>
      </c>
      <c r="C393">
        <v>574</v>
      </c>
      <c r="E393" t="s">
        <v>555</v>
      </c>
      <c r="F393" t="s">
        <v>486</v>
      </c>
      <c r="G393" t="s">
        <v>487</v>
      </c>
      <c r="H393" t="str">
        <f>'1.Ведомость'!C275</f>
        <v>РУБ</v>
      </c>
      <c r="I393">
        <f>I392*J393</f>
        <v>-0.34799999999999998</v>
      </c>
      <c r="J393">
        <v>0.3</v>
      </c>
      <c r="K393">
        <v>0.03</v>
      </c>
      <c r="O393">
        <f t="shared" si="475"/>
        <v>-3</v>
      </c>
      <c r="P393">
        <f t="shared" si="476"/>
        <v>-3</v>
      </c>
      <c r="Q393">
        <f t="shared" si="477"/>
        <v>0</v>
      </c>
      <c r="R393">
        <f t="shared" si="478"/>
        <v>0</v>
      </c>
      <c r="S393">
        <f t="shared" si="479"/>
        <v>0</v>
      </c>
      <c r="T393">
        <f t="shared" si="480"/>
        <v>0</v>
      </c>
      <c r="U393">
        <f t="shared" si="481"/>
        <v>0</v>
      </c>
      <c r="V393">
        <f t="shared" si="482"/>
        <v>0</v>
      </c>
      <c r="W393">
        <f t="shared" si="483"/>
        <v>0</v>
      </c>
      <c r="X393">
        <f t="shared" si="484"/>
        <v>0</v>
      </c>
      <c r="Y393">
        <f t="shared" si="485"/>
        <v>0</v>
      </c>
      <c r="AA393">
        <v>92818266</v>
      </c>
      <c r="AB393">
        <f t="shared" si="486"/>
        <v>1</v>
      </c>
      <c r="AC393">
        <f t="shared" ref="AC393:AC403" si="505">ROUND((ES393),2)</f>
        <v>1</v>
      </c>
      <c r="AD393">
        <f t="shared" ref="AD393:AD403" si="506">ROUND((((ET393)-(EU393))+AE393),2)</f>
        <v>0</v>
      </c>
      <c r="AE393">
        <f t="shared" ref="AE393:AE403" si="507">ROUND((EU393),2)</f>
        <v>0</v>
      </c>
      <c r="AF393">
        <f t="shared" ref="AF393:AF403" si="508">ROUND((EV393),2)</f>
        <v>0</v>
      </c>
      <c r="AG393">
        <f t="shared" si="487"/>
        <v>0</v>
      </c>
      <c r="AH393">
        <f t="shared" ref="AH393:AH403" si="509">(EW393)</f>
        <v>0</v>
      </c>
      <c r="AI393">
        <f t="shared" ref="AI393:AI403" si="510">(EX393)</f>
        <v>0</v>
      </c>
      <c r="AJ393">
        <f t="shared" si="488"/>
        <v>0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103</v>
      </c>
      <c r="AU393">
        <v>59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9.92</v>
      </c>
      <c r="BD393" t="s">
        <v>6</v>
      </c>
      <c r="BE393" t="s">
        <v>6</v>
      </c>
      <c r="BF393" t="s">
        <v>6</v>
      </c>
      <c r="BG393" t="s">
        <v>6</v>
      </c>
      <c r="BH393">
        <v>3</v>
      </c>
      <c r="BI393">
        <v>1</v>
      </c>
      <c r="BJ393" t="s">
        <v>489</v>
      </c>
      <c r="BM393">
        <v>46001</v>
      </c>
      <c r="BN393">
        <v>0</v>
      </c>
      <c r="BO393" t="s">
        <v>6</v>
      </c>
      <c r="BP393">
        <v>0</v>
      </c>
      <c r="BQ393">
        <v>2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6</v>
      </c>
      <c r="BZ393">
        <v>103</v>
      </c>
      <c r="CA393">
        <v>59</v>
      </c>
      <c r="CB393" t="s">
        <v>6</v>
      </c>
      <c r="CE393">
        <v>0</v>
      </c>
      <c r="CF393">
        <v>0</v>
      </c>
      <c r="CG393">
        <v>0</v>
      </c>
      <c r="CM393">
        <v>0</v>
      </c>
      <c r="CN393" t="s">
        <v>6</v>
      </c>
      <c r="CO393">
        <v>0</v>
      </c>
      <c r="CP393">
        <f t="shared" si="489"/>
        <v>-3</v>
      </c>
      <c r="CQ393">
        <f>AC393*BC393</f>
        <v>9.92</v>
      </c>
      <c r="CR393">
        <f>AD393*BB393</f>
        <v>0</v>
      </c>
      <c r="CS393">
        <f t="shared" si="490"/>
        <v>0</v>
      </c>
      <c r="CT393">
        <f t="shared" si="491"/>
        <v>0</v>
      </c>
      <c r="CU393">
        <f t="shared" si="492"/>
        <v>0</v>
      </c>
      <c r="CV393">
        <f t="shared" si="493"/>
        <v>0</v>
      </c>
      <c r="CW393">
        <f t="shared" si="494"/>
        <v>0</v>
      </c>
      <c r="CX393">
        <f t="shared" si="495"/>
        <v>0</v>
      </c>
      <c r="CY393">
        <f t="shared" si="496"/>
        <v>0</v>
      </c>
      <c r="CZ393">
        <f t="shared" si="497"/>
        <v>0</v>
      </c>
      <c r="DC393" t="s">
        <v>6</v>
      </c>
      <c r="DD393" t="s">
        <v>6</v>
      </c>
      <c r="DE393" t="s">
        <v>6</v>
      </c>
      <c r="DF393" t="s">
        <v>6</v>
      </c>
      <c r="DG393" t="s">
        <v>6</v>
      </c>
      <c r="DH393" t="s">
        <v>6</v>
      </c>
      <c r="DI393" t="s">
        <v>6</v>
      </c>
      <c r="DJ393" t="s">
        <v>6</v>
      </c>
      <c r="DK393" t="s">
        <v>6</v>
      </c>
      <c r="DL393" t="s">
        <v>6</v>
      </c>
      <c r="DM393" t="s">
        <v>6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488</v>
      </c>
      <c r="DW393" t="s">
        <v>488</v>
      </c>
      <c r="DX393">
        <v>1</v>
      </c>
      <c r="DZ393" t="s">
        <v>6</v>
      </c>
      <c r="EA393" t="s">
        <v>6</v>
      </c>
      <c r="EB393" t="s">
        <v>6</v>
      </c>
      <c r="EC393" t="s">
        <v>6</v>
      </c>
      <c r="EE393">
        <v>66696492</v>
      </c>
      <c r="EF393">
        <v>2</v>
      </c>
      <c r="EG393" t="s">
        <v>26</v>
      </c>
      <c r="EH393">
        <v>40</v>
      </c>
      <c r="EI393" t="s">
        <v>480</v>
      </c>
      <c r="EJ393">
        <v>1</v>
      </c>
      <c r="EK393">
        <v>46001</v>
      </c>
      <c r="EL393" t="s">
        <v>481</v>
      </c>
      <c r="EM393" t="s">
        <v>482</v>
      </c>
      <c r="EO393" t="s">
        <v>6</v>
      </c>
      <c r="EQ393">
        <v>0</v>
      </c>
      <c r="ER393">
        <v>1</v>
      </c>
      <c r="ES393">
        <v>1</v>
      </c>
      <c r="ET393">
        <v>0</v>
      </c>
      <c r="EU393">
        <v>0</v>
      </c>
      <c r="EV393">
        <v>0</v>
      </c>
      <c r="EW393">
        <v>0</v>
      </c>
      <c r="EX393">
        <v>0</v>
      </c>
      <c r="FQ393">
        <v>0</v>
      </c>
      <c r="FR393">
        <v>0</v>
      </c>
      <c r="FS393">
        <v>0</v>
      </c>
      <c r="FX393">
        <v>103</v>
      </c>
      <c r="FY393">
        <v>59</v>
      </c>
      <c r="GA393" t="s">
        <v>6</v>
      </c>
      <c r="GD393">
        <v>1</v>
      </c>
      <c r="GF393">
        <v>933151182</v>
      </c>
      <c r="GG393">
        <v>2</v>
      </c>
      <c r="GH393">
        <v>1</v>
      </c>
      <c r="GI393">
        <v>4</v>
      </c>
      <c r="GJ393">
        <v>0</v>
      </c>
      <c r="GK393">
        <v>0</v>
      </c>
      <c r="GL393">
        <f t="shared" si="498"/>
        <v>0</v>
      </c>
      <c r="GM393">
        <f t="shared" si="499"/>
        <v>-3</v>
      </c>
      <c r="GN393">
        <f t="shared" si="500"/>
        <v>-3</v>
      </c>
      <c r="GO393">
        <f t="shared" si="501"/>
        <v>0</v>
      </c>
      <c r="GP393">
        <f t="shared" si="502"/>
        <v>0</v>
      </c>
      <c r="GR393">
        <v>0</v>
      </c>
      <c r="GS393">
        <v>3</v>
      </c>
      <c r="GT393">
        <v>0</v>
      </c>
      <c r="GU393" t="s">
        <v>6</v>
      </c>
      <c r="GV393">
        <f t="shared" ref="GV393:GV403" si="511">ROUND((GT393),2)</f>
        <v>0</v>
      </c>
      <c r="GW393">
        <v>1</v>
      </c>
      <c r="GX393">
        <f t="shared" si="503"/>
        <v>0</v>
      </c>
      <c r="HA393">
        <v>0</v>
      </c>
      <c r="HB393">
        <v>0</v>
      </c>
      <c r="HC393">
        <f t="shared" si="504"/>
        <v>0</v>
      </c>
      <c r="HE393" t="s">
        <v>6</v>
      </c>
      <c r="HF393" t="s">
        <v>6</v>
      </c>
      <c r="HM393" t="s">
        <v>494</v>
      </c>
      <c r="HN393" t="s">
        <v>483</v>
      </c>
      <c r="HO393" t="s">
        <v>484</v>
      </c>
      <c r="HP393" t="s">
        <v>481</v>
      </c>
      <c r="HQ393" t="s">
        <v>481</v>
      </c>
      <c r="HS393">
        <v>0</v>
      </c>
      <c r="IK393">
        <v>0</v>
      </c>
    </row>
    <row r="394" spans="1:245" x14ac:dyDescent="0.2">
      <c r="A394">
        <v>17</v>
      </c>
      <c r="B394">
        <v>1</v>
      </c>
      <c r="C394">
        <f>ROW(SmtRes!A590)</f>
        <v>590</v>
      </c>
      <c r="D394">
        <f>ROW(EtalonRes!A563)</f>
        <v>563</v>
      </c>
      <c r="E394" t="s">
        <v>556</v>
      </c>
      <c r="F394" t="s">
        <v>221</v>
      </c>
      <c r="G394" t="s">
        <v>557</v>
      </c>
      <c r="H394" t="s">
        <v>94</v>
      </c>
      <c r="I394">
        <v>0.52569999999999995</v>
      </c>
      <c r="J394">
        <v>0</v>
      </c>
      <c r="K394">
        <v>0.52569999999999995</v>
      </c>
      <c r="O394">
        <f t="shared" si="475"/>
        <v>19434</v>
      </c>
      <c r="P394">
        <f t="shared" si="476"/>
        <v>894</v>
      </c>
      <c r="Q394">
        <f t="shared" si="477"/>
        <v>470</v>
      </c>
      <c r="R394">
        <f t="shared" si="478"/>
        <v>90</v>
      </c>
      <c r="S394">
        <f t="shared" si="479"/>
        <v>18070</v>
      </c>
      <c r="T394">
        <f t="shared" si="480"/>
        <v>0</v>
      </c>
      <c r="U394">
        <f t="shared" si="481"/>
        <v>45.473050000000001</v>
      </c>
      <c r="V394">
        <f t="shared" si="482"/>
        <v>0.162967</v>
      </c>
      <c r="W394">
        <f t="shared" si="483"/>
        <v>0</v>
      </c>
      <c r="X394">
        <f t="shared" si="484"/>
        <v>16889</v>
      </c>
      <c r="Y394">
        <f t="shared" si="485"/>
        <v>11259</v>
      </c>
      <c r="AA394">
        <v>92818266</v>
      </c>
      <c r="AB394">
        <f t="shared" si="486"/>
        <v>994.62</v>
      </c>
      <c r="AC394">
        <f t="shared" si="505"/>
        <v>171.4</v>
      </c>
      <c r="AD394">
        <f t="shared" si="506"/>
        <v>56.83</v>
      </c>
      <c r="AE394">
        <f t="shared" si="507"/>
        <v>3.82</v>
      </c>
      <c r="AF394">
        <f t="shared" si="508"/>
        <v>766.39</v>
      </c>
      <c r="AG394">
        <f t="shared" si="487"/>
        <v>0</v>
      </c>
      <c r="AH394">
        <f t="shared" si="509"/>
        <v>86.5</v>
      </c>
      <c r="AI394">
        <f t="shared" si="510"/>
        <v>0.31</v>
      </c>
      <c r="AJ394">
        <f t="shared" si="488"/>
        <v>0</v>
      </c>
      <c r="AK394">
        <v>994.62</v>
      </c>
      <c r="AL394">
        <v>171.4</v>
      </c>
      <c r="AM394">
        <v>56.83</v>
      </c>
      <c r="AN394">
        <v>3.82</v>
      </c>
      <c r="AO394">
        <v>766.39</v>
      </c>
      <c r="AP394">
        <v>0</v>
      </c>
      <c r="AQ394">
        <v>86.5</v>
      </c>
      <c r="AR394">
        <v>0.31</v>
      </c>
      <c r="AS394">
        <v>0</v>
      </c>
      <c r="AT394">
        <v>93</v>
      </c>
      <c r="AU394">
        <v>62</v>
      </c>
      <c r="AV394">
        <v>1</v>
      </c>
      <c r="AW394">
        <v>1</v>
      </c>
      <c r="AZ394">
        <v>1</v>
      </c>
      <c r="BA394">
        <v>44.85</v>
      </c>
      <c r="BB394">
        <v>15.72</v>
      </c>
      <c r="BC394">
        <v>9.92</v>
      </c>
      <c r="BD394" t="s">
        <v>6</v>
      </c>
      <c r="BE394" t="s">
        <v>6</v>
      </c>
      <c r="BF394" t="s">
        <v>6</v>
      </c>
      <c r="BG394" t="s">
        <v>6</v>
      </c>
      <c r="BH394">
        <v>0</v>
      </c>
      <c r="BI394">
        <v>1</v>
      </c>
      <c r="BJ394" t="s">
        <v>223</v>
      </c>
      <c r="BM394">
        <v>9001</v>
      </c>
      <c r="BN394">
        <v>0</v>
      </c>
      <c r="BO394" t="s">
        <v>6</v>
      </c>
      <c r="BP394">
        <v>0</v>
      </c>
      <c r="BQ394">
        <v>2</v>
      </c>
      <c r="BR394">
        <v>0</v>
      </c>
      <c r="BS394">
        <v>44.85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6</v>
      </c>
      <c r="BZ394">
        <v>93</v>
      </c>
      <c r="CA394">
        <v>62</v>
      </c>
      <c r="CB394" t="s">
        <v>6</v>
      </c>
      <c r="CE394">
        <v>0</v>
      </c>
      <c r="CF394">
        <v>0</v>
      </c>
      <c r="CG394">
        <v>0</v>
      </c>
      <c r="CM394">
        <v>0</v>
      </c>
      <c r="CN394" t="s">
        <v>6</v>
      </c>
      <c r="CO394">
        <v>0</v>
      </c>
      <c r="CP394">
        <f t="shared" si="489"/>
        <v>19434</v>
      </c>
      <c r="CQ394">
        <f>AC394*BC394</f>
        <v>1700.288</v>
      </c>
      <c r="CR394">
        <f>AD394*BB394</f>
        <v>893.36760000000004</v>
      </c>
      <c r="CS394">
        <f t="shared" si="490"/>
        <v>171.327</v>
      </c>
      <c r="CT394">
        <f t="shared" si="491"/>
        <v>34372.591500000002</v>
      </c>
      <c r="CU394">
        <f t="shared" si="492"/>
        <v>0</v>
      </c>
      <c r="CV394">
        <f t="shared" si="493"/>
        <v>86.5</v>
      </c>
      <c r="CW394">
        <f t="shared" si="494"/>
        <v>0.31</v>
      </c>
      <c r="CX394">
        <f t="shared" si="495"/>
        <v>0</v>
      </c>
      <c r="CY394">
        <f t="shared" si="496"/>
        <v>16888.8</v>
      </c>
      <c r="CZ394">
        <f t="shared" si="497"/>
        <v>11259.2</v>
      </c>
      <c r="DC394" t="s">
        <v>6</v>
      </c>
      <c r="DD394" t="s">
        <v>6</v>
      </c>
      <c r="DE394" t="s">
        <v>6</v>
      </c>
      <c r="DF394" t="s">
        <v>6</v>
      </c>
      <c r="DG394" t="s">
        <v>6</v>
      </c>
      <c r="DH394" t="s">
        <v>6</v>
      </c>
      <c r="DI394" t="s">
        <v>6</v>
      </c>
      <c r="DJ394" t="s">
        <v>6</v>
      </c>
      <c r="DK394" t="s">
        <v>6</v>
      </c>
      <c r="DL394" t="s">
        <v>6</v>
      </c>
      <c r="DM394" t="s">
        <v>6</v>
      </c>
      <c r="DN394">
        <v>0</v>
      </c>
      <c r="DO394">
        <v>0</v>
      </c>
      <c r="DP394">
        <v>1</v>
      </c>
      <c r="DQ394">
        <v>1</v>
      </c>
      <c r="DU394">
        <v>1009</v>
      </c>
      <c r="DV394" t="s">
        <v>94</v>
      </c>
      <c r="DW394" t="s">
        <v>94</v>
      </c>
      <c r="DX394">
        <v>1000</v>
      </c>
      <c r="DZ394" t="s">
        <v>6</v>
      </c>
      <c r="EA394" t="s">
        <v>6</v>
      </c>
      <c r="EB394" t="s">
        <v>6</v>
      </c>
      <c r="EC394" t="s">
        <v>6</v>
      </c>
      <c r="EE394">
        <v>66696403</v>
      </c>
      <c r="EF394">
        <v>2</v>
      </c>
      <c r="EG394" t="s">
        <v>26</v>
      </c>
      <c r="EH394">
        <v>9</v>
      </c>
      <c r="EI394" t="s">
        <v>224</v>
      </c>
      <c r="EJ394">
        <v>1</v>
      </c>
      <c r="EK394">
        <v>9001</v>
      </c>
      <c r="EL394" t="s">
        <v>224</v>
      </c>
      <c r="EM394" t="s">
        <v>225</v>
      </c>
      <c r="EO394" t="s">
        <v>6</v>
      </c>
      <c r="EQ394">
        <v>131072</v>
      </c>
      <c r="ER394">
        <v>994.62</v>
      </c>
      <c r="ES394">
        <v>171.4</v>
      </c>
      <c r="ET394">
        <v>56.83</v>
      </c>
      <c r="EU394">
        <v>3.82</v>
      </c>
      <c r="EV394">
        <v>766.39</v>
      </c>
      <c r="EW394">
        <v>86.5</v>
      </c>
      <c r="EX394">
        <v>0.31</v>
      </c>
      <c r="EY394">
        <v>0</v>
      </c>
      <c r="FQ394">
        <v>0</v>
      </c>
      <c r="FR394">
        <v>0</v>
      </c>
      <c r="FS394">
        <v>0</v>
      </c>
      <c r="FX394">
        <v>93</v>
      </c>
      <c r="FY394">
        <v>62</v>
      </c>
      <c r="GA394" t="s">
        <v>6</v>
      </c>
      <c r="GD394">
        <v>1</v>
      </c>
      <c r="GF394">
        <v>-439891925</v>
      </c>
      <c r="GG394">
        <v>2</v>
      </c>
      <c r="GH394">
        <v>1</v>
      </c>
      <c r="GI394">
        <v>4</v>
      </c>
      <c r="GJ394">
        <v>0</v>
      </c>
      <c r="GK394">
        <v>0</v>
      </c>
      <c r="GL394">
        <f t="shared" si="498"/>
        <v>0</v>
      </c>
      <c r="GM394">
        <f t="shared" si="499"/>
        <v>47582</v>
      </c>
      <c r="GN394">
        <f t="shared" si="500"/>
        <v>47582</v>
      </c>
      <c r="GO394">
        <f t="shared" si="501"/>
        <v>0</v>
      </c>
      <c r="GP394">
        <f t="shared" si="502"/>
        <v>0</v>
      </c>
      <c r="GR394">
        <v>0</v>
      </c>
      <c r="GS394">
        <v>0</v>
      </c>
      <c r="GT394">
        <v>0</v>
      </c>
      <c r="GU394" t="s">
        <v>6</v>
      </c>
      <c r="GV394">
        <f t="shared" si="511"/>
        <v>0</v>
      </c>
      <c r="GW394">
        <v>1</v>
      </c>
      <c r="GX394">
        <f t="shared" si="503"/>
        <v>0</v>
      </c>
      <c r="HA394">
        <v>0</v>
      </c>
      <c r="HB394">
        <v>0</v>
      </c>
      <c r="HC394">
        <f t="shared" si="504"/>
        <v>0</v>
      </c>
      <c r="HE394" t="s">
        <v>6</v>
      </c>
      <c r="HF394" t="s">
        <v>6</v>
      </c>
      <c r="HM394" t="s">
        <v>6</v>
      </c>
      <c r="HN394" t="s">
        <v>226</v>
      </c>
      <c r="HO394" t="s">
        <v>227</v>
      </c>
      <c r="HP394" t="s">
        <v>224</v>
      </c>
      <c r="HQ394" t="s">
        <v>224</v>
      </c>
      <c r="HS394">
        <v>0</v>
      </c>
      <c r="IK394">
        <v>0</v>
      </c>
    </row>
    <row r="395" spans="1:245" x14ac:dyDescent="0.2">
      <c r="A395">
        <v>18</v>
      </c>
      <c r="B395">
        <v>1</v>
      </c>
      <c r="C395">
        <v>590</v>
      </c>
      <c r="E395" t="s">
        <v>558</v>
      </c>
      <c r="F395" t="s">
        <v>101</v>
      </c>
      <c r="G395" t="s">
        <v>559</v>
      </c>
      <c r="H395" t="str">
        <f>'1.Ведомость'!C277</f>
        <v>т</v>
      </c>
      <c r="I395">
        <f>I394*J395</f>
        <v>0.52569999999999995</v>
      </c>
      <c r="J395">
        <v>1</v>
      </c>
      <c r="K395">
        <v>1</v>
      </c>
      <c r="O395">
        <f t="shared" si="475"/>
        <v>76103</v>
      </c>
      <c r="P395">
        <f t="shared" si="476"/>
        <v>76103</v>
      </c>
      <c r="Q395">
        <f t="shared" si="477"/>
        <v>0</v>
      </c>
      <c r="R395">
        <f t="shared" si="478"/>
        <v>0</v>
      </c>
      <c r="S395">
        <f t="shared" si="479"/>
        <v>0</v>
      </c>
      <c r="T395">
        <f t="shared" si="480"/>
        <v>0</v>
      </c>
      <c r="U395">
        <f t="shared" si="481"/>
        <v>0</v>
      </c>
      <c r="V395">
        <f t="shared" si="482"/>
        <v>0</v>
      </c>
      <c r="W395">
        <f t="shared" si="483"/>
        <v>0</v>
      </c>
      <c r="X395">
        <f t="shared" si="484"/>
        <v>0</v>
      </c>
      <c r="Y395">
        <f t="shared" si="485"/>
        <v>0</v>
      </c>
      <c r="AA395">
        <v>92818266</v>
      </c>
      <c r="AB395">
        <f t="shared" si="486"/>
        <v>144764.71</v>
      </c>
      <c r="AC395">
        <f t="shared" si="505"/>
        <v>144764.71</v>
      </c>
      <c r="AD395">
        <f t="shared" si="506"/>
        <v>0</v>
      </c>
      <c r="AE395">
        <f t="shared" si="507"/>
        <v>0</v>
      </c>
      <c r="AF395">
        <f t="shared" si="508"/>
        <v>0</v>
      </c>
      <c r="AG395">
        <f t="shared" si="487"/>
        <v>0</v>
      </c>
      <c r="AH395">
        <f t="shared" si="509"/>
        <v>0</v>
      </c>
      <c r="AI395">
        <f t="shared" si="510"/>
        <v>0</v>
      </c>
      <c r="AJ395">
        <f t="shared" si="488"/>
        <v>0</v>
      </c>
      <c r="AK395">
        <v>144764.71</v>
      </c>
      <c r="AL395">
        <v>144764.71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93</v>
      </c>
      <c r="AU395">
        <v>62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9.92</v>
      </c>
      <c r="BD395" t="s">
        <v>6</v>
      </c>
      <c r="BE395" t="s">
        <v>6</v>
      </c>
      <c r="BF395" t="s">
        <v>6</v>
      </c>
      <c r="BG395" t="s">
        <v>6</v>
      </c>
      <c r="BH395">
        <v>3</v>
      </c>
      <c r="BI395">
        <v>1</v>
      </c>
      <c r="BJ395" t="s">
        <v>6</v>
      </c>
      <c r="BM395">
        <v>9001</v>
      </c>
      <c r="BN395">
        <v>0</v>
      </c>
      <c r="BO395" t="s">
        <v>6</v>
      </c>
      <c r="BP395">
        <v>0</v>
      </c>
      <c r="BQ395">
        <v>2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6</v>
      </c>
      <c r="BZ395">
        <v>93</v>
      </c>
      <c r="CA395">
        <v>62</v>
      </c>
      <c r="CB395" t="s">
        <v>6</v>
      </c>
      <c r="CE395">
        <v>0</v>
      </c>
      <c r="CF395">
        <v>0</v>
      </c>
      <c r="CG395">
        <v>0</v>
      </c>
      <c r="CM395">
        <v>0</v>
      </c>
      <c r="CN395" t="s">
        <v>6</v>
      </c>
      <c r="CO395">
        <v>0</v>
      </c>
      <c r="CP395">
        <f t="shared" si="489"/>
        <v>76103</v>
      </c>
      <c r="CQ395">
        <f>AC395</f>
        <v>144764.71</v>
      </c>
      <c r="CR395">
        <f>AD395</f>
        <v>0</v>
      </c>
      <c r="CS395">
        <f t="shared" si="490"/>
        <v>0</v>
      </c>
      <c r="CT395">
        <f t="shared" si="491"/>
        <v>0</v>
      </c>
      <c r="CU395">
        <f t="shared" si="492"/>
        <v>0</v>
      </c>
      <c r="CV395">
        <f t="shared" si="493"/>
        <v>0</v>
      </c>
      <c r="CW395">
        <f t="shared" si="494"/>
        <v>0</v>
      </c>
      <c r="CX395">
        <f t="shared" si="495"/>
        <v>0</v>
      </c>
      <c r="CY395">
        <f t="shared" si="496"/>
        <v>0</v>
      </c>
      <c r="CZ395">
        <f t="shared" si="497"/>
        <v>0</v>
      </c>
      <c r="DC395" t="s">
        <v>6</v>
      </c>
      <c r="DD395" t="s">
        <v>6</v>
      </c>
      <c r="DE395" t="s">
        <v>6</v>
      </c>
      <c r="DF395" t="s">
        <v>6</v>
      </c>
      <c r="DG395" t="s">
        <v>6</v>
      </c>
      <c r="DH395" t="s">
        <v>6</v>
      </c>
      <c r="DI395" t="s">
        <v>6</v>
      </c>
      <c r="DJ395" t="s">
        <v>6</v>
      </c>
      <c r="DK395" t="s">
        <v>6</v>
      </c>
      <c r="DL395" t="s">
        <v>6</v>
      </c>
      <c r="DM395" t="s">
        <v>6</v>
      </c>
      <c r="DN395">
        <v>0</v>
      </c>
      <c r="DO395">
        <v>0</v>
      </c>
      <c r="DP395">
        <v>1</v>
      </c>
      <c r="DQ395">
        <v>1</v>
      </c>
      <c r="DU395">
        <v>1009</v>
      </c>
      <c r="DV395" t="s">
        <v>94</v>
      </c>
      <c r="DW395" t="s">
        <v>94</v>
      </c>
      <c r="DX395">
        <v>1000</v>
      </c>
      <c r="DZ395" t="s">
        <v>6</v>
      </c>
      <c r="EA395" t="s">
        <v>6</v>
      </c>
      <c r="EB395" t="s">
        <v>6</v>
      </c>
      <c r="EC395" t="s">
        <v>6</v>
      </c>
      <c r="EE395">
        <v>66696403</v>
      </c>
      <c r="EF395">
        <v>2</v>
      </c>
      <c r="EG395" t="s">
        <v>26</v>
      </c>
      <c r="EH395">
        <v>9</v>
      </c>
      <c r="EI395" t="s">
        <v>224</v>
      </c>
      <c r="EJ395">
        <v>1</v>
      </c>
      <c r="EK395">
        <v>9001</v>
      </c>
      <c r="EL395" t="s">
        <v>224</v>
      </c>
      <c r="EM395" t="s">
        <v>225</v>
      </c>
      <c r="EO395" t="s">
        <v>6</v>
      </c>
      <c r="EQ395">
        <v>1048576</v>
      </c>
      <c r="ER395">
        <v>144764.71</v>
      </c>
      <c r="ES395">
        <v>144764.71</v>
      </c>
      <c r="ET395">
        <v>0</v>
      </c>
      <c r="EU395">
        <v>0</v>
      </c>
      <c r="EV395">
        <v>0</v>
      </c>
      <c r="EW395">
        <v>0</v>
      </c>
      <c r="EX395">
        <v>0</v>
      </c>
      <c r="EZ395">
        <v>5</v>
      </c>
      <c r="FC395">
        <v>0</v>
      </c>
      <c r="FD395">
        <v>18</v>
      </c>
      <c r="FF395">
        <v>140182.5</v>
      </c>
      <c r="FQ395">
        <v>0</v>
      </c>
      <c r="FR395">
        <v>0</v>
      </c>
      <c r="FS395">
        <v>0</v>
      </c>
      <c r="FX395">
        <v>93</v>
      </c>
      <c r="FY395">
        <v>62</v>
      </c>
      <c r="GA395" t="s">
        <v>530</v>
      </c>
      <c r="GD395">
        <v>1</v>
      </c>
      <c r="GF395">
        <v>-1400818530</v>
      </c>
      <c r="GG395">
        <v>2</v>
      </c>
      <c r="GH395">
        <v>3</v>
      </c>
      <c r="GI395">
        <v>4</v>
      </c>
      <c r="GJ395">
        <v>0</v>
      </c>
      <c r="GK395">
        <v>0</v>
      </c>
      <c r="GL395">
        <f t="shared" si="498"/>
        <v>0</v>
      </c>
      <c r="GM395">
        <f t="shared" si="499"/>
        <v>76103</v>
      </c>
      <c r="GN395">
        <f t="shared" si="500"/>
        <v>76103</v>
      </c>
      <c r="GO395">
        <f t="shared" si="501"/>
        <v>0</v>
      </c>
      <c r="GP395">
        <f t="shared" si="502"/>
        <v>0</v>
      </c>
      <c r="GR395">
        <v>1</v>
      </c>
      <c r="GS395">
        <v>1</v>
      </c>
      <c r="GT395">
        <v>0</v>
      </c>
      <c r="GU395" t="s">
        <v>6</v>
      </c>
      <c r="GV395">
        <f t="shared" si="511"/>
        <v>0</v>
      </c>
      <c r="GW395">
        <v>1</v>
      </c>
      <c r="GX395">
        <f t="shared" si="503"/>
        <v>0</v>
      </c>
      <c r="HA395">
        <v>0</v>
      </c>
      <c r="HB395">
        <v>0</v>
      </c>
      <c r="HC395">
        <f t="shared" si="504"/>
        <v>0</v>
      </c>
      <c r="HE395" t="s">
        <v>104</v>
      </c>
      <c r="HF395" t="s">
        <v>105</v>
      </c>
      <c r="HG395">
        <f>ROUND(AC395*I395,0)</f>
        <v>76103</v>
      </c>
      <c r="HM395" t="s">
        <v>6</v>
      </c>
      <c r="HN395" t="s">
        <v>226</v>
      </c>
      <c r="HO395" t="s">
        <v>227</v>
      </c>
      <c r="HP395" t="s">
        <v>224</v>
      </c>
      <c r="HQ395" t="s">
        <v>224</v>
      </c>
      <c r="HS395">
        <v>0</v>
      </c>
      <c r="IK395">
        <v>0</v>
      </c>
    </row>
    <row r="396" spans="1:245" x14ac:dyDescent="0.2">
      <c r="A396">
        <v>18</v>
      </c>
      <c r="B396">
        <v>1</v>
      </c>
      <c r="C396">
        <v>581</v>
      </c>
      <c r="E396" t="s">
        <v>560</v>
      </c>
      <c r="F396" t="s">
        <v>532</v>
      </c>
      <c r="G396" t="s">
        <v>533</v>
      </c>
      <c r="H396" t="str">
        <f>'1.Ведомость'!C278</f>
        <v>кг</v>
      </c>
      <c r="I396">
        <f>I394*J396</f>
        <v>-8.4111999999999991</v>
      </c>
      <c r="J396">
        <v>-16</v>
      </c>
      <c r="K396">
        <v>-16</v>
      </c>
      <c r="O396">
        <f t="shared" si="475"/>
        <v>-754</v>
      </c>
      <c r="P396">
        <f t="shared" si="476"/>
        <v>-754</v>
      </c>
      <c r="Q396">
        <f t="shared" si="477"/>
        <v>0</v>
      </c>
      <c r="R396">
        <f t="shared" si="478"/>
        <v>0</v>
      </c>
      <c r="S396">
        <f t="shared" si="479"/>
        <v>0</v>
      </c>
      <c r="T396">
        <f t="shared" si="480"/>
        <v>0</v>
      </c>
      <c r="U396">
        <f t="shared" si="481"/>
        <v>0</v>
      </c>
      <c r="V396">
        <f t="shared" si="482"/>
        <v>0</v>
      </c>
      <c r="W396">
        <f t="shared" si="483"/>
        <v>0</v>
      </c>
      <c r="X396">
        <f t="shared" si="484"/>
        <v>0</v>
      </c>
      <c r="Y396">
        <f t="shared" si="485"/>
        <v>0</v>
      </c>
      <c r="AA396">
        <v>92818266</v>
      </c>
      <c r="AB396">
        <f t="shared" si="486"/>
        <v>9.0399999999999991</v>
      </c>
      <c r="AC396">
        <f t="shared" si="505"/>
        <v>9.0399999999999991</v>
      </c>
      <c r="AD396">
        <f t="shared" si="506"/>
        <v>0</v>
      </c>
      <c r="AE396">
        <f t="shared" si="507"/>
        <v>0</v>
      </c>
      <c r="AF396">
        <f t="shared" si="508"/>
        <v>0</v>
      </c>
      <c r="AG396">
        <f t="shared" si="487"/>
        <v>0</v>
      </c>
      <c r="AH396">
        <f t="shared" si="509"/>
        <v>0</v>
      </c>
      <c r="AI396">
        <f t="shared" si="510"/>
        <v>0</v>
      </c>
      <c r="AJ396">
        <f t="shared" si="488"/>
        <v>0</v>
      </c>
      <c r="AK396">
        <v>9.0399999999999991</v>
      </c>
      <c r="AL396">
        <v>9.0399999999999991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93</v>
      </c>
      <c r="AU396">
        <v>62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9.92</v>
      </c>
      <c r="BD396" t="s">
        <v>6</v>
      </c>
      <c r="BE396" t="s">
        <v>6</v>
      </c>
      <c r="BF396" t="s">
        <v>6</v>
      </c>
      <c r="BG396" t="s">
        <v>6</v>
      </c>
      <c r="BH396">
        <v>3</v>
      </c>
      <c r="BI396">
        <v>1</v>
      </c>
      <c r="BJ396" t="s">
        <v>534</v>
      </c>
      <c r="BM396">
        <v>9001</v>
      </c>
      <c r="BN396">
        <v>0</v>
      </c>
      <c r="BO396" t="s">
        <v>6</v>
      </c>
      <c r="BP396">
        <v>0</v>
      </c>
      <c r="BQ396">
        <v>2</v>
      </c>
      <c r="BR396">
        <v>1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6</v>
      </c>
      <c r="BZ396">
        <v>93</v>
      </c>
      <c r="CA396">
        <v>62</v>
      </c>
      <c r="CB396" t="s">
        <v>6</v>
      </c>
      <c r="CE396">
        <v>0</v>
      </c>
      <c r="CF396">
        <v>0</v>
      </c>
      <c r="CG396">
        <v>0</v>
      </c>
      <c r="CM396">
        <v>0</v>
      </c>
      <c r="CN396" t="s">
        <v>6</v>
      </c>
      <c r="CO396">
        <v>0</v>
      </c>
      <c r="CP396">
        <f t="shared" si="489"/>
        <v>-754</v>
      </c>
      <c r="CQ396">
        <f t="shared" ref="CQ396:CQ403" si="512">AC396*BC396</f>
        <v>89.676799999999986</v>
      </c>
      <c r="CR396">
        <f t="shared" ref="CR396:CR403" si="513">AD396*BB396</f>
        <v>0</v>
      </c>
      <c r="CS396">
        <f t="shared" si="490"/>
        <v>0</v>
      </c>
      <c r="CT396">
        <f t="shared" si="491"/>
        <v>0</v>
      </c>
      <c r="CU396">
        <f t="shared" si="492"/>
        <v>0</v>
      </c>
      <c r="CV396">
        <f t="shared" si="493"/>
        <v>0</v>
      </c>
      <c r="CW396">
        <f t="shared" si="494"/>
        <v>0</v>
      </c>
      <c r="CX396">
        <f t="shared" si="495"/>
        <v>0</v>
      </c>
      <c r="CY396">
        <f t="shared" si="496"/>
        <v>0</v>
      </c>
      <c r="CZ396">
        <f t="shared" si="497"/>
        <v>0</v>
      </c>
      <c r="DC396" t="s">
        <v>6</v>
      </c>
      <c r="DD396" t="s">
        <v>6</v>
      </c>
      <c r="DE396" t="s">
        <v>6</v>
      </c>
      <c r="DF396" t="s">
        <v>6</v>
      </c>
      <c r="DG396" t="s">
        <v>6</v>
      </c>
      <c r="DH396" t="s">
        <v>6</v>
      </c>
      <c r="DI396" t="s">
        <v>6</v>
      </c>
      <c r="DJ396" t="s">
        <v>6</v>
      </c>
      <c r="DK396" t="s">
        <v>6</v>
      </c>
      <c r="DL396" t="s">
        <v>6</v>
      </c>
      <c r="DM396" t="s">
        <v>6</v>
      </c>
      <c r="DN396">
        <v>0</v>
      </c>
      <c r="DO396">
        <v>0</v>
      </c>
      <c r="DP396">
        <v>1</v>
      </c>
      <c r="DQ396">
        <v>1</v>
      </c>
      <c r="DU396">
        <v>1009</v>
      </c>
      <c r="DV396" t="s">
        <v>177</v>
      </c>
      <c r="DW396" t="s">
        <v>177</v>
      </c>
      <c r="DX396">
        <v>1</v>
      </c>
      <c r="DZ396" t="s">
        <v>6</v>
      </c>
      <c r="EA396" t="s">
        <v>6</v>
      </c>
      <c r="EB396" t="s">
        <v>6</v>
      </c>
      <c r="EC396" t="s">
        <v>6</v>
      </c>
      <c r="EE396">
        <v>66696403</v>
      </c>
      <c r="EF396">
        <v>2</v>
      </c>
      <c r="EG396" t="s">
        <v>26</v>
      </c>
      <c r="EH396">
        <v>9</v>
      </c>
      <c r="EI396" t="s">
        <v>224</v>
      </c>
      <c r="EJ396">
        <v>1</v>
      </c>
      <c r="EK396">
        <v>9001</v>
      </c>
      <c r="EL396" t="s">
        <v>224</v>
      </c>
      <c r="EM396" t="s">
        <v>225</v>
      </c>
      <c r="EO396" t="s">
        <v>6</v>
      </c>
      <c r="EQ396">
        <v>32768</v>
      </c>
      <c r="ER396">
        <v>9.0399999999999991</v>
      </c>
      <c r="ES396">
        <v>9.0399999999999991</v>
      </c>
      <c r="ET396">
        <v>0</v>
      </c>
      <c r="EU396">
        <v>0</v>
      </c>
      <c r="EV396">
        <v>0</v>
      </c>
      <c r="EW396">
        <v>0</v>
      </c>
      <c r="EX396">
        <v>0</v>
      </c>
      <c r="FQ396">
        <v>0</v>
      </c>
      <c r="FR396">
        <v>0</v>
      </c>
      <c r="FS396">
        <v>0</v>
      </c>
      <c r="FX396">
        <v>93</v>
      </c>
      <c r="FY396">
        <v>62</v>
      </c>
      <c r="GA396" t="s">
        <v>6</v>
      </c>
      <c r="GD396">
        <v>1</v>
      </c>
      <c r="GF396">
        <v>1358527764</v>
      </c>
      <c r="GG396">
        <v>2</v>
      </c>
      <c r="GH396">
        <v>1</v>
      </c>
      <c r="GI396">
        <v>4</v>
      </c>
      <c r="GJ396">
        <v>0</v>
      </c>
      <c r="GK396">
        <v>0</v>
      </c>
      <c r="GL396">
        <f t="shared" si="498"/>
        <v>0</v>
      </c>
      <c r="GM396">
        <f t="shared" si="499"/>
        <v>-754</v>
      </c>
      <c r="GN396">
        <f t="shared" si="500"/>
        <v>-754</v>
      </c>
      <c r="GO396">
        <f t="shared" si="501"/>
        <v>0</v>
      </c>
      <c r="GP396">
        <f t="shared" si="502"/>
        <v>0</v>
      </c>
      <c r="GR396">
        <v>0</v>
      </c>
      <c r="GS396">
        <v>3</v>
      </c>
      <c r="GT396">
        <v>0</v>
      </c>
      <c r="GU396" t="s">
        <v>6</v>
      </c>
      <c r="GV396">
        <f t="shared" si="511"/>
        <v>0</v>
      </c>
      <c r="GW396">
        <v>1</v>
      </c>
      <c r="GX396">
        <f t="shared" si="503"/>
        <v>0</v>
      </c>
      <c r="HA396">
        <v>0</v>
      </c>
      <c r="HB396">
        <v>0</v>
      </c>
      <c r="HC396">
        <f t="shared" si="504"/>
        <v>0</v>
      </c>
      <c r="HE396" t="s">
        <v>6</v>
      </c>
      <c r="HF396" t="s">
        <v>6</v>
      </c>
      <c r="HM396" t="s">
        <v>6</v>
      </c>
      <c r="HN396" t="s">
        <v>226</v>
      </c>
      <c r="HO396" t="s">
        <v>227</v>
      </c>
      <c r="HP396" t="s">
        <v>224</v>
      </c>
      <c r="HQ396" t="s">
        <v>224</v>
      </c>
      <c r="HS396">
        <v>0</v>
      </c>
      <c r="IK396">
        <v>0</v>
      </c>
    </row>
    <row r="397" spans="1:245" x14ac:dyDescent="0.2">
      <c r="A397">
        <v>18</v>
      </c>
      <c r="B397">
        <v>1</v>
      </c>
      <c r="C397">
        <v>580</v>
      </c>
      <c r="E397" t="s">
        <v>561</v>
      </c>
      <c r="F397" t="s">
        <v>536</v>
      </c>
      <c r="G397" t="s">
        <v>562</v>
      </c>
      <c r="H397" t="str">
        <f>'1.Ведомость'!C279</f>
        <v>100 ШТ</v>
      </c>
      <c r="I397">
        <f>I394*J397</f>
        <v>1.1599999999999999</v>
      </c>
      <c r="J397">
        <v>2.2065817005896902</v>
      </c>
      <c r="K397">
        <v>2.2065817000000001</v>
      </c>
      <c r="O397">
        <f t="shared" si="475"/>
        <v>3582</v>
      </c>
      <c r="P397">
        <f t="shared" si="476"/>
        <v>3582</v>
      </c>
      <c r="Q397">
        <f t="shared" si="477"/>
        <v>0</v>
      </c>
      <c r="R397">
        <f t="shared" si="478"/>
        <v>0</v>
      </c>
      <c r="S397">
        <f t="shared" si="479"/>
        <v>0</v>
      </c>
      <c r="T397">
        <f t="shared" si="480"/>
        <v>0</v>
      </c>
      <c r="U397">
        <f t="shared" si="481"/>
        <v>0</v>
      </c>
      <c r="V397">
        <f t="shared" si="482"/>
        <v>0</v>
      </c>
      <c r="W397">
        <f t="shared" si="483"/>
        <v>0</v>
      </c>
      <c r="X397">
        <f t="shared" si="484"/>
        <v>0</v>
      </c>
      <c r="Y397">
        <f t="shared" si="485"/>
        <v>0</v>
      </c>
      <c r="AA397">
        <v>92818266</v>
      </c>
      <c r="AB397">
        <f t="shared" si="486"/>
        <v>311.27</v>
      </c>
      <c r="AC397">
        <f t="shared" si="505"/>
        <v>311.27</v>
      </c>
      <c r="AD397">
        <f t="shared" si="506"/>
        <v>0</v>
      </c>
      <c r="AE397">
        <f t="shared" si="507"/>
        <v>0</v>
      </c>
      <c r="AF397">
        <f t="shared" si="508"/>
        <v>0</v>
      </c>
      <c r="AG397">
        <f t="shared" si="487"/>
        <v>0</v>
      </c>
      <c r="AH397">
        <f t="shared" si="509"/>
        <v>0</v>
      </c>
      <c r="AI397">
        <f t="shared" si="510"/>
        <v>0</v>
      </c>
      <c r="AJ397">
        <f t="shared" si="488"/>
        <v>0</v>
      </c>
      <c r="AK397">
        <v>311.27</v>
      </c>
      <c r="AL397">
        <v>311.27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93</v>
      </c>
      <c r="AU397">
        <v>62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9.92</v>
      </c>
      <c r="BD397" t="s">
        <v>6</v>
      </c>
      <c r="BE397" t="s">
        <v>6</v>
      </c>
      <c r="BF397" t="s">
        <v>6</v>
      </c>
      <c r="BG397" t="s">
        <v>6</v>
      </c>
      <c r="BH397">
        <v>3</v>
      </c>
      <c r="BI397">
        <v>1</v>
      </c>
      <c r="BJ397" t="s">
        <v>538</v>
      </c>
      <c r="BM397">
        <v>9001</v>
      </c>
      <c r="BN397">
        <v>0</v>
      </c>
      <c r="BO397" t="s">
        <v>6</v>
      </c>
      <c r="BP397">
        <v>0</v>
      </c>
      <c r="BQ397">
        <v>2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6</v>
      </c>
      <c r="BZ397">
        <v>93</v>
      </c>
      <c r="CA397">
        <v>62</v>
      </c>
      <c r="CB397" t="s">
        <v>6</v>
      </c>
      <c r="CE397">
        <v>0</v>
      </c>
      <c r="CF397">
        <v>0</v>
      </c>
      <c r="CG397">
        <v>0</v>
      </c>
      <c r="CM397">
        <v>0</v>
      </c>
      <c r="CN397" t="s">
        <v>6</v>
      </c>
      <c r="CO397">
        <v>0</v>
      </c>
      <c r="CP397">
        <f t="shared" si="489"/>
        <v>3582</v>
      </c>
      <c r="CQ397">
        <f t="shared" si="512"/>
        <v>3087.7983999999997</v>
      </c>
      <c r="CR397">
        <f t="shared" si="513"/>
        <v>0</v>
      </c>
      <c r="CS397">
        <f t="shared" si="490"/>
        <v>0</v>
      </c>
      <c r="CT397">
        <f t="shared" si="491"/>
        <v>0</v>
      </c>
      <c r="CU397">
        <f t="shared" si="492"/>
        <v>0</v>
      </c>
      <c r="CV397">
        <f t="shared" si="493"/>
        <v>0</v>
      </c>
      <c r="CW397">
        <f t="shared" si="494"/>
        <v>0</v>
      </c>
      <c r="CX397">
        <f t="shared" si="495"/>
        <v>0</v>
      </c>
      <c r="CY397">
        <f t="shared" si="496"/>
        <v>0</v>
      </c>
      <c r="CZ397">
        <f t="shared" si="497"/>
        <v>0</v>
      </c>
      <c r="DC397" t="s">
        <v>6</v>
      </c>
      <c r="DD397" t="s">
        <v>6</v>
      </c>
      <c r="DE397" t="s">
        <v>6</v>
      </c>
      <c r="DF397" t="s">
        <v>6</v>
      </c>
      <c r="DG397" t="s">
        <v>6</v>
      </c>
      <c r="DH397" t="s">
        <v>6</v>
      </c>
      <c r="DI397" t="s">
        <v>6</v>
      </c>
      <c r="DJ397" t="s">
        <v>6</v>
      </c>
      <c r="DK397" t="s">
        <v>6</v>
      </c>
      <c r="DL397" t="s">
        <v>6</v>
      </c>
      <c r="DM397" t="s">
        <v>6</v>
      </c>
      <c r="DN397">
        <v>0</v>
      </c>
      <c r="DO397">
        <v>0</v>
      </c>
      <c r="DP397">
        <v>1</v>
      </c>
      <c r="DQ397">
        <v>1</v>
      </c>
      <c r="DU397">
        <v>1013</v>
      </c>
      <c r="DV397" t="s">
        <v>503</v>
      </c>
      <c r="DW397" t="s">
        <v>503</v>
      </c>
      <c r="DX397">
        <v>1</v>
      </c>
      <c r="DZ397" t="s">
        <v>6</v>
      </c>
      <c r="EA397" t="s">
        <v>6</v>
      </c>
      <c r="EB397" t="s">
        <v>6</v>
      </c>
      <c r="EC397" t="s">
        <v>6</v>
      </c>
      <c r="EE397">
        <v>66696403</v>
      </c>
      <c r="EF397">
        <v>2</v>
      </c>
      <c r="EG397" t="s">
        <v>26</v>
      </c>
      <c r="EH397">
        <v>9</v>
      </c>
      <c r="EI397" t="s">
        <v>224</v>
      </c>
      <c r="EJ397">
        <v>1</v>
      </c>
      <c r="EK397">
        <v>9001</v>
      </c>
      <c r="EL397" t="s">
        <v>224</v>
      </c>
      <c r="EM397" t="s">
        <v>225</v>
      </c>
      <c r="EO397" t="s">
        <v>6</v>
      </c>
      <c r="EQ397">
        <v>0</v>
      </c>
      <c r="ER397">
        <v>311.27</v>
      </c>
      <c r="ES397">
        <v>311.27</v>
      </c>
      <c r="ET397">
        <v>0</v>
      </c>
      <c r="EU397">
        <v>0</v>
      </c>
      <c r="EV397">
        <v>0</v>
      </c>
      <c r="EW397">
        <v>0</v>
      </c>
      <c r="EX397">
        <v>0</v>
      </c>
      <c r="FQ397">
        <v>0</v>
      </c>
      <c r="FR397">
        <v>0</v>
      </c>
      <c r="FS397">
        <v>0</v>
      </c>
      <c r="FX397">
        <v>93</v>
      </c>
      <c r="FY397">
        <v>62</v>
      </c>
      <c r="GA397" t="s">
        <v>6</v>
      </c>
      <c r="GD397">
        <v>1</v>
      </c>
      <c r="GF397">
        <v>1822432022</v>
      </c>
      <c r="GG397">
        <v>2</v>
      </c>
      <c r="GH397">
        <v>1</v>
      </c>
      <c r="GI397">
        <v>4</v>
      </c>
      <c r="GJ397">
        <v>0</v>
      </c>
      <c r="GK397">
        <v>0</v>
      </c>
      <c r="GL397">
        <f t="shared" si="498"/>
        <v>0</v>
      </c>
      <c r="GM397">
        <f t="shared" si="499"/>
        <v>3582</v>
      </c>
      <c r="GN397">
        <f t="shared" si="500"/>
        <v>3582</v>
      </c>
      <c r="GO397">
        <f t="shared" si="501"/>
        <v>0</v>
      </c>
      <c r="GP397">
        <f t="shared" si="502"/>
        <v>0</v>
      </c>
      <c r="GR397">
        <v>0</v>
      </c>
      <c r="GS397">
        <v>3</v>
      </c>
      <c r="GT397">
        <v>0</v>
      </c>
      <c r="GU397" t="s">
        <v>6</v>
      </c>
      <c r="GV397">
        <f t="shared" si="511"/>
        <v>0</v>
      </c>
      <c r="GW397">
        <v>1</v>
      </c>
      <c r="GX397">
        <f t="shared" si="503"/>
        <v>0</v>
      </c>
      <c r="HA397">
        <v>0</v>
      </c>
      <c r="HB397">
        <v>0</v>
      </c>
      <c r="HC397">
        <f t="shared" si="504"/>
        <v>0</v>
      </c>
      <c r="HE397" t="s">
        <v>6</v>
      </c>
      <c r="HF397" t="s">
        <v>6</v>
      </c>
      <c r="HM397" t="s">
        <v>6</v>
      </c>
      <c r="HN397" t="s">
        <v>226</v>
      </c>
      <c r="HO397" t="s">
        <v>227</v>
      </c>
      <c r="HP397" t="s">
        <v>224</v>
      </c>
      <c r="HQ397" t="s">
        <v>224</v>
      </c>
      <c r="HS397">
        <v>0</v>
      </c>
      <c r="IK397">
        <v>0</v>
      </c>
    </row>
    <row r="398" spans="1:245" x14ac:dyDescent="0.2">
      <c r="A398">
        <v>18</v>
      </c>
      <c r="B398">
        <v>1</v>
      </c>
      <c r="C398">
        <v>583</v>
      </c>
      <c r="E398" t="s">
        <v>563</v>
      </c>
      <c r="F398" t="s">
        <v>233</v>
      </c>
      <c r="G398" t="s">
        <v>234</v>
      </c>
      <c r="H398" t="str">
        <f>'1.Ведомость'!C280</f>
        <v>т</v>
      </c>
      <c r="I398">
        <f>I394*J398</f>
        <v>-5.2599999999999998E-5</v>
      </c>
      <c r="J398">
        <v>-1.0005706676811871E-4</v>
      </c>
      <c r="K398">
        <v>-1E-4</v>
      </c>
      <c r="O398">
        <f t="shared" si="475"/>
        <v>-20</v>
      </c>
      <c r="P398">
        <f t="shared" si="476"/>
        <v>-20</v>
      </c>
      <c r="Q398">
        <f t="shared" si="477"/>
        <v>0</v>
      </c>
      <c r="R398">
        <f t="shared" si="478"/>
        <v>0</v>
      </c>
      <c r="S398">
        <f t="shared" si="479"/>
        <v>0</v>
      </c>
      <c r="T398">
        <f t="shared" si="480"/>
        <v>0</v>
      </c>
      <c r="U398">
        <f t="shared" si="481"/>
        <v>0</v>
      </c>
      <c r="V398">
        <f t="shared" si="482"/>
        <v>0</v>
      </c>
      <c r="W398">
        <f t="shared" si="483"/>
        <v>0</v>
      </c>
      <c r="X398">
        <f t="shared" si="484"/>
        <v>0</v>
      </c>
      <c r="Y398">
        <f t="shared" si="485"/>
        <v>0</v>
      </c>
      <c r="AA398">
        <v>92818266</v>
      </c>
      <c r="AB398">
        <f t="shared" si="486"/>
        <v>37900</v>
      </c>
      <c r="AC398">
        <f t="shared" si="505"/>
        <v>37900</v>
      </c>
      <c r="AD398">
        <f t="shared" si="506"/>
        <v>0</v>
      </c>
      <c r="AE398">
        <f t="shared" si="507"/>
        <v>0</v>
      </c>
      <c r="AF398">
        <f t="shared" si="508"/>
        <v>0</v>
      </c>
      <c r="AG398">
        <f t="shared" si="487"/>
        <v>0</v>
      </c>
      <c r="AH398">
        <f t="shared" si="509"/>
        <v>0</v>
      </c>
      <c r="AI398">
        <f t="shared" si="510"/>
        <v>0</v>
      </c>
      <c r="AJ398">
        <f t="shared" si="488"/>
        <v>0</v>
      </c>
      <c r="AK398">
        <v>37900</v>
      </c>
      <c r="AL398">
        <v>37900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93</v>
      </c>
      <c r="AU398">
        <v>62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9.92</v>
      </c>
      <c r="BD398" t="s">
        <v>6</v>
      </c>
      <c r="BE398" t="s">
        <v>6</v>
      </c>
      <c r="BF398" t="s">
        <v>6</v>
      </c>
      <c r="BG398" t="s">
        <v>6</v>
      </c>
      <c r="BH398">
        <v>3</v>
      </c>
      <c r="BI398">
        <v>1</v>
      </c>
      <c r="BJ398" t="s">
        <v>235</v>
      </c>
      <c r="BM398">
        <v>9001</v>
      </c>
      <c r="BN398">
        <v>0</v>
      </c>
      <c r="BO398" t="s">
        <v>6</v>
      </c>
      <c r="BP398">
        <v>0</v>
      </c>
      <c r="BQ398">
        <v>2</v>
      </c>
      <c r="BR398">
        <v>1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6</v>
      </c>
      <c r="BZ398">
        <v>93</v>
      </c>
      <c r="CA398">
        <v>62</v>
      </c>
      <c r="CB398" t="s">
        <v>6</v>
      </c>
      <c r="CE398">
        <v>0</v>
      </c>
      <c r="CF398">
        <v>0</v>
      </c>
      <c r="CG398">
        <v>0</v>
      </c>
      <c r="CM398">
        <v>0</v>
      </c>
      <c r="CN398" t="s">
        <v>6</v>
      </c>
      <c r="CO398">
        <v>0</v>
      </c>
      <c r="CP398">
        <f t="shared" si="489"/>
        <v>-20</v>
      </c>
      <c r="CQ398">
        <f t="shared" si="512"/>
        <v>375968</v>
      </c>
      <c r="CR398">
        <f t="shared" si="513"/>
        <v>0</v>
      </c>
      <c r="CS398">
        <f t="shared" si="490"/>
        <v>0</v>
      </c>
      <c r="CT398">
        <f t="shared" si="491"/>
        <v>0</v>
      </c>
      <c r="CU398">
        <f t="shared" si="492"/>
        <v>0</v>
      </c>
      <c r="CV398">
        <f t="shared" si="493"/>
        <v>0</v>
      </c>
      <c r="CW398">
        <f t="shared" si="494"/>
        <v>0</v>
      </c>
      <c r="CX398">
        <f t="shared" si="495"/>
        <v>0</v>
      </c>
      <c r="CY398">
        <f t="shared" si="496"/>
        <v>0</v>
      </c>
      <c r="CZ398">
        <f t="shared" si="497"/>
        <v>0</v>
      </c>
      <c r="DC398" t="s">
        <v>6</v>
      </c>
      <c r="DD398" t="s">
        <v>6</v>
      </c>
      <c r="DE398" t="s">
        <v>6</v>
      </c>
      <c r="DF398" t="s">
        <v>6</v>
      </c>
      <c r="DG398" t="s">
        <v>6</v>
      </c>
      <c r="DH398" t="s">
        <v>6</v>
      </c>
      <c r="DI398" t="s">
        <v>6</v>
      </c>
      <c r="DJ398" t="s">
        <v>6</v>
      </c>
      <c r="DK398" t="s">
        <v>6</v>
      </c>
      <c r="DL398" t="s">
        <v>6</v>
      </c>
      <c r="DM398" t="s">
        <v>6</v>
      </c>
      <c r="DN398">
        <v>0</v>
      </c>
      <c r="DO398">
        <v>0</v>
      </c>
      <c r="DP398">
        <v>1</v>
      </c>
      <c r="DQ398">
        <v>1</v>
      </c>
      <c r="DU398">
        <v>1009</v>
      </c>
      <c r="DV398" t="s">
        <v>94</v>
      </c>
      <c r="DW398" t="s">
        <v>94</v>
      </c>
      <c r="DX398">
        <v>1000</v>
      </c>
      <c r="DZ398" t="s">
        <v>6</v>
      </c>
      <c r="EA398" t="s">
        <v>6</v>
      </c>
      <c r="EB398" t="s">
        <v>6</v>
      </c>
      <c r="EC398" t="s">
        <v>6</v>
      </c>
      <c r="EE398">
        <v>66696403</v>
      </c>
      <c r="EF398">
        <v>2</v>
      </c>
      <c r="EG398" t="s">
        <v>26</v>
      </c>
      <c r="EH398">
        <v>9</v>
      </c>
      <c r="EI398" t="s">
        <v>224</v>
      </c>
      <c r="EJ398">
        <v>1</v>
      </c>
      <c r="EK398">
        <v>9001</v>
      </c>
      <c r="EL398" t="s">
        <v>224</v>
      </c>
      <c r="EM398" t="s">
        <v>225</v>
      </c>
      <c r="EO398" t="s">
        <v>6</v>
      </c>
      <c r="EQ398">
        <v>0</v>
      </c>
      <c r="ER398">
        <v>37900</v>
      </c>
      <c r="ES398">
        <v>37900</v>
      </c>
      <c r="ET398">
        <v>0</v>
      </c>
      <c r="EU398">
        <v>0</v>
      </c>
      <c r="EV398">
        <v>0</v>
      </c>
      <c r="EW398">
        <v>0</v>
      </c>
      <c r="EX398">
        <v>0</v>
      </c>
      <c r="FQ398">
        <v>0</v>
      </c>
      <c r="FR398">
        <v>0</v>
      </c>
      <c r="FS398">
        <v>0</v>
      </c>
      <c r="FX398">
        <v>93</v>
      </c>
      <c r="FY398">
        <v>62</v>
      </c>
      <c r="GA398" t="s">
        <v>6</v>
      </c>
      <c r="GD398">
        <v>1</v>
      </c>
      <c r="GF398">
        <v>1462187611</v>
      </c>
      <c r="GG398">
        <v>2</v>
      </c>
      <c r="GH398">
        <v>1</v>
      </c>
      <c r="GI398">
        <v>4</v>
      </c>
      <c r="GJ398">
        <v>0</v>
      </c>
      <c r="GK398">
        <v>0</v>
      </c>
      <c r="GL398">
        <f t="shared" si="498"/>
        <v>0</v>
      </c>
      <c r="GM398">
        <f t="shared" si="499"/>
        <v>-20</v>
      </c>
      <c r="GN398">
        <f t="shared" si="500"/>
        <v>-20</v>
      </c>
      <c r="GO398">
        <f t="shared" si="501"/>
        <v>0</v>
      </c>
      <c r="GP398">
        <f t="shared" si="502"/>
        <v>0</v>
      </c>
      <c r="GR398">
        <v>0</v>
      </c>
      <c r="GS398">
        <v>3</v>
      </c>
      <c r="GT398">
        <v>0</v>
      </c>
      <c r="GU398" t="s">
        <v>6</v>
      </c>
      <c r="GV398">
        <f t="shared" si="511"/>
        <v>0</v>
      </c>
      <c r="GW398">
        <v>1</v>
      </c>
      <c r="GX398">
        <f t="shared" si="503"/>
        <v>0</v>
      </c>
      <c r="HA398">
        <v>0</v>
      </c>
      <c r="HB398">
        <v>0</v>
      </c>
      <c r="HC398">
        <f t="shared" si="504"/>
        <v>0</v>
      </c>
      <c r="HE398" t="s">
        <v>6</v>
      </c>
      <c r="HF398" t="s">
        <v>6</v>
      </c>
      <c r="HM398" t="s">
        <v>6</v>
      </c>
      <c r="HN398" t="s">
        <v>226</v>
      </c>
      <c r="HO398" t="s">
        <v>227</v>
      </c>
      <c r="HP398" t="s">
        <v>224</v>
      </c>
      <c r="HQ398" t="s">
        <v>224</v>
      </c>
      <c r="HS398">
        <v>0</v>
      </c>
      <c r="IK398">
        <v>0</v>
      </c>
    </row>
    <row r="399" spans="1:245" x14ac:dyDescent="0.2">
      <c r="A399">
        <v>18</v>
      </c>
      <c r="B399">
        <v>1</v>
      </c>
      <c r="C399">
        <v>584</v>
      </c>
      <c r="E399" t="s">
        <v>564</v>
      </c>
      <c r="F399" t="s">
        <v>237</v>
      </c>
      <c r="G399" t="s">
        <v>238</v>
      </c>
      <c r="H399" t="str">
        <f>'1.Ведомость'!C281</f>
        <v>10 м</v>
      </c>
      <c r="I399">
        <f>I394*J399</f>
        <v>-9.8306000000000001E-3</v>
      </c>
      <c r="J399">
        <v>-1.8700019022256043E-2</v>
      </c>
      <c r="K399">
        <v>-1.8700000000000001E-2</v>
      </c>
      <c r="O399">
        <f t="shared" si="475"/>
        <v>-5</v>
      </c>
      <c r="P399">
        <f t="shared" si="476"/>
        <v>-5</v>
      </c>
      <c r="Q399">
        <f t="shared" si="477"/>
        <v>0</v>
      </c>
      <c r="R399">
        <f t="shared" si="478"/>
        <v>0</v>
      </c>
      <c r="S399">
        <f t="shared" si="479"/>
        <v>0</v>
      </c>
      <c r="T399">
        <f t="shared" si="480"/>
        <v>0</v>
      </c>
      <c r="U399">
        <f t="shared" si="481"/>
        <v>0</v>
      </c>
      <c r="V399">
        <f t="shared" si="482"/>
        <v>0</v>
      </c>
      <c r="W399">
        <f t="shared" si="483"/>
        <v>0</v>
      </c>
      <c r="X399">
        <f t="shared" si="484"/>
        <v>0</v>
      </c>
      <c r="Y399">
        <f t="shared" si="485"/>
        <v>0</v>
      </c>
      <c r="AA399">
        <v>92818266</v>
      </c>
      <c r="AB399">
        <f t="shared" si="486"/>
        <v>50.24</v>
      </c>
      <c r="AC399">
        <f t="shared" si="505"/>
        <v>50.24</v>
      </c>
      <c r="AD399">
        <f t="shared" si="506"/>
        <v>0</v>
      </c>
      <c r="AE399">
        <f t="shared" si="507"/>
        <v>0</v>
      </c>
      <c r="AF399">
        <f t="shared" si="508"/>
        <v>0</v>
      </c>
      <c r="AG399">
        <f t="shared" si="487"/>
        <v>0</v>
      </c>
      <c r="AH399">
        <f t="shared" si="509"/>
        <v>0</v>
      </c>
      <c r="AI399">
        <f t="shared" si="510"/>
        <v>0</v>
      </c>
      <c r="AJ399">
        <f t="shared" si="488"/>
        <v>0</v>
      </c>
      <c r="AK399">
        <v>50.24</v>
      </c>
      <c r="AL399">
        <v>50.24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93</v>
      </c>
      <c r="AU399">
        <v>62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9.92</v>
      </c>
      <c r="BD399" t="s">
        <v>6</v>
      </c>
      <c r="BE399" t="s">
        <v>6</v>
      </c>
      <c r="BF399" t="s">
        <v>6</v>
      </c>
      <c r="BG399" t="s">
        <v>6</v>
      </c>
      <c r="BH399">
        <v>3</v>
      </c>
      <c r="BI399">
        <v>1</v>
      </c>
      <c r="BJ399" t="s">
        <v>240</v>
      </c>
      <c r="BM399">
        <v>9001</v>
      </c>
      <c r="BN399">
        <v>0</v>
      </c>
      <c r="BO399" t="s">
        <v>6</v>
      </c>
      <c r="BP399">
        <v>0</v>
      </c>
      <c r="BQ399">
        <v>2</v>
      </c>
      <c r="BR399">
        <v>1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6</v>
      </c>
      <c r="BZ399">
        <v>93</v>
      </c>
      <c r="CA399">
        <v>62</v>
      </c>
      <c r="CB399" t="s">
        <v>6</v>
      </c>
      <c r="CE399">
        <v>0</v>
      </c>
      <c r="CF399">
        <v>0</v>
      </c>
      <c r="CG399">
        <v>0</v>
      </c>
      <c r="CM399">
        <v>0</v>
      </c>
      <c r="CN399" t="s">
        <v>6</v>
      </c>
      <c r="CO399">
        <v>0</v>
      </c>
      <c r="CP399">
        <f t="shared" si="489"/>
        <v>-5</v>
      </c>
      <c r="CQ399">
        <f t="shared" si="512"/>
        <v>498.38080000000002</v>
      </c>
      <c r="CR399">
        <f t="shared" si="513"/>
        <v>0</v>
      </c>
      <c r="CS399">
        <f t="shared" si="490"/>
        <v>0</v>
      </c>
      <c r="CT399">
        <f t="shared" si="491"/>
        <v>0</v>
      </c>
      <c r="CU399">
        <f t="shared" si="492"/>
        <v>0</v>
      </c>
      <c r="CV399">
        <f t="shared" si="493"/>
        <v>0</v>
      </c>
      <c r="CW399">
        <f t="shared" si="494"/>
        <v>0</v>
      </c>
      <c r="CX399">
        <f t="shared" si="495"/>
        <v>0</v>
      </c>
      <c r="CY399">
        <f t="shared" si="496"/>
        <v>0</v>
      </c>
      <c r="CZ399">
        <f t="shared" si="497"/>
        <v>0</v>
      </c>
      <c r="DC399" t="s">
        <v>6</v>
      </c>
      <c r="DD399" t="s">
        <v>6</v>
      </c>
      <c r="DE399" t="s">
        <v>6</v>
      </c>
      <c r="DF399" t="s">
        <v>6</v>
      </c>
      <c r="DG399" t="s">
        <v>6</v>
      </c>
      <c r="DH399" t="s">
        <v>6</v>
      </c>
      <c r="DI399" t="s">
        <v>6</v>
      </c>
      <c r="DJ399" t="s">
        <v>6</v>
      </c>
      <c r="DK399" t="s">
        <v>6</v>
      </c>
      <c r="DL399" t="s">
        <v>6</v>
      </c>
      <c r="DM399" t="s">
        <v>6</v>
      </c>
      <c r="DN399">
        <v>0</v>
      </c>
      <c r="DO399">
        <v>0</v>
      </c>
      <c r="DP399">
        <v>1</v>
      </c>
      <c r="DQ399">
        <v>1</v>
      </c>
      <c r="DU399">
        <v>1003</v>
      </c>
      <c r="DV399" t="s">
        <v>239</v>
      </c>
      <c r="DW399" t="s">
        <v>239</v>
      </c>
      <c r="DX399">
        <v>10</v>
      </c>
      <c r="DZ399" t="s">
        <v>6</v>
      </c>
      <c r="EA399" t="s">
        <v>6</v>
      </c>
      <c r="EB399" t="s">
        <v>6</v>
      </c>
      <c r="EC399" t="s">
        <v>6</v>
      </c>
      <c r="EE399">
        <v>66696403</v>
      </c>
      <c r="EF399">
        <v>2</v>
      </c>
      <c r="EG399" t="s">
        <v>26</v>
      </c>
      <c r="EH399">
        <v>9</v>
      </c>
      <c r="EI399" t="s">
        <v>224</v>
      </c>
      <c r="EJ399">
        <v>1</v>
      </c>
      <c r="EK399">
        <v>9001</v>
      </c>
      <c r="EL399" t="s">
        <v>224</v>
      </c>
      <c r="EM399" t="s">
        <v>225</v>
      </c>
      <c r="EO399" t="s">
        <v>6</v>
      </c>
      <c r="EQ399">
        <v>0</v>
      </c>
      <c r="ER399">
        <v>50.24</v>
      </c>
      <c r="ES399">
        <v>50.24</v>
      </c>
      <c r="ET399">
        <v>0</v>
      </c>
      <c r="EU399">
        <v>0</v>
      </c>
      <c r="EV399">
        <v>0</v>
      </c>
      <c r="EW399">
        <v>0</v>
      </c>
      <c r="EX399">
        <v>0</v>
      </c>
      <c r="FQ399">
        <v>0</v>
      </c>
      <c r="FR399">
        <v>0</v>
      </c>
      <c r="FS399">
        <v>0</v>
      </c>
      <c r="FX399">
        <v>93</v>
      </c>
      <c r="FY399">
        <v>62</v>
      </c>
      <c r="GA399" t="s">
        <v>6</v>
      </c>
      <c r="GD399">
        <v>1</v>
      </c>
      <c r="GF399">
        <v>-1176908493</v>
      </c>
      <c r="GG399">
        <v>2</v>
      </c>
      <c r="GH399">
        <v>1</v>
      </c>
      <c r="GI399">
        <v>4</v>
      </c>
      <c r="GJ399">
        <v>0</v>
      </c>
      <c r="GK399">
        <v>0</v>
      </c>
      <c r="GL399">
        <f t="shared" si="498"/>
        <v>0</v>
      </c>
      <c r="GM399">
        <f t="shared" si="499"/>
        <v>-5</v>
      </c>
      <c r="GN399">
        <f t="shared" si="500"/>
        <v>-5</v>
      </c>
      <c r="GO399">
        <f t="shared" si="501"/>
        <v>0</v>
      </c>
      <c r="GP399">
        <f t="shared" si="502"/>
        <v>0</v>
      </c>
      <c r="GR399">
        <v>0</v>
      </c>
      <c r="GS399">
        <v>3</v>
      </c>
      <c r="GT399">
        <v>0</v>
      </c>
      <c r="GU399" t="s">
        <v>6</v>
      </c>
      <c r="GV399">
        <f t="shared" si="511"/>
        <v>0</v>
      </c>
      <c r="GW399">
        <v>1</v>
      </c>
      <c r="GX399">
        <f t="shared" si="503"/>
        <v>0</v>
      </c>
      <c r="HA399">
        <v>0</v>
      </c>
      <c r="HB399">
        <v>0</v>
      </c>
      <c r="HC399">
        <f t="shared" si="504"/>
        <v>0</v>
      </c>
      <c r="HE399" t="s">
        <v>6</v>
      </c>
      <c r="HF399" t="s">
        <v>6</v>
      </c>
      <c r="HM399" t="s">
        <v>6</v>
      </c>
      <c r="HN399" t="s">
        <v>226</v>
      </c>
      <c r="HO399" t="s">
        <v>227</v>
      </c>
      <c r="HP399" t="s">
        <v>224</v>
      </c>
      <c r="HQ399" t="s">
        <v>224</v>
      </c>
      <c r="HS399">
        <v>0</v>
      </c>
      <c r="IK399">
        <v>0</v>
      </c>
    </row>
    <row r="400" spans="1:245" x14ac:dyDescent="0.2">
      <c r="A400">
        <v>18</v>
      </c>
      <c r="B400">
        <v>1</v>
      </c>
      <c r="C400">
        <v>586</v>
      </c>
      <c r="E400" t="s">
        <v>565</v>
      </c>
      <c r="F400" t="s">
        <v>242</v>
      </c>
      <c r="G400" t="s">
        <v>243</v>
      </c>
      <c r="H400" t="str">
        <f>'1.Ведомость'!C282</f>
        <v>т</v>
      </c>
      <c r="I400">
        <f>I394*J400</f>
        <v>-1.0199E-3</v>
      </c>
      <c r="J400">
        <v>-1.9400798934753663E-3</v>
      </c>
      <c r="K400">
        <v>-1.9400000000000001E-3</v>
      </c>
      <c r="O400">
        <f t="shared" si="475"/>
        <v>-50</v>
      </c>
      <c r="P400">
        <f t="shared" si="476"/>
        <v>-50</v>
      </c>
      <c r="Q400">
        <f t="shared" si="477"/>
        <v>0</v>
      </c>
      <c r="R400">
        <f t="shared" si="478"/>
        <v>0</v>
      </c>
      <c r="S400">
        <f t="shared" si="479"/>
        <v>0</v>
      </c>
      <c r="T400">
        <f t="shared" si="480"/>
        <v>0</v>
      </c>
      <c r="U400">
        <f t="shared" si="481"/>
        <v>0</v>
      </c>
      <c r="V400">
        <f t="shared" si="482"/>
        <v>0</v>
      </c>
      <c r="W400">
        <f t="shared" si="483"/>
        <v>0</v>
      </c>
      <c r="X400">
        <f t="shared" si="484"/>
        <v>0</v>
      </c>
      <c r="Y400">
        <f t="shared" si="485"/>
        <v>0</v>
      </c>
      <c r="AA400">
        <v>92818266</v>
      </c>
      <c r="AB400">
        <f t="shared" si="486"/>
        <v>4920</v>
      </c>
      <c r="AC400">
        <f t="shared" si="505"/>
        <v>4920</v>
      </c>
      <c r="AD400">
        <f t="shared" si="506"/>
        <v>0</v>
      </c>
      <c r="AE400">
        <f t="shared" si="507"/>
        <v>0</v>
      </c>
      <c r="AF400">
        <f t="shared" si="508"/>
        <v>0</v>
      </c>
      <c r="AG400">
        <f t="shared" si="487"/>
        <v>0</v>
      </c>
      <c r="AH400">
        <f t="shared" si="509"/>
        <v>0</v>
      </c>
      <c r="AI400">
        <f t="shared" si="510"/>
        <v>0</v>
      </c>
      <c r="AJ400">
        <f t="shared" si="488"/>
        <v>0</v>
      </c>
      <c r="AK400">
        <v>4920</v>
      </c>
      <c r="AL400">
        <v>4920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93</v>
      </c>
      <c r="AU400">
        <v>62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9.92</v>
      </c>
      <c r="BD400" t="s">
        <v>6</v>
      </c>
      <c r="BE400" t="s">
        <v>6</v>
      </c>
      <c r="BF400" t="s">
        <v>6</v>
      </c>
      <c r="BG400" t="s">
        <v>6</v>
      </c>
      <c r="BH400">
        <v>3</v>
      </c>
      <c r="BI400">
        <v>1</v>
      </c>
      <c r="BJ400" t="s">
        <v>244</v>
      </c>
      <c r="BM400">
        <v>9001</v>
      </c>
      <c r="BN400">
        <v>0</v>
      </c>
      <c r="BO400" t="s">
        <v>6</v>
      </c>
      <c r="BP400">
        <v>0</v>
      </c>
      <c r="BQ400">
        <v>2</v>
      </c>
      <c r="BR400">
        <v>1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6</v>
      </c>
      <c r="BZ400">
        <v>93</v>
      </c>
      <c r="CA400">
        <v>62</v>
      </c>
      <c r="CB400" t="s">
        <v>6</v>
      </c>
      <c r="CE400">
        <v>0</v>
      </c>
      <c r="CF400">
        <v>0</v>
      </c>
      <c r="CG400">
        <v>0</v>
      </c>
      <c r="CM400">
        <v>0</v>
      </c>
      <c r="CN400" t="s">
        <v>6</v>
      </c>
      <c r="CO400">
        <v>0</v>
      </c>
      <c r="CP400">
        <f t="shared" si="489"/>
        <v>-50</v>
      </c>
      <c r="CQ400">
        <f t="shared" si="512"/>
        <v>48806.400000000001</v>
      </c>
      <c r="CR400">
        <f t="shared" si="513"/>
        <v>0</v>
      </c>
      <c r="CS400">
        <f t="shared" si="490"/>
        <v>0</v>
      </c>
      <c r="CT400">
        <f t="shared" si="491"/>
        <v>0</v>
      </c>
      <c r="CU400">
        <f t="shared" si="492"/>
        <v>0</v>
      </c>
      <c r="CV400">
        <f t="shared" si="493"/>
        <v>0</v>
      </c>
      <c r="CW400">
        <f t="shared" si="494"/>
        <v>0</v>
      </c>
      <c r="CX400">
        <f t="shared" si="495"/>
        <v>0</v>
      </c>
      <c r="CY400">
        <f t="shared" si="496"/>
        <v>0</v>
      </c>
      <c r="CZ400">
        <f t="shared" si="497"/>
        <v>0</v>
      </c>
      <c r="DC400" t="s">
        <v>6</v>
      </c>
      <c r="DD400" t="s">
        <v>6</v>
      </c>
      <c r="DE400" t="s">
        <v>6</v>
      </c>
      <c r="DF400" t="s">
        <v>6</v>
      </c>
      <c r="DG400" t="s">
        <v>6</v>
      </c>
      <c r="DH400" t="s">
        <v>6</v>
      </c>
      <c r="DI400" t="s">
        <v>6</v>
      </c>
      <c r="DJ400" t="s">
        <v>6</v>
      </c>
      <c r="DK400" t="s">
        <v>6</v>
      </c>
      <c r="DL400" t="s">
        <v>6</v>
      </c>
      <c r="DM400" t="s">
        <v>6</v>
      </c>
      <c r="DN400">
        <v>0</v>
      </c>
      <c r="DO400">
        <v>0</v>
      </c>
      <c r="DP400">
        <v>1</v>
      </c>
      <c r="DQ400">
        <v>1</v>
      </c>
      <c r="DU400">
        <v>1009</v>
      </c>
      <c r="DV400" t="s">
        <v>94</v>
      </c>
      <c r="DW400" t="s">
        <v>94</v>
      </c>
      <c r="DX400">
        <v>1000</v>
      </c>
      <c r="DZ400" t="s">
        <v>6</v>
      </c>
      <c r="EA400" t="s">
        <v>6</v>
      </c>
      <c r="EB400" t="s">
        <v>6</v>
      </c>
      <c r="EC400" t="s">
        <v>6</v>
      </c>
      <c r="EE400">
        <v>66696403</v>
      </c>
      <c r="EF400">
        <v>2</v>
      </c>
      <c r="EG400" t="s">
        <v>26</v>
      </c>
      <c r="EH400">
        <v>9</v>
      </c>
      <c r="EI400" t="s">
        <v>224</v>
      </c>
      <c r="EJ400">
        <v>1</v>
      </c>
      <c r="EK400">
        <v>9001</v>
      </c>
      <c r="EL400" t="s">
        <v>224</v>
      </c>
      <c r="EM400" t="s">
        <v>225</v>
      </c>
      <c r="EO400" t="s">
        <v>6</v>
      </c>
      <c r="EQ400">
        <v>0</v>
      </c>
      <c r="ER400">
        <v>4920</v>
      </c>
      <c r="ES400">
        <v>4920</v>
      </c>
      <c r="ET400">
        <v>0</v>
      </c>
      <c r="EU400">
        <v>0</v>
      </c>
      <c r="EV400">
        <v>0</v>
      </c>
      <c r="EW400">
        <v>0</v>
      </c>
      <c r="EX400">
        <v>0</v>
      </c>
      <c r="FQ400">
        <v>0</v>
      </c>
      <c r="FR400">
        <v>0</v>
      </c>
      <c r="FS400">
        <v>0</v>
      </c>
      <c r="FX400">
        <v>93</v>
      </c>
      <c r="FY400">
        <v>62</v>
      </c>
      <c r="GA400" t="s">
        <v>6</v>
      </c>
      <c r="GD400">
        <v>1</v>
      </c>
      <c r="GF400">
        <v>1995083284</v>
      </c>
      <c r="GG400">
        <v>2</v>
      </c>
      <c r="GH400">
        <v>1</v>
      </c>
      <c r="GI400">
        <v>4</v>
      </c>
      <c r="GJ400">
        <v>0</v>
      </c>
      <c r="GK400">
        <v>0</v>
      </c>
      <c r="GL400">
        <f t="shared" si="498"/>
        <v>0</v>
      </c>
      <c r="GM400">
        <f t="shared" si="499"/>
        <v>-50</v>
      </c>
      <c r="GN400">
        <f t="shared" si="500"/>
        <v>-50</v>
      </c>
      <c r="GO400">
        <f t="shared" si="501"/>
        <v>0</v>
      </c>
      <c r="GP400">
        <f t="shared" si="502"/>
        <v>0</v>
      </c>
      <c r="GR400">
        <v>0</v>
      </c>
      <c r="GS400">
        <v>3</v>
      </c>
      <c r="GT400">
        <v>0</v>
      </c>
      <c r="GU400" t="s">
        <v>6</v>
      </c>
      <c r="GV400">
        <f t="shared" si="511"/>
        <v>0</v>
      </c>
      <c r="GW400">
        <v>1</v>
      </c>
      <c r="GX400">
        <f t="shared" si="503"/>
        <v>0</v>
      </c>
      <c r="HA400">
        <v>0</v>
      </c>
      <c r="HB400">
        <v>0</v>
      </c>
      <c r="HC400">
        <f t="shared" si="504"/>
        <v>0</v>
      </c>
      <c r="HE400" t="s">
        <v>6</v>
      </c>
      <c r="HF400" t="s">
        <v>6</v>
      </c>
      <c r="HM400" t="s">
        <v>6</v>
      </c>
      <c r="HN400" t="s">
        <v>226</v>
      </c>
      <c r="HO400" t="s">
        <v>227</v>
      </c>
      <c r="HP400" t="s">
        <v>224</v>
      </c>
      <c r="HQ400" t="s">
        <v>224</v>
      </c>
      <c r="HS400">
        <v>0</v>
      </c>
      <c r="IK400">
        <v>0</v>
      </c>
    </row>
    <row r="401" spans="1:245" x14ac:dyDescent="0.2">
      <c r="A401">
        <v>18</v>
      </c>
      <c r="B401">
        <v>1</v>
      </c>
      <c r="C401">
        <v>587</v>
      </c>
      <c r="E401" t="s">
        <v>566</v>
      </c>
      <c r="F401" t="s">
        <v>246</v>
      </c>
      <c r="G401" t="s">
        <v>247</v>
      </c>
      <c r="H401" t="str">
        <f>'1.Ведомость'!C283</f>
        <v>м3</v>
      </c>
      <c r="I401">
        <f>I394*J401</f>
        <v>-5.4149999999999999E-4</v>
      </c>
      <c r="J401">
        <v>-1.0300551645425148E-3</v>
      </c>
      <c r="K401">
        <v>-1.0300000000000001E-3</v>
      </c>
      <c r="O401">
        <f t="shared" si="475"/>
        <v>-9</v>
      </c>
      <c r="P401">
        <f t="shared" si="476"/>
        <v>-9</v>
      </c>
      <c r="Q401">
        <f t="shared" si="477"/>
        <v>0</v>
      </c>
      <c r="R401">
        <f t="shared" si="478"/>
        <v>0</v>
      </c>
      <c r="S401">
        <f t="shared" si="479"/>
        <v>0</v>
      </c>
      <c r="T401">
        <f t="shared" si="480"/>
        <v>0</v>
      </c>
      <c r="U401">
        <f t="shared" si="481"/>
        <v>0</v>
      </c>
      <c r="V401">
        <f t="shared" si="482"/>
        <v>0</v>
      </c>
      <c r="W401">
        <f t="shared" si="483"/>
        <v>0</v>
      </c>
      <c r="X401">
        <f t="shared" si="484"/>
        <v>0</v>
      </c>
      <c r="Y401">
        <f t="shared" si="485"/>
        <v>0</v>
      </c>
      <c r="AA401">
        <v>92818266</v>
      </c>
      <c r="AB401">
        <f t="shared" si="486"/>
        <v>1700</v>
      </c>
      <c r="AC401">
        <f t="shared" si="505"/>
        <v>1700</v>
      </c>
      <c r="AD401">
        <f t="shared" si="506"/>
        <v>0</v>
      </c>
      <c r="AE401">
        <f t="shared" si="507"/>
        <v>0</v>
      </c>
      <c r="AF401">
        <f t="shared" si="508"/>
        <v>0</v>
      </c>
      <c r="AG401">
        <f t="shared" si="487"/>
        <v>0</v>
      </c>
      <c r="AH401">
        <f t="shared" si="509"/>
        <v>0</v>
      </c>
      <c r="AI401">
        <f t="shared" si="510"/>
        <v>0</v>
      </c>
      <c r="AJ401">
        <f t="shared" si="488"/>
        <v>0</v>
      </c>
      <c r="AK401">
        <v>1700</v>
      </c>
      <c r="AL401">
        <v>1700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93</v>
      </c>
      <c r="AU401">
        <v>62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9.92</v>
      </c>
      <c r="BD401" t="s">
        <v>6</v>
      </c>
      <c r="BE401" t="s">
        <v>6</v>
      </c>
      <c r="BF401" t="s">
        <v>6</v>
      </c>
      <c r="BG401" t="s">
        <v>6</v>
      </c>
      <c r="BH401">
        <v>3</v>
      </c>
      <c r="BI401">
        <v>1</v>
      </c>
      <c r="BJ401" t="s">
        <v>248</v>
      </c>
      <c r="BM401">
        <v>9001</v>
      </c>
      <c r="BN401">
        <v>0</v>
      </c>
      <c r="BO401" t="s">
        <v>6</v>
      </c>
      <c r="BP401">
        <v>0</v>
      </c>
      <c r="BQ401">
        <v>2</v>
      </c>
      <c r="BR401">
        <v>1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6</v>
      </c>
      <c r="BZ401">
        <v>93</v>
      </c>
      <c r="CA401">
        <v>62</v>
      </c>
      <c r="CB401" t="s">
        <v>6</v>
      </c>
      <c r="CE401">
        <v>0</v>
      </c>
      <c r="CF401">
        <v>0</v>
      </c>
      <c r="CG401">
        <v>0</v>
      </c>
      <c r="CM401">
        <v>0</v>
      </c>
      <c r="CN401" t="s">
        <v>6</v>
      </c>
      <c r="CO401">
        <v>0</v>
      </c>
      <c r="CP401">
        <f t="shared" si="489"/>
        <v>-9</v>
      </c>
      <c r="CQ401">
        <f t="shared" si="512"/>
        <v>16864</v>
      </c>
      <c r="CR401">
        <f t="shared" si="513"/>
        <v>0</v>
      </c>
      <c r="CS401">
        <f t="shared" si="490"/>
        <v>0</v>
      </c>
      <c r="CT401">
        <f t="shared" si="491"/>
        <v>0</v>
      </c>
      <c r="CU401">
        <f t="shared" si="492"/>
        <v>0</v>
      </c>
      <c r="CV401">
        <f t="shared" si="493"/>
        <v>0</v>
      </c>
      <c r="CW401">
        <f t="shared" si="494"/>
        <v>0</v>
      </c>
      <c r="CX401">
        <f t="shared" si="495"/>
        <v>0</v>
      </c>
      <c r="CY401">
        <f t="shared" si="496"/>
        <v>0</v>
      </c>
      <c r="CZ401">
        <f t="shared" si="497"/>
        <v>0</v>
      </c>
      <c r="DC401" t="s">
        <v>6</v>
      </c>
      <c r="DD401" t="s">
        <v>6</v>
      </c>
      <c r="DE401" t="s">
        <v>6</v>
      </c>
      <c r="DF401" t="s">
        <v>6</v>
      </c>
      <c r="DG401" t="s">
        <v>6</v>
      </c>
      <c r="DH401" t="s">
        <v>6</v>
      </c>
      <c r="DI401" t="s">
        <v>6</v>
      </c>
      <c r="DJ401" t="s">
        <v>6</v>
      </c>
      <c r="DK401" t="s">
        <v>6</v>
      </c>
      <c r="DL401" t="s">
        <v>6</v>
      </c>
      <c r="DM401" t="s">
        <v>6</v>
      </c>
      <c r="DN401">
        <v>0</v>
      </c>
      <c r="DO401">
        <v>0</v>
      </c>
      <c r="DP401">
        <v>1</v>
      </c>
      <c r="DQ401">
        <v>1</v>
      </c>
      <c r="DU401">
        <v>1007</v>
      </c>
      <c r="DV401" t="s">
        <v>52</v>
      </c>
      <c r="DW401" t="s">
        <v>52</v>
      </c>
      <c r="DX401">
        <v>1</v>
      </c>
      <c r="DZ401" t="s">
        <v>6</v>
      </c>
      <c r="EA401" t="s">
        <v>6</v>
      </c>
      <c r="EB401" t="s">
        <v>6</v>
      </c>
      <c r="EC401" t="s">
        <v>6</v>
      </c>
      <c r="EE401">
        <v>66696403</v>
      </c>
      <c r="EF401">
        <v>2</v>
      </c>
      <c r="EG401" t="s">
        <v>26</v>
      </c>
      <c r="EH401">
        <v>9</v>
      </c>
      <c r="EI401" t="s">
        <v>224</v>
      </c>
      <c r="EJ401">
        <v>1</v>
      </c>
      <c r="EK401">
        <v>9001</v>
      </c>
      <c r="EL401" t="s">
        <v>224</v>
      </c>
      <c r="EM401" t="s">
        <v>225</v>
      </c>
      <c r="EO401" t="s">
        <v>6</v>
      </c>
      <c r="EQ401">
        <v>0</v>
      </c>
      <c r="ER401">
        <v>1700</v>
      </c>
      <c r="ES401">
        <v>1700</v>
      </c>
      <c r="ET401">
        <v>0</v>
      </c>
      <c r="EU401">
        <v>0</v>
      </c>
      <c r="EV401">
        <v>0</v>
      </c>
      <c r="EW401">
        <v>0</v>
      </c>
      <c r="EX401">
        <v>0</v>
      </c>
      <c r="FQ401">
        <v>0</v>
      </c>
      <c r="FR401">
        <v>0</v>
      </c>
      <c r="FS401">
        <v>0</v>
      </c>
      <c r="FX401">
        <v>93</v>
      </c>
      <c r="FY401">
        <v>62</v>
      </c>
      <c r="GA401" t="s">
        <v>6</v>
      </c>
      <c r="GD401">
        <v>1</v>
      </c>
      <c r="GF401">
        <v>-1615965745</v>
      </c>
      <c r="GG401">
        <v>2</v>
      </c>
      <c r="GH401">
        <v>1</v>
      </c>
      <c r="GI401">
        <v>4</v>
      </c>
      <c r="GJ401">
        <v>0</v>
      </c>
      <c r="GK401">
        <v>0</v>
      </c>
      <c r="GL401">
        <f t="shared" si="498"/>
        <v>0</v>
      </c>
      <c r="GM401">
        <f t="shared" si="499"/>
        <v>-9</v>
      </c>
      <c r="GN401">
        <f t="shared" si="500"/>
        <v>-9</v>
      </c>
      <c r="GO401">
        <f t="shared" si="501"/>
        <v>0</v>
      </c>
      <c r="GP401">
        <f t="shared" si="502"/>
        <v>0</v>
      </c>
      <c r="GR401">
        <v>0</v>
      </c>
      <c r="GS401">
        <v>3</v>
      </c>
      <c r="GT401">
        <v>0</v>
      </c>
      <c r="GU401" t="s">
        <v>6</v>
      </c>
      <c r="GV401">
        <f t="shared" si="511"/>
        <v>0</v>
      </c>
      <c r="GW401">
        <v>1</v>
      </c>
      <c r="GX401">
        <f t="shared" si="503"/>
        <v>0</v>
      </c>
      <c r="HA401">
        <v>0</v>
      </c>
      <c r="HB401">
        <v>0</v>
      </c>
      <c r="HC401">
        <f t="shared" si="504"/>
        <v>0</v>
      </c>
      <c r="HE401" t="s">
        <v>6</v>
      </c>
      <c r="HF401" t="s">
        <v>6</v>
      </c>
      <c r="HM401" t="s">
        <v>6</v>
      </c>
      <c r="HN401" t="s">
        <v>226</v>
      </c>
      <c r="HO401" t="s">
        <v>227</v>
      </c>
      <c r="HP401" t="s">
        <v>224</v>
      </c>
      <c r="HQ401" t="s">
        <v>224</v>
      </c>
      <c r="HS401">
        <v>0</v>
      </c>
      <c r="IK401">
        <v>0</v>
      </c>
    </row>
    <row r="402" spans="1:245" x14ac:dyDescent="0.2">
      <c r="A402">
        <v>17</v>
      </c>
      <c r="B402">
        <v>1</v>
      </c>
      <c r="C402">
        <f>ROW(SmtRes!A597)</f>
        <v>597</v>
      </c>
      <c r="D402">
        <f>ROW(EtalonRes!A570)</f>
        <v>570</v>
      </c>
      <c r="E402" t="s">
        <v>567</v>
      </c>
      <c r="F402" t="s">
        <v>250</v>
      </c>
      <c r="G402" t="s">
        <v>251</v>
      </c>
      <c r="H402" t="s">
        <v>24</v>
      </c>
      <c r="I402">
        <v>0.45400000000000001</v>
      </c>
      <c r="J402">
        <v>0</v>
      </c>
      <c r="K402">
        <v>0.45400000000000001</v>
      </c>
      <c r="O402">
        <f t="shared" si="475"/>
        <v>12069</v>
      </c>
      <c r="P402">
        <f t="shared" si="476"/>
        <v>399</v>
      </c>
      <c r="Q402">
        <f t="shared" si="477"/>
        <v>16</v>
      </c>
      <c r="R402">
        <f t="shared" si="478"/>
        <v>10</v>
      </c>
      <c r="S402">
        <f t="shared" si="479"/>
        <v>11654</v>
      </c>
      <c r="T402">
        <f t="shared" si="480"/>
        <v>0</v>
      </c>
      <c r="U402">
        <f t="shared" si="481"/>
        <v>29.328399999999998</v>
      </c>
      <c r="V402">
        <f t="shared" si="482"/>
        <v>1.8159999999999999E-2</v>
      </c>
      <c r="W402">
        <f t="shared" si="483"/>
        <v>0</v>
      </c>
      <c r="X402">
        <f t="shared" si="484"/>
        <v>11664</v>
      </c>
      <c r="Y402">
        <f t="shared" si="485"/>
        <v>5715</v>
      </c>
      <c r="AA402">
        <v>92818266</v>
      </c>
      <c r="AB402">
        <f t="shared" si="486"/>
        <v>663.21</v>
      </c>
      <c r="AC402">
        <f t="shared" si="505"/>
        <v>88.57</v>
      </c>
      <c r="AD402">
        <f t="shared" si="506"/>
        <v>2.2799999999999998</v>
      </c>
      <c r="AE402">
        <f t="shared" si="507"/>
        <v>0.49</v>
      </c>
      <c r="AF402">
        <f t="shared" si="508"/>
        <v>572.36</v>
      </c>
      <c r="AG402">
        <f t="shared" si="487"/>
        <v>0</v>
      </c>
      <c r="AH402">
        <f t="shared" si="509"/>
        <v>64.599999999999994</v>
      </c>
      <c r="AI402">
        <f t="shared" si="510"/>
        <v>0.04</v>
      </c>
      <c r="AJ402">
        <f t="shared" si="488"/>
        <v>0</v>
      </c>
      <c r="AK402">
        <v>663.21</v>
      </c>
      <c r="AL402">
        <v>88.57</v>
      </c>
      <c r="AM402">
        <v>2.2799999999999998</v>
      </c>
      <c r="AN402">
        <v>0.49</v>
      </c>
      <c r="AO402">
        <v>572.36</v>
      </c>
      <c r="AP402">
        <v>0</v>
      </c>
      <c r="AQ402">
        <v>64.599999999999994</v>
      </c>
      <c r="AR402">
        <v>0.04</v>
      </c>
      <c r="AS402">
        <v>0</v>
      </c>
      <c r="AT402">
        <v>100</v>
      </c>
      <c r="AU402">
        <v>49</v>
      </c>
      <c r="AV402">
        <v>1</v>
      </c>
      <c r="AW402">
        <v>1</v>
      </c>
      <c r="AZ402">
        <v>1</v>
      </c>
      <c r="BA402">
        <v>44.85</v>
      </c>
      <c r="BB402">
        <v>15.72</v>
      </c>
      <c r="BC402">
        <v>9.92</v>
      </c>
      <c r="BD402" t="s">
        <v>6</v>
      </c>
      <c r="BE402" t="s">
        <v>6</v>
      </c>
      <c r="BF402" t="s">
        <v>6</v>
      </c>
      <c r="BG402" t="s">
        <v>6</v>
      </c>
      <c r="BH402">
        <v>0</v>
      </c>
      <c r="BI402">
        <v>1</v>
      </c>
      <c r="BJ402" t="s">
        <v>252</v>
      </c>
      <c r="BM402">
        <v>15001</v>
      </c>
      <c r="BN402">
        <v>0</v>
      </c>
      <c r="BO402" t="s">
        <v>6</v>
      </c>
      <c r="BP402">
        <v>0</v>
      </c>
      <c r="BQ402">
        <v>2</v>
      </c>
      <c r="BR402">
        <v>0</v>
      </c>
      <c r="BS402">
        <v>44.85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6</v>
      </c>
      <c r="BZ402">
        <v>100</v>
      </c>
      <c r="CA402">
        <v>49</v>
      </c>
      <c r="CB402" t="s">
        <v>6</v>
      </c>
      <c r="CE402">
        <v>0</v>
      </c>
      <c r="CF402">
        <v>0</v>
      </c>
      <c r="CG402">
        <v>0</v>
      </c>
      <c r="CM402">
        <v>0</v>
      </c>
      <c r="CN402" t="s">
        <v>6</v>
      </c>
      <c r="CO402">
        <v>0</v>
      </c>
      <c r="CP402">
        <f t="shared" si="489"/>
        <v>12069</v>
      </c>
      <c r="CQ402">
        <f t="shared" si="512"/>
        <v>878.61439999999993</v>
      </c>
      <c r="CR402">
        <f t="shared" si="513"/>
        <v>35.8416</v>
      </c>
      <c r="CS402">
        <f t="shared" si="490"/>
        <v>21.976500000000001</v>
      </c>
      <c r="CT402">
        <f t="shared" si="491"/>
        <v>25670.346000000001</v>
      </c>
      <c r="CU402">
        <f t="shared" si="492"/>
        <v>0</v>
      </c>
      <c r="CV402">
        <f t="shared" si="493"/>
        <v>64.599999999999994</v>
      </c>
      <c r="CW402">
        <f t="shared" si="494"/>
        <v>0.04</v>
      </c>
      <c r="CX402">
        <f t="shared" si="495"/>
        <v>0</v>
      </c>
      <c r="CY402">
        <f t="shared" si="496"/>
        <v>11664</v>
      </c>
      <c r="CZ402">
        <f t="shared" si="497"/>
        <v>5715.36</v>
      </c>
      <c r="DC402" t="s">
        <v>6</v>
      </c>
      <c r="DD402" t="s">
        <v>6</v>
      </c>
      <c r="DE402" t="s">
        <v>6</v>
      </c>
      <c r="DF402" t="s">
        <v>6</v>
      </c>
      <c r="DG402" t="s">
        <v>6</v>
      </c>
      <c r="DH402" t="s">
        <v>6</v>
      </c>
      <c r="DI402" t="s">
        <v>6</v>
      </c>
      <c r="DJ402" t="s">
        <v>6</v>
      </c>
      <c r="DK402" t="s">
        <v>6</v>
      </c>
      <c r="DL402" t="s">
        <v>6</v>
      </c>
      <c r="DM402" t="s">
        <v>6</v>
      </c>
      <c r="DN402">
        <v>0</v>
      </c>
      <c r="DO402">
        <v>0</v>
      </c>
      <c r="DP402">
        <v>1</v>
      </c>
      <c r="DQ402">
        <v>1</v>
      </c>
      <c r="DU402">
        <v>1005</v>
      </c>
      <c r="DV402" t="s">
        <v>24</v>
      </c>
      <c r="DW402" t="s">
        <v>24</v>
      </c>
      <c r="DX402">
        <v>100</v>
      </c>
      <c r="DZ402" t="s">
        <v>6</v>
      </c>
      <c r="EA402" t="s">
        <v>6</v>
      </c>
      <c r="EB402" t="s">
        <v>6</v>
      </c>
      <c r="EC402" t="s">
        <v>6</v>
      </c>
      <c r="EE402">
        <v>66696432</v>
      </c>
      <c r="EF402">
        <v>2</v>
      </c>
      <c r="EG402" t="s">
        <v>26</v>
      </c>
      <c r="EH402">
        <v>15</v>
      </c>
      <c r="EI402" t="s">
        <v>253</v>
      </c>
      <c r="EJ402">
        <v>1</v>
      </c>
      <c r="EK402">
        <v>15001</v>
      </c>
      <c r="EL402" t="s">
        <v>253</v>
      </c>
      <c r="EM402" t="s">
        <v>254</v>
      </c>
      <c r="EO402" t="s">
        <v>6</v>
      </c>
      <c r="EQ402">
        <v>0</v>
      </c>
      <c r="ER402">
        <v>663.21</v>
      </c>
      <c r="ES402">
        <v>88.57</v>
      </c>
      <c r="ET402">
        <v>2.2799999999999998</v>
      </c>
      <c r="EU402">
        <v>0.49</v>
      </c>
      <c r="EV402">
        <v>572.36</v>
      </c>
      <c r="EW402">
        <v>64.599999999999994</v>
      </c>
      <c r="EX402">
        <v>0.04</v>
      </c>
      <c r="EY402">
        <v>0</v>
      </c>
      <c r="FQ402">
        <v>0</v>
      </c>
      <c r="FR402">
        <v>0</v>
      </c>
      <c r="FS402">
        <v>0</v>
      </c>
      <c r="FX402">
        <v>100</v>
      </c>
      <c r="FY402">
        <v>49</v>
      </c>
      <c r="GA402" t="s">
        <v>6</v>
      </c>
      <c r="GD402">
        <v>1</v>
      </c>
      <c r="GF402">
        <v>1439472789</v>
      </c>
      <c r="GG402">
        <v>2</v>
      </c>
      <c r="GH402">
        <v>1</v>
      </c>
      <c r="GI402">
        <v>4</v>
      </c>
      <c r="GJ402">
        <v>0</v>
      </c>
      <c r="GK402">
        <v>0</v>
      </c>
      <c r="GL402">
        <f t="shared" si="498"/>
        <v>0</v>
      </c>
      <c r="GM402">
        <f t="shared" si="499"/>
        <v>29448</v>
      </c>
      <c r="GN402">
        <f t="shared" si="500"/>
        <v>29448</v>
      </c>
      <c r="GO402">
        <f t="shared" si="501"/>
        <v>0</v>
      </c>
      <c r="GP402">
        <f t="shared" si="502"/>
        <v>0</v>
      </c>
      <c r="GR402">
        <v>0</v>
      </c>
      <c r="GS402">
        <v>3</v>
      </c>
      <c r="GT402">
        <v>0</v>
      </c>
      <c r="GU402" t="s">
        <v>6</v>
      </c>
      <c r="GV402">
        <f t="shared" si="511"/>
        <v>0</v>
      </c>
      <c r="GW402">
        <v>1</v>
      </c>
      <c r="GX402">
        <f t="shared" si="503"/>
        <v>0</v>
      </c>
      <c r="HA402">
        <v>0</v>
      </c>
      <c r="HB402">
        <v>0</v>
      </c>
      <c r="HC402">
        <f t="shared" si="504"/>
        <v>0</v>
      </c>
      <c r="HE402" t="s">
        <v>6</v>
      </c>
      <c r="HF402" t="s">
        <v>6</v>
      </c>
      <c r="HM402" t="s">
        <v>6</v>
      </c>
      <c r="HN402" t="s">
        <v>255</v>
      </c>
      <c r="HO402" t="s">
        <v>256</v>
      </c>
      <c r="HP402" t="s">
        <v>253</v>
      </c>
      <c r="HQ402" t="s">
        <v>253</v>
      </c>
      <c r="HS402">
        <v>0</v>
      </c>
      <c r="IK402">
        <v>0</v>
      </c>
    </row>
    <row r="403" spans="1:245" x14ac:dyDescent="0.2">
      <c r="A403">
        <v>18</v>
      </c>
      <c r="B403">
        <v>1</v>
      </c>
      <c r="C403">
        <v>596</v>
      </c>
      <c r="E403" t="s">
        <v>568</v>
      </c>
      <c r="F403" t="s">
        <v>258</v>
      </c>
      <c r="G403" t="s">
        <v>259</v>
      </c>
      <c r="H403" t="str">
        <f>'1.Ведомость'!C285</f>
        <v>т</v>
      </c>
      <c r="I403">
        <f>I402*J403</f>
        <v>1.11684E-2</v>
      </c>
      <c r="J403">
        <v>2.46E-2</v>
      </c>
      <c r="K403">
        <v>2.46E-2</v>
      </c>
      <c r="O403">
        <f t="shared" si="475"/>
        <v>1586</v>
      </c>
      <c r="P403">
        <f t="shared" si="476"/>
        <v>1586</v>
      </c>
      <c r="Q403">
        <f t="shared" si="477"/>
        <v>0</v>
      </c>
      <c r="R403">
        <f t="shared" si="478"/>
        <v>0</v>
      </c>
      <c r="S403">
        <f t="shared" si="479"/>
        <v>0</v>
      </c>
      <c r="T403">
        <f t="shared" si="480"/>
        <v>0</v>
      </c>
      <c r="U403">
        <f t="shared" si="481"/>
        <v>0</v>
      </c>
      <c r="V403">
        <f t="shared" si="482"/>
        <v>0</v>
      </c>
      <c r="W403">
        <f t="shared" si="483"/>
        <v>0</v>
      </c>
      <c r="X403">
        <f t="shared" si="484"/>
        <v>0</v>
      </c>
      <c r="Y403">
        <f t="shared" si="485"/>
        <v>0</v>
      </c>
      <c r="AA403">
        <v>92818266</v>
      </c>
      <c r="AB403">
        <f t="shared" si="486"/>
        <v>14312.87</v>
      </c>
      <c r="AC403">
        <f t="shared" si="505"/>
        <v>14312.87</v>
      </c>
      <c r="AD403">
        <f t="shared" si="506"/>
        <v>0</v>
      </c>
      <c r="AE403">
        <f t="shared" si="507"/>
        <v>0</v>
      </c>
      <c r="AF403">
        <f t="shared" si="508"/>
        <v>0</v>
      </c>
      <c r="AG403">
        <f t="shared" si="487"/>
        <v>0</v>
      </c>
      <c r="AH403">
        <f t="shared" si="509"/>
        <v>0</v>
      </c>
      <c r="AI403">
        <f t="shared" si="510"/>
        <v>0</v>
      </c>
      <c r="AJ403">
        <f t="shared" si="488"/>
        <v>0</v>
      </c>
      <c r="AK403">
        <v>14312.87</v>
      </c>
      <c r="AL403">
        <v>14312.87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100</v>
      </c>
      <c r="AU403">
        <v>49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9.92</v>
      </c>
      <c r="BD403" t="s">
        <v>6</v>
      </c>
      <c r="BE403" t="s">
        <v>6</v>
      </c>
      <c r="BF403" t="s">
        <v>6</v>
      </c>
      <c r="BG403" t="s">
        <v>6</v>
      </c>
      <c r="BH403">
        <v>3</v>
      </c>
      <c r="BI403">
        <v>1</v>
      </c>
      <c r="BJ403" t="s">
        <v>260</v>
      </c>
      <c r="BM403">
        <v>15001</v>
      </c>
      <c r="BN403">
        <v>0</v>
      </c>
      <c r="BO403" t="s">
        <v>6</v>
      </c>
      <c r="BP403">
        <v>0</v>
      </c>
      <c r="BQ403">
        <v>2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6</v>
      </c>
      <c r="BZ403">
        <v>100</v>
      </c>
      <c r="CA403">
        <v>49</v>
      </c>
      <c r="CB403" t="s">
        <v>6</v>
      </c>
      <c r="CE403">
        <v>0</v>
      </c>
      <c r="CF403">
        <v>0</v>
      </c>
      <c r="CG403">
        <v>0</v>
      </c>
      <c r="CM403">
        <v>0</v>
      </c>
      <c r="CN403" t="s">
        <v>6</v>
      </c>
      <c r="CO403">
        <v>0</v>
      </c>
      <c r="CP403">
        <f t="shared" si="489"/>
        <v>1586</v>
      </c>
      <c r="CQ403">
        <f t="shared" si="512"/>
        <v>141983.6704</v>
      </c>
      <c r="CR403">
        <f t="shared" si="513"/>
        <v>0</v>
      </c>
      <c r="CS403">
        <f t="shared" si="490"/>
        <v>0</v>
      </c>
      <c r="CT403">
        <f t="shared" si="491"/>
        <v>0</v>
      </c>
      <c r="CU403">
        <f t="shared" si="492"/>
        <v>0</v>
      </c>
      <c r="CV403">
        <f t="shared" si="493"/>
        <v>0</v>
      </c>
      <c r="CW403">
        <f t="shared" si="494"/>
        <v>0</v>
      </c>
      <c r="CX403">
        <f t="shared" si="495"/>
        <v>0</v>
      </c>
      <c r="CY403">
        <f t="shared" si="496"/>
        <v>0</v>
      </c>
      <c r="CZ403">
        <f t="shared" si="497"/>
        <v>0</v>
      </c>
      <c r="DC403" t="s">
        <v>6</v>
      </c>
      <c r="DD403" t="s">
        <v>6</v>
      </c>
      <c r="DE403" t="s">
        <v>6</v>
      </c>
      <c r="DF403" t="s">
        <v>6</v>
      </c>
      <c r="DG403" t="s">
        <v>6</v>
      </c>
      <c r="DH403" t="s">
        <v>6</v>
      </c>
      <c r="DI403" t="s">
        <v>6</v>
      </c>
      <c r="DJ403" t="s">
        <v>6</v>
      </c>
      <c r="DK403" t="s">
        <v>6</v>
      </c>
      <c r="DL403" t="s">
        <v>6</v>
      </c>
      <c r="DM403" t="s">
        <v>6</v>
      </c>
      <c r="DN403">
        <v>0</v>
      </c>
      <c r="DO403">
        <v>0</v>
      </c>
      <c r="DP403">
        <v>1</v>
      </c>
      <c r="DQ403">
        <v>1</v>
      </c>
      <c r="DU403">
        <v>1009</v>
      </c>
      <c r="DV403" t="s">
        <v>94</v>
      </c>
      <c r="DW403" t="s">
        <v>94</v>
      </c>
      <c r="DX403">
        <v>1000</v>
      </c>
      <c r="DZ403" t="s">
        <v>6</v>
      </c>
      <c r="EA403" t="s">
        <v>6</v>
      </c>
      <c r="EB403" t="s">
        <v>6</v>
      </c>
      <c r="EC403" t="s">
        <v>6</v>
      </c>
      <c r="EE403">
        <v>66696432</v>
      </c>
      <c r="EF403">
        <v>2</v>
      </c>
      <c r="EG403" t="s">
        <v>26</v>
      </c>
      <c r="EH403">
        <v>15</v>
      </c>
      <c r="EI403" t="s">
        <v>253</v>
      </c>
      <c r="EJ403">
        <v>1</v>
      </c>
      <c r="EK403">
        <v>15001</v>
      </c>
      <c r="EL403" t="s">
        <v>253</v>
      </c>
      <c r="EM403" t="s">
        <v>254</v>
      </c>
      <c r="EO403" t="s">
        <v>6</v>
      </c>
      <c r="EQ403">
        <v>0</v>
      </c>
      <c r="ER403">
        <v>14312.87</v>
      </c>
      <c r="ES403">
        <v>14312.87</v>
      </c>
      <c r="ET403">
        <v>0</v>
      </c>
      <c r="EU403">
        <v>0</v>
      </c>
      <c r="EV403">
        <v>0</v>
      </c>
      <c r="EW403">
        <v>0</v>
      </c>
      <c r="EX403">
        <v>0</v>
      </c>
      <c r="FQ403">
        <v>0</v>
      </c>
      <c r="FR403">
        <v>0</v>
      </c>
      <c r="FS403">
        <v>0</v>
      </c>
      <c r="FX403">
        <v>100</v>
      </c>
      <c r="FY403">
        <v>49</v>
      </c>
      <c r="GA403" t="s">
        <v>6</v>
      </c>
      <c r="GD403">
        <v>1</v>
      </c>
      <c r="GF403">
        <v>499358224</v>
      </c>
      <c r="GG403">
        <v>2</v>
      </c>
      <c r="GH403">
        <v>1</v>
      </c>
      <c r="GI403">
        <v>4</v>
      </c>
      <c r="GJ403">
        <v>0</v>
      </c>
      <c r="GK403">
        <v>0</v>
      </c>
      <c r="GL403">
        <f t="shared" si="498"/>
        <v>0</v>
      </c>
      <c r="GM403">
        <f t="shared" si="499"/>
        <v>1586</v>
      </c>
      <c r="GN403">
        <f t="shared" si="500"/>
        <v>1586</v>
      </c>
      <c r="GO403">
        <f t="shared" si="501"/>
        <v>0</v>
      </c>
      <c r="GP403">
        <f t="shared" si="502"/>
        <v>0</v>
      </c>
      <c r="GR403">
        <v>0</v>
      </c>
      <c r="GS403">
        <v>3</v>
      </c>
      <c r="GT403">
        <v>0</v>
      </c>
      <c r="GU403" t="s">
        <v>6</v>
      </c>
      <c r="GV403">
        <f t="shared" si="511"/>
        <v>0</v>
      </c>
      <c r="GW403">
        <v>1</v>
      </c>
      <c r="GX403">
        <f t="shared" si="503"/>
        <v>0</v>
      </c>
      <c r="HA403">
        <v>0</v>
      </c>
      <c r="HB403">
        <v>0</v>
      </c>
      <c r="HC403">
        <f t="shared" si="504"/>
        <v>0</v>
      </c>
      <c r="HE403" t="s">
        <v>6</v>
      </c>
      <c r="HF403" t="s">
        <v>6</v>
      </c>
      <c r="HM403" t="s">
        <v>6</v>
      </c>
      <c r="HN403" t="s">
        <v>255</v>
      </c>
      <c r="HO403" t="s">
        <v>256</v>
      </c>
      <c r="HP403" t="s">
        <v>253</v>
      </c>
      <c r="HQ403" t="s">
        <v>253</v>
      </c>
      <c r="HS403">
        <v>0</v>
      </c>
      <c r="IK403">
        <v>0</v>
      </c>
    </row>
    <row r="405" spans="1:245" x14ac:dyDescent="0.2">
      <c r="A405" s="2">
        <v>51</v>
      </c>
      <c r="B405" s="2">
        <f>B370</f>
        <v>1</v>
      </c>
      <c r="C405" s="2">
        <f>A370</f>
        <v>4</v>
      </c>
      <c r="D405" s="2">
        <f>ROW(A370)</f>
        <v>370</v>
      </c>
      <c r="E405" s="2"/>
      <c r="F405" s="2" t="str">
        <f>IF(F370&lt;&gt;"",F370,"")</f>
        <v>Новый раздел</v>
      </c>
      <c r="G405" s="2" t="str">
        <f>IF(G370&lt;&gt;"",G370,"")</f>
        <v>Ограждение кровли</v>
      </c>
      <c r="H405" s="2">
        <v>0</v>
      </c>
      <c r="I405" s="2"/>
      <c r="J405" s="2"/>
      <c r="K405" s="2"/>
      <c r="L405" s="2"/>
      <c r="M405" s="2"/>
      <c r="N405" s="2"/>
      <c r="O405" s="2">
        <f t="shared" ref="O405:T405" si="514">ROUND(AB405,0)</f>
        <v>669297</v>
      </c>
      <c r="P405" s="2">
        <f t="shared" si="514"/>
        <v>501100</v>
      </c>
      <c r="Q405" s="2">
        <f t="shared" si="514"/>
        <v>3005</v>
      </c>
      <c r="R405" s="2">
        <f t="shared" si="514"/>
        <v>602</v>
      </c>
      <c r="S405" s="2">
        <f t="shared" si="514"/>
        <v>165192</v>
      </c>
      <c r="T405" s="2">
        <f t="shared" si="514"/>
        <v>0</v>
      </c>
      <c r="U405" s="2">
        <f>AH405</f>
        <v>416.42704999999995</v>
      </c>
      <c r="V405" s="2">
        <f>AI405</f>
        <v>1.0906069999999999</v>
      </c>
      <c r="W405" s="2">
        <f>ROUND(AJ405,0)</f>
        <v>0</v>
      </c>
      <c r="X405" s="2">
        <f>ROUND(AK405,0)</f>
        <v>158051</v>
      </c>
      <c r="Y405" s="2">
        <f>ROUND(AL405,0)</f>
        <v>96763</v>
      </c>
      <c r="Z405" s="2"/>
      <c r="AA405" s="2"/>
      <c r="AB405" s="2">
        <f>ROUND(SUMIF(AA374:AA403,"=92818266",O374:O403),0)</f>
        <v>669297</v>
      </c>
      <c r="AC405" s="2">
        <f>ROUND(SUMIF(AA374:AA403,"=92818266",P374:P403),0)</f>
        <v>501100</v>
      </c>
      <c r="AD405" s="2">
        <f>ROUND(SUMIF(AA374:AA403,"=92818266",Q374:Q403),0)</f>
        <v>3005</v>
      </c>
      <c r="AE405" s="2">
        <f>ROUND(SUMIF(AA374:AA403,"=92818266",R374:R403),0)</f>
        <v>602</v>
      </c>
      <c r="AF405" s="2">
        <f>ROUND(SUMIF(AA374:AA403,"=92818266",S374:S403),0)</f>
        <v>165192</v>
      </c>
      <c r="AG405" s="2">
        <f>ROUND(SUMIF(AA374:AA403,"=92818266",T374:T403),0)</f>
        <v>0</v>
      </c>
      <c r="AH405" s="2">
        <f>SUMIF(AA374:AA403,"=92818266",U374:U403)</f>
        <v>416.42704999999995</v>
      </c>
      <c r="AI405" s="2">
        <f>SUMIF(AA374:AA403,"=92818266",V374:V403)</f>
        <v>1.0906069999999999</v>
      </c>
      <c r="AJ405" s="2">
        <f>ROUND(SUMIF(AA374:AA403,"=92818266",W374:W403),0)</f>
        <v>0</v>
      </c>
      <c r="AK405" s="2">
        <f>ROUND(SUMIF(AA374:AA403,"=92818266",X374:X403),0)</f>
        <v>158051</v>
      </c>
      <c r="AL405" s="2">
        <f>ROUND(SUMIF(AA374:AA403,"=92818266",Y374:Y403),0)</f>
        <v>96763</v>
      </c>
      <c r="AM405" s="2"/>
      <c r="AN405" s="2"/>
      <c r="AO405" s="2">
        <f t="shared" ref="AO405:BD405" si="515">ROUND(BX405,0)</f>
        <v>0</v>
      </c>
      <c r="AP405" s="2">
        <f t="shared" si="515"/>
        <v>0</v>
      </c>
      <c r="AQ405" s="2">
        <f t="shared" si="515"/>
        <v>0</v>
      </c>
      <c r="AR405" s="2">
        <f t="shared" si="515"/>
        <v>924111</v>
      </c>
      <c r="AS405" s="2">
        <f t="shared" si="515"/>
        <v>924111</v>
      </c>
      <c r="AT405" s="2">
        <f t="shared" si="515"/>
        <v>0</v>
      </c>
      <c r="AU405" s="2">
        <f t="shared" si="515"/>
        <v>0</v>
      </c>
      <c r="AV405" s="2">
        <f t="shared" si="515"/>
        <v>501100</v>
      </c>
      <c r="AW405" s="2">
        <f t="shared" si="515"/>
        <v>501100</v>
      </c>
      <c r="AX405" s="2">
        <f t="shared" si="515"/>
        <v>0</v>
      </c>
      <c r="AY405" s="2">
        <f t="shared" si="515"/>
        <v>501100</v>
      </c>
      <c r="AZ405" s="2">
        <f t="shared" si="515"/>
        <v>0</v>
      </c>
      <c r="BA405" s="2">
        <f t="shared" si="515"/>
        <v>0</v>
      </c>
      <c r="BB405" s="2">
        <f t="shared" si="515"/>
        <v>0</v>
      </c>
      <c r="BC405" s="2">
        <f t="shared" si="515"/>
        <v>0</v>
      </c>
      <c r="BD405" s="2">
        <f t="shared" si="515"/>
        <v>0</v>
      </c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>
        <f>ROUND(SUMIF(AA374:AA403,"=92818266",FQ374:FQ403),0)</f>
        <v>0</v>
      </c>
      <c r="BY405" s="2">
        <f>ROUND(SUMIF(AA374:AA403,"=92818266",FR374:FR403),0)</f>
        <v>0</v>
      </c>
      <c r="BZ405" s="2">
        <f>ROUND(SUMIF(AA374:AA403,"=92818266",GL374:GL403),0)</f>
        <v>0</v>
      </c>
      <c r="CA405" s="2">
        <f>ROUND(SUMIF(AA374:AA403,"=92818266",GM374:GM403),0)</f>
        <v>924111</v>
      </c>
      <c r="CB405" s="2">
        <f>ROUND(SUMIF(AA374:AA403,"=92818266",GN374:GN403),0)</f>
        <v>924111</v>
      </c>
      <c r="CC405" s="2">
        <f>ROUND(SUMIF(AA374:AA403,"=92818266",GO374:GO403),0)</f>
        <v>0</v>
      </c>
      <c r="CD405" s="2">
        <f>ROUND(SUMIF(AA374:AA403,"=92818266",GP374:GP403),0)</f>
        <v>0</v>
      </c>
      <c r="CE405" s="2">
        <f>AC405-BX405</f>
        <v>501100</v>
      </c>
      <c r="CF405" s="2">
        <f>AC405-BY405</f>
        <v>501100</v>
      </c>
      <c r="CG405" s="2">
        <f>BX405-BZ405</f>
        <v>0</v>
      </c>
      <c r="CH405" s="2">
        <f>AC405-BX405-BY405+BZ405</f>
        <v>501100</v>
      </c>
      <c r="CI405" s="2">
        <f>BY405-BZ405</f>
        <v>0</v>
      </c>
      <c r="CJ405" s="2">
        <f>ROUND(SUMIF(AA374:AA403,"=92818266",GX374:GX403),0)</f>
        <v>0</v>
      </c>
      <c r="CK405" s="2">
        <f>ROUND(SUMIF(AA374:AA403,"=92818266",GY374:GY403),0)</f>
        <v>0</v>
      </c>
      <c r="CL405" s="2">
        <f>ROUND(SUMIF(AA374:AA403,"=92818266",GZ374:GZ403),0)</f>
        <v>0</v>
      </c>
      <c r="CM405" s="2">
        <f>ROUND(SUMIF(AA374:AA403,"=92818266",HD374:HD403),0)</f>
        <v>0</v>
      </c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>
        <v>0</v>
      </c>
    </row>
    <row r="407" spans="1:245" x14ac:dyDescent="0.2">
      <c r="A407" s="4">
        <v>50</v>
      </c>
      <c r="B407" s="4">
        <v>0</v>
      </c>
      <c r="C407" s="4">
        <v>0</v>
      </c>
      <c r="D407" s="4">
        <v>1</v>
      </c>
      <c r="E407" s="4">
        <v>201</v>
      </c>
      <c r="F407" s="4">
        <f>ROUND(Source!O405,O407)</f>
        <v>669297</v>
      </c>
      <c r="G407" s="4" t="s">
        <v>266</v>
      </c>
      <c r="H407" s="4" t="s">
        <v>267</v>
      </c>
      <c r="I407" s="4"/>
      <c r="J407" s="4"/>
      <c r="K407" s="4">
        <v>201</v>
      </c>
      <c r="L407" s="4">
        <v>1</v>
      </c>
      <c r="M407" s="4">
        <v>3</v>
      </c>
      <c r="N407" s="4" t="s">
        <v>6</v>
      </c>
      <c r="O407" s="4">
        <v>0</v>
      </c>
      <c r="P407" s="4"/>
      <c r="Q407" s="4"/>
      <c r="R407" s="4"/>
      <c r="S407" s="4"/>
      <c r="T407" s="4"/>
      <c r="U407" s="4"/>
      <c r="V407" s="4"/>
      <c r="W407" s="4">
        <v>669297</v>
      </c>
      <c r="X407" s="4">
        <v>1</v>
      </c>
      <c r="Y407" s="4">
        <v>669297</v>
      </c>
      <c r="Z407" s="4"/>
      <c r="AA407" s="4"/>
      <c r="AB407" s="4"/>
    </row>
    <row r="408" spans="1:245" x14ac:dyDescent="0.2">
      <c r="A408" s="4">
        <v>50</v>
      </c>
      <c r="B408" s="4">
        <v>0</v>
      </c>
      <c r="C408" s="4">
        <v>0</v>
      </c>
      <c r="D408" s="4">
        <v>1</v>
      </c>
      <c r="E408" s="4">
        <v>202</v>
      </c>
      <c r="F408" s="4">
        <f>ROUND(Source!P405,O408)</f>
        <v>501100</v>
      </c>
      <c r="G408" s="4" t="s">
        <v>268</v>
      </c>
      <c r="H408" s="4" t="s">
        <v>269</v>
      </c>
      <c r="I408" s="4"/>
      <c r="J408" s="4"/>
      <c r="K408" s="4">
        <v>202</v>
      </c>
      <c r="L408" s="4">
        <v>2</v>
      </c>
      <c r="M408" s="4">
        <v>3</v>
      </c>
      <c r="N408" s="4" t="s">
        <v>6</v>
      </c>
      <c r="O408" s="4">
        <v>0</v>
      </c>
      <c r="P408" s="4"/>
      <c r="Q408" s="4"/>
      <c r="R408" s="4"/>
      <c r="S408" s="4"/>
      <c r="T408" s="4"/>
      <c r="U408" s="4"/>
      <c r="V408" s="4"/>
      <c r="W408" s="4">
        <v>501100</v>
      </c>
      <c r="X408" s="4">
        <v>1</v>
      </c>
      <c r="Y408" s="4">
        <v>501100</v>
      </c>
      <c r="Z408" s="4"/>
      <c r="AA408" s="4"/>
      <c r="AB408" s="4"/>
    </row>
    <row r="409" spans="1:245" x14ac:dyDescent="0.2">
      <c r="A409" s="4">
        <v>50</v>
      </c>
      <c r="B409" s="4">
        <v>0</v>
      </c>
      <c r="C409" s="4">
        <v>0</v>
      </c>
      <c r="D409" s="4">
        <v>1</v>
      </c>
      <c r="E409" s="4">
        <v>222</v>
      </c>
      <c r="F409" s="4">
        <f>ROUND(Source!AO405,O409)</f>
        <v>0</v>
      </c>
      <c r="G409" s="4" t="s">
        <v>270</v>
      </c>
      <c r="H409" s="4" t="s">
        <v>271</v>
      </c>
      <c r="I409" s="4"/>
      <c r="J409" s="4"/>
      <c r="K409" s="4">
        <v>222</v>
      </c>
      <c r="L409" s="4">
        <v>3</v>
      </c>
      <c r="M409" s="4">
        <v>3</v>
      </c>
      <c r="N409" s="4" t="s">
        <v>6</v>
      </c>
      <c r="O409" s="4">
        <v>0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45" x14ac:dyDescent="0.2">
      <c r="A410" s="4">
        <v>50</v>
      </c>
      <c r="B410" s="4">
        <v>0</v>
      </c>
      <c r="C410" s="4">
        <v>0</v>
      </c>
      <c r="D410" s="4">
        <v>1</v>
      </c>
      <c r="E410" s="4">
        <v>225</v>
      </c>
      <c r="F410" s="4">
        <f>ROUND(Source!AV405,O410)</f>
        <v>501100</v>
      </c>
      <c r="G410" s="4" t="s">
        <v>272</v>
      </c>
      <c r="H410" s="4" t="s">
        <v>273</v>
      </c>
      <c r="I410" s="4"/>
      <c r="J410" s="4"/>
      <c r="K410" s="4">
        <v>225</v>
      </c>
      <c r="L410" s="4">
        <v>4</v>
      </c>
      <c r="M410" s="4">
        <v>3</v>
      </c>
      <c r="N410" s="4" t="s">
        <v>6</v>
      </c>
      <c r="O410" s="4">
        <v>0</v>
      </c>
      <c r="P410" s="4"/>
      <c r="Q410" s="4"/>
      <c r="R410" s="4"/>
      <c r="S410" s="4"/>
      <c r="T410" s="4"/>
      <c r="U410" s="4"/>
      <c r="V410" s="4"/>
      <c r="W410" s="4">
        <v>501100</v>
      </c>
      <c r="X410" s="4">
        <v>1</v>
      </c>
      <c r="Y410" s="4">
        <v>501100</v>
      </c>
      <c r="Z410" s="4"/>
      <c r="AA410" s="4"/>
      <c r="AB410" s="4"/>
    </row>
    <row r="411" spans="1:245" x14ac:dyDescent="0.2">
      <c r="A411" s="4">
        <v>50</v>
      </c>
      <c r="B411" s="4">
        <v>0</v>
      </c>
      <c r="C411" s="4">
        <v>0</v>
      </c>
      <c r="D411" s="4">
        <v>1</v>
      </c>
      <c r="E411" s="4">
        <v>226</v>
      </c>
      <c r="F411" s="4">
        <f>ROUND(Source!AW405,O411)</f>
        <v>501100</v>
      </c>
      <c r="G411" s="4" t="s">
        <v>274</v>
      </c>
      <c r="H411" s="4" t="s">
        <v>275</v>
      </c>
      <c r="I411" s="4"/>
      <c r="J411" s="4"/>
      <c r="K411" s="4">
        <v>226</v>
      </c>
      <c r="L411" s="4">
        <v>5</v>
      </c>
      <c r="M411" s="4">
        <v>3</v>
      </c>
      <c r="N411" s="4" t="s">
        <v>6</v>
      </c>
      <c r="O411" s="4">
        <v>0</v>
      </c>
      <c r="P411" s="4"/>
      <c r="Q411" s="4"/>
      <c r="R411" s="4"/>
      <c r="S411" s="4"/>
      <c r="T411" s="4"/>
      <c r="U411" s="4"/>
      <c r="V411" s="4"/>
      <c r="W411" s="4">
        <v>501100</v>
      </c>
      <c r="X411" s="4">
        <v>1</v>
      </c>
      <c r="Y411" s="4">
        <v>501100</v>
      </c>
      <c r="Z411" s="4"/>
      <c r="AA411" s="4"/>
      <c r="AB411" s="4"/>
    </row>
    <row r="412" spans="1:245" x14ac:dyDescent="0.2">
      <c r="A412" s="4">
        <v>50</v>
      </c>
      <c r="B412" s="4">
        <v>0</v>
      </c>
      <c r="C412" s="4">
        <v>0</v>
      </c>
      <c r="D412" s="4">
        <v>1</v>
      </c>
      <c r="E412" s="4">
        <v>227</v>
      </c>
      <c r="F412" s="4">
        <f>ROUND(Source!AX405,O412)</f>
        <v>0</v>
      </c>
      <c r="G412" s="4" t="s">
        <v>276</v>
      </c>
      <c r="H412" s="4" t="s">
        <v>277</v>
      </c>
      <c r="I412" s="4"/>
      <c r="J412" s="4"/>
      <c r="K412" s="4">
        <v>227</v>
      </c>
      <c r="L412" s="4">
        <v>6</v>
      </c>
      <c r="M412" s="4">
        <v>3</v>
      </c>
      <c r="N412" s="4" t="s">
        <v>6</v>
      </c>
      <c r="O412" s="4">
        <v>0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45" x14ac:dyDescent="0.2">
      <c r="A413" s="4">
        <v>50</v>
      </c>
      <c r="B413" s="4">
        <v>0</v>
      </c>
      <c r="C413" s="4">
        <v>0</v>
      </c>
      <c r="D413" s="4">
        <v>1</v>
      </c>
      <c r="E413" s="4">
        <v>228</v>
      </c>
      <c r="F413" s="4">
        <f>ROUND(Source!AY405,O413)</f>
        <v>501100</v>
      </c>
      <c r="G413" s="4" t="s">
        <v>278</v>
      </c>
      <c r="H413" s="4" t="s">
        <v>279</v>
      </c>
      <c r="I413" s="4"/>
      <c r="J413" s="4"/>
      <c r="K413" s="4">
        <v>228</v>
      </c>
      <c r="L413" s="4">
        <v>7</v>
      </c>
      <c r="M413" s="4">
        <v>3</v>
      </c>
      <c r="N413" s="4" t="s">
        <v>6</v>
      </c>
      <c r="O413" s="4">
        <v>0</v>
      </c>
      <c r="P413" s="4"/>
      <c r="Q413" s="4"/>
      <c r="R413" s="4"/>
      <c r="S413" s="4"/>
      <c r="T413" s="4"/>
      <c r="U413" s="4"/>
      <c r="V413" s="4"/>
      <c r="W413" s="4">
        <v>501100</v>
      </c>
      <c r="X413" s="4">
        <v>1</v>
      </c>
      <c r="Y413" s="4">
        <v>501100</v>
      </c>
      <c r="Z413" s="4"/>
      <c r="AA413" s="4"/>
      <c r="AB413" s="4"/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216</v>
      </c>
      <c r="F414" s="4">
        <f>ROUND(Source!AP405,O414)</f>
        <v>0</v>
      </c>
      <c r="G414" s="4" t="s">
        <v>280</v>
      </c>
      <c r="H414" s="4" t="s">
        <v>281</v>
      </c>
      <c r="I414" s="4"/>
      <c r="J414" s="4"/>
      <c r="K414" s="4">
        <v>216</v>
      </c>
      <c r="L414" s="4">
        <v>8</v>
      </c>
      <c r="M414" s="4">
        <v>3</v>
      </c>
      <c r="N414" s="4" t="s">
        <v>6</v>
      </c>
      <c r="O414" s="4">
        <v>0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223</v>
      </c>
      <c r="F415" s="4">
        <f>ROUND(Source!AQ405,O415)</f>
        <v>0</v>
      </c>
      <c r="G415" s="4" t="s">
        <v>282</v>
      </c>
      <c r="H415" s="4" t="s">
        <v>283</v>
      </c>
      <c r="I415" s="4"/>
      <c r="J415" s="4"/>
      <c r="K415" s="4">
        <v>223</v>
      </c>
      <c r="L415" s="4">
        <v>9</v>
      </c>
      <c r="M415" s="4">
        <v>3</v>
      </c>
      <c r="N415" s="4" t="s">
        <v>6</v>
      </c>
      <c r="O415" s="4">
        <v>0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229</v>
      </c>
      <c r="F416" s="4">
        <f>ROUND(Source!AZ405,O416)</f>
        <v>0</v>
      </c>
      <c r="G416" s="4" t="s">
        <v>284</v>
      </c>
      <c r="H416" s="4" t="s">
        <v>285</v>
      </c>
      <c r="I416" s="4"/>
      <c r="J416" s="4"/>
      <c r="K416" s="4">
        <v>229</v>
      </c>
      <c r="L416" s="4">
        <v>10</v>
      </c>
      <c r="M416" s="4">
        <v>3</v>
      </c>
      <c r="N416" s="4" t="s">
        <v>6</v>
      </c>
      <c r="O416" s="4">
        <v>0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203</v>
      </c>
      <c r="F417" s="4">
        <f>ROUND(Source!Q405,O417)</f>
        <v>3005</v>
      </c>
      <c r="G417" s="4" t="s">
        <v>286</v>
      </c>
      <c r="H417" s="4" t="s">
        <v>287</v>
      </c>
      <c r="I417" s="4"/>
      <c r="J417" s="4"/>
      <c r="K417" s="4">
        <v>203</v>
      </c>
      <c r="L417" s="4">
        <v>11</v>
      </c>
      <c r="M417" s="4">
        <v>3</v>
      </c>
      <c r="N417" s="4" t="s">
        <v>6</v>
      </c>
      <c r="O417" s="4">
        <v>0</v>
      </c>
      <c r="P417" s="4"/>
      <c r="Q417" s="4"/>
      <c r="R417" s="4"/>
      <c r="S417" s="4"/>
      <c r="T417" s="4"/>
      <c r="U417" s="4"/>
      <c r="V417" s="4"/>
      <c r="W417" s="4">
        <v>3005</v>
      </c>
      <c r="X417" s="4">
        <v>1</v>
      </c>
      <c r="Y417" s="4">
        <v>3005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231</v>
      </c>
      <c r="F418" s="4">
        <f>ROUND(Source!BB405,O418)</f>
        <v>0</v>
      </c>
      <c r="G418" s="4" t="s">
        <v>288</v>
      </c>
      <c r="H418" s="4" t="s">
        <v>289</v>
      </c>
      <c r="I418" s="4"/>
      <c r="J418" s="4"/>
      <c r="K418" s="4">
        <v>231</v>
      </c>
      <c r="L418" s="4">
        <v>12</v>
      </c>
      <c r="M418" s="4">
        <v>3</v>
      </c>
      <c r="N418" s="4" t="s">
        <v>6</v>
      </c>
      <c r="O418" s="4">
        <v>0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204</v>
      </c>
      <c r="F419" s="4">
        <f>ROUND(Source!R405,O419)</f>
        <v>602</v>
      </c>
      <c r="G419" s="4" t="s">
        <v>290</v>
      </c>
      <c r="H419" s="4" t="s">
        <v>291</v>
      </c>
      <c r="I419" s="4"/>
      <c r="J419" s="4"/>
      <c r="K419" s="4">
        <v>204</v>
      </c>
      <c r="L419" s="4">
        <v>13</v>
      </c>
      <c r="M419" s="4">
        <v>3</v>
      </c>
      <c r="N419" s="4" t="s">
        <v>6</v>
      </c>
      <c r="O419" s="4">
        <v>0</v>
      </c>
      <c r="P419" s="4"/>
      <c r="Q419" s="4"/>
      <c r="R419" s="4"/>
      <c r="S419" s="4"/>
      <c r="T419" s="4"/>
      <c r="U419" s="4"/>
      <c r="V419" s="4"/>
      <c r="W419" s="4">
        <v>602</v>
      </c>
      <c r="X419" s="4">
        <v>1</v>
      </c>
      <c r="Y419" s="4">
        <v>602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205</v>
      </c>
      <c r="F420" s="4">
        <f>ROUND(Source!S405,O420)</f>
        <v>165192</v>
      </c>
      <c r="G420" s="4" t="s">
        <v>292</v>
      </c>
      <c r="H420" s="4" t="s">
        <v>293</v>
      </c>
      <c r="I420" s="4"/>
      <c r="J420" s="4"/>
      <c r="K420" s="4">
        <v>205</v>
      </c>
      <c r="L420" s="4">
        <v>14</v>
      </c>
      <c r="M420" s="4">
        <v>3</v>
      </c>
      <c r="N420" s="4" t="s">
        <v>6</v>
      </c>
      <c r="O420" s="4">
        <v>0</v>
      </c>
      <c r="P420" s="4"/>
      <c r="Q420" s="4"/>
      <c r="R420" s="4"/>
      <c r="S420" s="4"/>
      <c r="T420" s="4"/>
      <c r="U420" s="4"/>
      <c r="V420" s="4"/>
      <c r="W420" s="4">
        <v>165192</v>
      </c>
      <c r="X420" s="4">
        <v>1</v>
      </c>
      <c r="Y420" s="4">
        <v>165192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232</v>
      </c>
      <c r="F421" s="4">
        <f>ROUND(Source!BC405,O421)</f>
        <v>0</v>
      </c>
      <c r="G421" s="4" t="s">
        <v>294</v>
      </c>
      <c r="H421" s="4" t="s">
        <v>295</v>
      </c>
      <c r="I421" s="4"/>
      <c r="J421" s="4"/>
      <c r="K421" s="4">
        <v>232</v>
      </c>
      <c r="L421" s="4">
        <v>15</v>
      </c>
      <c r="M421" s="4">
        <v>3</v>
      </c>
      <c r="N421" s="4" t="s">
        <v>6</v>
      </c>
      <c r="O421" s="4">
        <v>0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214</v>
      </c>
      <c r="F422" s="4">
        <f>ROUND(Source!AS405,O422)</f>
        <v>924111</v>
      </c>
      <c r="G422" s="4" t="s">
        <v>296</v>
      </c>
      <c r="H422" s="4" t="s">
        <v>297</v>
      </c>
      <c r="I422" s="4"/>
      <c r="J422" s="4"/>
      <c r="K422" s="4">
        <v>214</v>
      </c>
      <c r="L422" s="4">
        <v>16</v>
      </c>
      <c r="M422" s="4">
        <v>3</v>
      </c>
      <c r="N422" s="4" t="s">
        <v>6</v>
      </c>
      <c r="O422" s="4">
        <v>0</v>
      </c>
      <c r="P422" s="4"/>
      <c r="Q422" s="4"/>
      <c r="R422" s="4"/>
      <c r="S422" s="4"/>
      <c r="T422" s="4"/>
      <c r="U422" s="4"/>
      <c r="V422" s="4"/>
      <c r="W422" s="4">
        <v>924111</v>
      </c>
      <c r="X422" s="4">
        <v>1</v>
      </c>
      <c r="Y422" s="4">
        <v>924111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215</v>
      </c>
      <c r="F423" s="4">
        <f>ROUND(Source!AT405,O423)</f>
        <v>0</v>
      </c>
      <c r="G423" s="4" t="s">
        <v>298</v>
      </c>
      <c r="H423" s="4" t="s">
        <v>299</v>
      </c>
      <c r="I423" s="4"/>
      <c r="J423" s="4"/>
      <c r="K423" s="4">
        <v>215</v>
      </c>
      <c r="L423" s="4">
        <v>17</v>
      </c>
      <c r="M423" s="4">
        <v>3</v>
      </c>
      <c r="N423" s="4" t="s">
        <v>6</v>
      </c>
      <c r="O423" s="4">
        <v>0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217</v>
      </c>
      <c r="F424" s="4">
        <f>ROUND(Source!AU405,O424)</f>
        <v>0</v>
      </c>
      <c r="G424" s="4" t="s">
        <v>300</v>
      </c>
      <c r="H424" s="4" t="s">
        <v>301</v>
      </c>
      <c r="I424" s="4"/>
      <c r="J424" s="4"/>
      <c r="K424" s="4">
        <v>217</v>
      </c>
      <c r="L424" s="4">
        <v>18</v>
      </c>
      <c r="M424" s="4">
        <v>3</v>
      </c>
      <c r="N424" s="4" t="s">
        <v>6</v>
      </c>
      <c r="O424" s="4">
        <v>0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230</v>
      </c>
      <c r="F425" s="4">
        <f>ROUND(Source!BA405,O425)</f>
        <v>0</v>
      </c>
      <c r="G425" s="4" t="s">
        <v>302</v>
      </c>
      <c r="H425" s="4" t="s">
        <v>303</v>
      </c>
      <c r="I425" s="4"/>
      <c r="J425" s="4"/>
      <c r="K425" s="4">
        <v>230</v>
      </c>
      <c r="L425" s="4">
        <v>19</v>
      </c>
      <c r="M425" s="4">
        <v>3</v>
      </c>
      <c r="N425" s="4" t="s">
        <v>6</v>
      </c>
      <c r="O425" s="4">
        <v>0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206</v>
      </c>
      <c r="F426" s="4">
        <f>ROUND(Source!T405,O426)</f>
        <v>0</v>
      </c>
      <c r="G426" s="4" t="s">
        <v>304</v>
      </c>
      <c r="H426" s="4" t="s">
        <v>305</v>
      </c>
      <c r="I426" s="4"/>
      <c r="J426" s="4"/>
      <c r="K426" s="4">
        <v>206</v>
      </c>
      <c r="L426" s="4">
        <v>20</v>
      </c>
      <c r="M426" s="4">
        <v>3</v>
      </c>
      <c r="N426" s="4" t="s">
        <v>6</v>
      </c>
      <c r="O426" s="4">
        <v>0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207</v>
      </c>
      <c r="F427" s="4">
        <f>ROUND(Source!U405,O427)</f>
        <v>416.42705000000001</v>
      </c>
      <c r="G427" s="4" t="s">
        <v>306</v>
      </c>
      <c r="H427" s="4" t="s">
        <v>307</v>
      </c>
      <c r="I427" s="4"/>
      <c r="J427" s="4"/>
      <c r="K427" s="4">
        <v>207</v>
      </c>
      <c r="L427" s="4">
        <v>21</v>
      </c>
      <c r="M427" s="4">
        <v>3</v>
      </c>
      <c r="N427" s="4" t="s">
        <v>6</v>
      </c>
      <c r="O427" s="4">
        <v>7</v>
      </c>
      <c r="P427" s="4"/>
      <c r="Q427" s="4"/>
      <c r="R427" s="4"/>
      <c r="S427" s="4"/>
      <c r="T427" s="4"/>
      <c r="U427" s="4"/>
      <c r="V427" s="4"/>
      <c r="W427" s="4">
        <v>416.42705000000001</v>
      </c>
      <c r="X427" s="4">
        <v>1</v>
      </c>
      <c r="Y427" s="4">
        <v>416.42705000000001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208</v>
      </c>
      <c r="F428" s="4">
        <f>ROUND(Source!V405,O428)</f>
        <v>1.0906070000000001</v>
      </c>
      <c r="G428" s="4" t="s">
        <v>308</v>
      </c>
      <c r="H428" s="4" t="s">
        <v>309</v>
      </c>
      <c r="I428" s="4"/>
      <c r="J428" s="4"/>
      <c r="K428" s="4">
        <v>208</v>
      </c>
      <c r="L428" s="4">
        <v>22</v>
      </c>
      <c r="M428" s="4">
        <v>3</v>
      </c>
      <c r="N428" s="4" t="s">
        <v>6</v>
      </c>
      <c r="O428" s="4">
        <v>7</v>
      </c>
      <c r="P428" s="4"/>
      <c r="Q428" s="4"/>
      <c r="R428" s="4"/>
      <c r="S428" s="4"/>
      <c r="T428" s="4"/>
      <c r="U428" s="4"/>
      <c r="V428" s="4"/>
      <c r="W428" s="4">
        <v>1.0906070000000001</v>
      </c>
      <c r="X428" s="4">
        <v>1</v>
      </c>
      <c r="Y428" s="4">
        <v>1.0906070000000001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209</v>
      </c>
      <c r="F429" s="4">
        <f>ROUND(Source!W405,O429)</f>
        <v>0</v>
      </c>
      <c r="G429" s="4" t="s">
        <v>310</v>
      </c>
      <c r="H429" s="4" t="s">
        <v>311</v>
      </c>
      <c r="I429" s="4"/>
      <c r="J429" s="4"/>
      <c r="K429" s="4">
        <v>209</v>
      </c>
      <c r="L429" s="4">
        <v>23</v>
      </c>
      <c r="M429" s="4">
        <v>3</v>
      </c>
      <c r="N429" s="4" t="s">
        <v>6</v>
      </c>
      <c r="O429" s="4">
        <v>0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233</v>
      </c>
      <c r="F430" s="4">
        <f>ROUND(Source!BD405,O430)</f>
        <v>0</v>
      </c>
      <c r="G430" s="4" t="s">
        <v>312</v>
      </c>
      <c r="H430" s="4" t="s">
        <v>313</v>
      </c>
      <c r="I430" s="4"/>
      <c r="J430" s="4"/>
      <c r="K430" s="4">
        <v>233</v>
      </c>
      <c r="L430" s="4">
        <v>24</v>
      </c>
      <c r="M430" s="4">
        <v>3</v>
      </c>
      <c r="N430" s="4" t="s">
        <v>6</v>
      </c>
      <c r="O430" s="4">
        <v>0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210</v>
      </c>
      <c r="F431" s="4">
        <f>ROUND(Source!X405,O431)</f>
        <v>158051</v>
      </c>
      <c r="G431" s="4" t="s">
        <v>314</v>
      </c>
      <c r="H431" s="4" t="s">
        <v>315</v>
      </c>
      <c r="I431" s="4"/>
      <c r="J431" s="4"/>
      <c r="K431" s="4">
        <v>210</v>
      </c>
      <c r="L431" s="4">
        <v>25</v>
      </c>
      <c r="M431" s="4">
        <v>3</v>
      </c>
      <c r="N431" s="4" t="s">
        <v>6</v>
      </c>
      <c r="O431" s="4">
        <v>0</v>
      </c>
      <c r="P431" s="4"/>
      <c r="Q431" s="4"/>
      <c r="R431" s="4"/>
      <c r="S431" s="4"/>
      <c r="T431" s="4"/>
      <c r="U431" s="4"/>
      <c r="V431" s="4"/>
      <c r="W431" s="4">
        <v>158051</v>
      </c>
      <c r="X431" s="4">
        <v>1</v>
      </c>
      <c r="Y431" s="4">
        <v>158051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211</v>
      </c>
      <c r="F432" s="4">
        <f>ROUND(Source!Y405,O432)</f>
        <v>96763</v>
      </c>
      <c r="G432" s="4" t="s">
        <v>316</v>
      </c>
      <c r="H432" s="4" t="s">
        <v>317</v>
      </c>
      <c r="I432" s="4"/>
      <c r="J432" s="4"/>
      <c r="K432" s="4">
        <v>211</v>
      </c>
      <c r="L432" s="4">
        <v>26</v>
      </c>
      <c r="M432" s="4">
        <v>3</v>
      </c>
      <c r="N432" s="4" t="s">
        <v>6</v>
      </c>
      <c r="O432" s="4">
        <v>0</v>
      </c>
      <c r="P432" s="4"/>
      <c r="Q432" s="4"/>
      <c r="R432" s="4"/>
      <c r="S432" s="4"/>
      <c r="T432" s="4"/>
      <c r="U432" s="4"/>
      <c r="V432" s="4"/>
      <c r="W432" s="4">
        <v>96763</v>
      </c>
      <c r="X432" s="4">
        <v>1</v>
      </c>
      <c r="Y432" s="4">
        <v>96763</v>
      </c>
      <c r="Z432" s="4"/>
      <c r="AA432" s="4"/>
      <c r="AB432" s="4"/>
    </row>
    <row r="433" spans="1:245" x14ac:dyDescent="0.2">
      <c r="A433" s="4">
        <v>50</v>
      </c>
      <c r="B433" s="4">
        <v>0</v>
      </c>
      <c r="C433" s="4">
        <v>0</v>
      </c>
      <c r="D433" s="4">
        <v>1</v>
      </c>
      <c r="E433" s="4">
        <v>224</v>
      </c>
      <c r="F433" s="4">
        <f>ROUND(Source!AR405,O433)</f>
        <v>924111</v>
      </c>
      <c r="G433" s="4" t="s">
        <v>318</v>
      </c>
      <c r="H433" s="4" t="s">
        <v>319</v>
      </c>
      <c r="I433" s="4"/>
      <c r="J433" s="4"/>
      <c r="K433" s="4">
        <v>224</v>
      </c>
      <c r="L433" s="4">
        <v>27</v>
      </c>
      <c r="M433" s="4">
        <v>3</v>
      </c>
      <c r="N433" s="4" t="s">
        <v>6</v>
      </c>
      <c r="O433" s="4">
        <v>0</v>
      </c>
      <c r="P433" s="4"/>
      <c r="Q433" s="4"/>
      <c r="R433" s="4"/>
      <c r="S433" s="4"/>
      <c r="T433" s="4"/>
      <c r="U433" s="4"/>
      <c r="V433" s="4"/>
      <c r="W433" s="4">
        <v>924111</v>
      </c>
      <c r="X433" s="4">
        <v>1</v>
      </c>
      <c r="Y433" s="4">
        <v>924111</v>
      </c>
      <c r="Z433" s="4"/>
      <c r="AA433" s="4"/>
      <c r="AB433" s="4"/>
    </row>
    <row r="435" spans="1:245" x14ac:dyDescent="0.2">
      <c r="A435" s="1">
        <v>4</v>
      </c>
      <c r="B435" s="1">
        <v>1</v>
      </c>
      <c r="C435" s="1"/>
      <c r="D435" s="1">
        <f>ROW(A463)</f>
        <v>463</v>
      </c>
      <c r="E435" s="1"/>
      <c r="F435" s="1" t="s">
        <v>18</v>
      </c>
      <c r="G435" s="1" t="s">
        <v>569</v>
      </c>
      <c r="H435" s="1" t="s">
        <v>6</v>
      </c>
      <c r="I435" s="1">
        <v>0</v>
      </c>
      <c r="J435" s="1"/>
      <c r="K435" s="1">
        <v>-1</v>
      </c>
      <c r="L435" s="1"/>
      <c r="M435" s="1" t="s">
        <v>6</v>
      </c>
      <c r="N435" s="1"/>
      <c r="O435" s="1"/>
      <c r="P435" s="1"/>
      <c r="Q435" s="1"/>
      <c r="R435" s="1"/>
      <c r="S435" s="1">
        <v>0</v>
      </c>
      <c r="T435" s="1"/>
      <c r="U435" s="1" t="s">
        <v>6</v>
      </c>
      <c r="V435" s="1">
        <v>0</v>
      </c>
      <c r="W435" s="1"/>
      <c r="X435" s="1"/>
      <c r="Y435" s="1"/>
      <c r="Z435" s="1"/>
      <c r="AA435" s="1"/>
      <c r="AB435" s="1" t="s">
        <v>6</v>
      </c>
      <c r="AC435" s="1" t="s">
        <v>6</v>
      </c>
      <c r="AD435" s="1" t="s">
        <v>6</v>
      </c>
      <c r="AE435" s="1" t="s">
        <v>6</v>
      </c>
      <c r="AF435" s="1" t="s">
        <v>6</v>
      </c>
      <c r="AG435" s="1" t="s">
        <v>6</v>
      </c>
      <c r="AH435" s="1"/>
      <c r="AI435" s="1"/>
      <c r="AJ435" s="1"/>
      <c r="AK435" s="1"/>
      <c r="AL435" s="1"/>
      <c r="AM435" s="1"/>
      <c r="AN435" s="1"/>
      <c r="AO435" s="1"/>
      <c r="AP435" s="1" t="s">
        <v>6</v>
      </c>
      <c r="AQ435" s="1" t="s">
        <v>6</v>
      </c>
      <c r="AR435" s="1" t="s">
        <v>6</v>
      </c>
      <c r="AS435" s="1"/>
      <c r="AT435" s="1"/>
      <c r="AU435" s="1"/>
      <c r="AV435" s="1"/>
      <c r="AW435" s="1"/>
      <c r="AX435" s="1"/>
      <c r="AY435" s="1"/>
      <c r="AZ435" s="1" t="s">
        <v>6</v>
      </c>
      <c r="BA435" s="1"/>
      <c r="BB435" s="1" t="s">
        <v>6</v>
      </c>
      <c r="BC435" s="1" t="s">
        <v>6</v>
      </c>
      <c r="BD435" s="1" t="s">
        <v>6</v>
      </c>
      <c r="BE435" s="1" t="s">
        <v>6</v>
      </c>
      <c r="BF435" s="1" t="s">
        <v>6</v>
      </c>
      <c r="BG435" s="1" t="s">
        <v>6</v>
      </c>
      <c r="BH435" s="1" t="s">
        <v>6</v>
      </c>
      <c r="BI435" s="1" t="s">
        <v>6</v>
      </c>
      <c r="BJ435" s="1" t="s">
        <v>6</v>
      </c>
      <c r="BK435" s="1" t="s">
        <v>6</v>
      </c>
      <c r="BL435" s="1" t="s">
        <v>6</v>
      </c>
      <c r="BM435" s="1" t="s">
        <v>6</v>
      </c>
      <c r="BN435" s="1" t="s">
        <v>6</v>
      </c>
      <c r="BO435" s="1" t="s">
        <v>6</v>
      </c>
      <c r="BP435" s="1" t="s">
        <v>6</v>
      </c>
      <c r="BQ435" s="1"/>
      <c r="BR435" s="1"/>
      <c r="BS435" s="1"/>
      <c r="BT435" s="1"/>
      <c r="BU435" s="1"/>
      <c r="BV435" s="1"/>
      <c r="BW435" s="1"/>
      <c r="BX435" s="1">
        <v>0</v>
      </c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>
        <v>0</v>
      </c>
    </row>
    <row r="437" spans="1:245" x14ac:dyDescent="0.2">
      <c r="A437" s="2">
        <v>52</v>
      </c>
      <c r="B437" s="2">
        <f t="shared" ref="B437:G437" si="516">B463</f>
        <v>1</v>
      </c>
      <c r="C437" s="2">
        <f t="shared" si="516"/>
        <v>4</v>
      </c>
      <c r="D437" s="2">
        <f t="shared" si="516"/>
        <v>435</v>
      </c>
      <c r="E437" s="2">
        <f t="shared" si="516"/>
        <v>0</v>
      </c>
      <c r="F437" s="2" t="str">
        <f t="shared" si="516"/>
        <v>Новый раздел</v>
      </c>
      <c r="G437" s="2" t="str">
        <f t="shared" si="516"/>
        <v>Вентшахты на кровле</v>
      </c>
      <c r="H437" s="2"/>
      <c r="I437" s="2"/>
      <c r="J437" s="2"/>
      <c r="K437" s="2"/>
      <c r="L437" s="2"/>
      <c r="M437" s="2"/>
      <c r="N437" s="2"/>
      <c r="O437" s="2">
        <f t="shared" ref="O437:AT437" si="517">O463</f>
        <v>138292</v>
      </c>
      <c r="P437" s="2">
        <f t="shared" si="517"/>
        <v>106566</v>
      </c>
      <c r="Q437" s="2">
        <f t="shared" si="517"/>
        <v>3521</v>
      </c>
      <c r="R437" s="2">
        <f t="shared" si="517"/>
        <v>1331</v>
      </c>
      <c r="S437" s="2">
        <f t="shared" si="517"/>
        <v>28205</v>
      </c>
      <c r="T437" s="2">
        <f t="shared" si="517"/>
        <v>0</v>
      </c>
      <c r="U437" s="2">
        <f t="shared" si="517"/>
        <v>69.600332699999996</v>
      </c>
      <c r="V437" s="2">
        <f t="shared" si="517"/>
        <v>2.451114</v>
      </c>
      <c r="W437" s="2">
        <f t="shared" si="517"/>
        <v>0</v>
      </c>
      <c r="X437" s="2">
        <f t="shared" si="517"/>
        <v>32758</v>
      </c>
      <c r="Y437" s="2">
        <f t="shared" si="517"/>
        <v>18686</v>
      </c>
      <c r="Z437" s="2">
        <f t="shared" si="517"/>
        <v>0</v>
      </c>
      <c r="AA437" s="2">
        <f t="shared" si="517"/>
        <v>0</v>
      </c>
      <c r="AB437" s="2">
        <f t="shared" si="517"/>
        <v>138292</v>
      </c>
      <c r="AC437" s="2">
        <f t="shared" si="517"/>
        <v>106566</v>
      </c>
      <c r="AD437" s="2">
        <f t="shared" si="517"/>
        <v>3521</v>
      </c>
      <c r="AE437" s="2">
        <f t="shared" si="517"/>
        <v>1331</v>
      </c>
      <c r="AF437" s="2">
        <f t="shared" si="517"/>
        <v>28205</v>
      </c>
      <c r="AG437" s="2">
        <f t="shared" si="517"/>
        <v>0</v>
      </c>
      <c r="AH437" s="2">
        <f t="shared" si="517"/>
        <v>69.600332699999996</v>
      </c>
      <c r="AI437" s="2">
        <f t="shared" si="517"/>
        <v>2.451114</v>
      </c>
      <c r="AJ437" s="2">
        <f t="shared" si="517"/>
        <v>0</v>
      </c>
      <c r="AK437" s="2">
        <f t="shared" si="517"/>
        <v>32758</v>
      </c>
      <c r="AL437" s="2">
        <f t="shared" si="517"/>
        <v>18686</v>
      </c>
      <c r="AM437" s="2">
        <f t="shared" si="517"/>
        <v>0</v>
      </c>
      <c r="AN437" s="2">
        <f t="shared" si="517"/>
        <v>0</v>
      </c>
      <c r="AO437" s="2">
        <f t="shared" si="517"/>
        <v>0</v>
      </c>
      <c r="AP437" s="2">
        <f t="shared" si="517"/>
        <v>0</v>
      </c>
      <c r="AQ437" s="2">
        <f t="shared" si="517"/>
        <v>0</v>
      </c>
      <c r="AR437" s="2">
        <f t="shared" si="517"/>
        <v>189736</v>
      </c>
      <c r="AS437" s="2">
        <f t="shared" si="517"/>
        <v>189736</v>
      </c>
      <c r="AT437" s="2">
        <f t="shared" si="517"/>
        <v>0</v>
      </c>
      <c r="AU437" s="2">
        <f t="shared" ref="AU437:BZ437" si="518">AU463</f>
        <v>0</v>
      </c>
      <c r="AV437" s="2">
        <f t="shared" si="518"/>
        <v>106566</v>
      </c>
      <c r="AW437" s="2">
        <f t="shared" si="518"/>
        <v>106566</v>
      </c>
      <c r="AX437" s="2">
        <f t="shared" si="518"/>
        <v>0</v>
      </c>
      <c r="AY437" s="2">
        <f t="shared" si="518"/>
        <v>106566</v>
      </c>
      <c r="AZ437" s="2">
        <f t="shared" si="518"/>
        <v>0</v>
      </c>
      <c r="BA437" s="2">
        <f t="shared" si="518"/>
        <v>0</v>
      </c>
      <c r="BB437" s="2">
        <f t="shared" si="518"/>
        <v>0</v>
      </c>
      <c r="BC437" s="2">
        <f t="shared" si="518"/>
        <v>0</v>
      </c>
      <c r="BD437" s="2">
        <f t="shared" si="518"/>
        <v>0</v>
      </c>
      <c r="BE437" s="2">
        <f t="shared" si="518"/>
        <v>0</v>
      </c>
      <c r="BF437" s="2">
        <f t="shared" si="518"/>
        <v>0</v>
      </c>
      <c r="BG437" s="2">
        <f t="shared" si="518"/>
        <v>0</v>
      </c>
      <c r="BH437" s="2">
        <f t="shared" si="518"/>
        <v>0</v>
      </c>
      <c r="BI437" s="2">
        <f t="shared" si="518"/>
        <v>0</v>
      </c>
      <c r="BJ437" s="2">
        <f t="shared" si="518"/>
        <v>0</v>
      </c>
      <c r="BK437" s="2">
        <f t="shared" si="518"/>
        <v>0</v>
      </c>
      <c r="BL437" s="2">
        <f t="shared" si="518"/>
        <v>0</v>
      </c>
      <c r="BM437" s="2">
        <f t="shared" si="518"/>
        <v>0</v>
      </c>
      <c r="BN437" s="2">
        <f t="shared" si="518"/>
        <v>0</v>
      </c>
      <c r="BO437" s="2">
        <f t="shared" si="518"/>
        <v>0</v>
      </c>
      <c r="BP437" s="2">
        <f t="shared" si="518"/>
        <v>0</v>
      </c>
      <c r="BQ437" s="2">
        <f t="shared" si="518"/>
        <v>0</v>
      </c>
      <c r="BR437" s="2">
        <f t="shared" si="518"/>
        <v>0</v>
      </c>
      <c r="BS437" s="2">
        <f t="shared" si="518"/>
        <v>0</v>
      </c>
      <c r="BT437" s="2">
        <f t="shared" si="518"/>
        <v>0</v>
      </c>
      <c r="BU437" s="2">
        <f t="shared" si="518"/>
        <v>0</v>
      </c>
      <c r="BV437" s="2">
        <f t="shared" si="518"/>
        <v>0</v>
      </c>
      <c r="BW437" s="2">
        <f t="shared" si="518"/>
        <v>0</v>
      </c>
      <c r="BX437" s="2">
        <f t="shared" si="518"/>
        <v>0</v>
      </c>
      <c r="BY437" s="2">
        <f t="shared" si="518"/>
        <v>0</v>
      </c>
      <c r="BZ437" s="2">
        <f t="shared" si="518"/>
        <v>0</v>
      </c>
      <c r="CA437" s="2">
        <f t="shared" ref="CA437:DF437" si="519">CA463</f>
        <v>189736</v>
      </c>
      <c r="CB437" s="2">
        <f t="shared" si="519"/>
        <v>189736</v>
      </c>
      <c r="CC437" s="2">
        <f t="shared" si="519"/>
        <v>0</v>
      </c>
      <c r="CD437" s="2">
        <f t="shared" si="519"/>
        <v>0</v>
      </c>
      <c r="CE437" s="2">
        <f t="shared" si="519"/>
        <v>106566</v>
      </c>
      <c r="CF437" s="2">
        <f t="shared" si="519"/>
        <v>106566</v>
      </c>
      <c r="CG437" s="2">
        <f t="shared" si="519"/>
        <v>0</v>
      </c>
      <c r="CH437" s="2">
        <f t="shared" si="519"/>
        <v>106566</v>
      </c>
      <c r="CI437" s="2">
        <f t="shared" si="519"/>
        <v>0</v>
      </c>
      <c r="CJ437" s="2">
        <f t="shared" si="519"/>
        <v>0</v>
      </c>
      <c r="CK437" s="2">
        <f t="shared" si="519"/>
        <v>0</v>
      </c>
      <c r="CL437" s="2">
        <f t="shared" si="519"/>
        <v>0</v>
      </c>
      <c r="CM437" s="2">
        <f t="shared" si="519"/>
        <v>0</v>
      </c>
      <c r="CN437" s="2">
        <f t="shared" si="519"/>
        <v>0</v>
      </c>
      <c r="CO437" s="2">
        <f t="shared" si="519"/>
        <v>0</v>
      </c>
      <c r="CP437" s="2">
        <f t="shared" si="519"/>
        <v>0</v>
      </c>
      <c r="CQ437" s="2">
        <f t="shared" si="519"/>
        <v>0</v>
      </c>
      <c r="CR437" s="2">
        <f t="shared" si="519"/>
        <v>0</v>
      </c>
      <c r="CS437" s="2">
        <f t="shared" si="519"/>
        <v>0</v>
      </c>
      <c r="CT437" s="2">
        <f t="shared" si="519"/>
        <v>0</v>
      </c>
      <c r="CU437" s="2">
        <f t="shared" si="519"/>
        <v>0</v>
      </c>
      <c r="CV437" s="2">
        <f t="shared" si="519"/>
        <v>0</v>
      </c>
      <c r="CW437" s="2">
        <f t="shared" si="519"/>
        <v>0</v>
      </c>
      <c r="CX437" s="2">
        <f t="shared" si="519"/>
        <v>0</v>
      </c>
      <c r="CY437" s="2">
        <f t="shared" si="519"/>
        <v>0</v>
      </c>
      <c r="CZ437" s="2">
        <f t="shared" si="519"/>
        <v>0</v>
      </c>
      <c r="DA437" s="2">
        <f t="shared" si="519"/>
        <v>0</v>
      </c>
      <c r="DB437" s="2">
        <f t="shared" si="519"/>
        <v>0</v>
      </c>
      <c r="DC437" s="2">
        <f t="shared" si="519"/>
        <v>0</v>
      </c>
      <c r="DD437" s="2">
        <f t="shared" si="519"/>
        <v>0</v>
      </c>
      <c r="DE437" s="2">
        <f t="shared" si="519"/>
        <v>0</v>
      </c>
      <c r="DF437" s="2">
        <f t="shared" si="519"/>
        <v>0</v>
      </c>
      <c r="DG437" s="3">
        <f t="shared" ref="DG437:EL437" si="520">DG463</f>
        <v>0</v>
      </c>
      <c r="DH437" s="3">
        <f t="shared" si="520"/>
        <v>0</v>
      </c>
      <c r="DI437" s="3">
        <f t="shared" si="520"/>
        <v>0</v>
      </c>
      <c r="DJ437" s="3">
        <f t="shared" si="520"/>
        <v>0</v>
      </c>
      <c r="DK437" s="3">
        <f t="shared" si="520"/>
        <v>0</v>
      </c>
      <c r="DL437" s="3">
        <f t="shared" si="520"/>
        <v>0</v>
      </c>
      <c r="DM437" s="3">
        <f t="shared" si="520"/>
        <v>0</v>
      </c>
      <c r="DN437" s="3">
        <f t="shared" si="520"/>
        <v>0</v>
      </c>
      <c r="DO437" s="3">
        <f t="shared" si="520"/>
        <v>0</v>
      </c>
      <c r="DP437" s="3">
        <f t="shared" si="520"/>
        <v>0</v>
      </c>
      <c r="DQ437" s="3">
        <f t="shared" si="520"/>
        <v>0</v>
      </c>
      <c r="DR437" s="3">
        <f t="shared" si="520"/>
        <v>0</v>
      </c>
      <c r="DS437" s="3">
        <f t="shared" si="520"/>
        <v>0</v>
      </c>
      <c r="DT437" s="3">
        <f t="shared" si="520"/>
        <v>0</v>
      </c>
      <c r="DU437" s="3">
        <f t="shared" si="520"/>
        <v>0</v>
      </c>
      <c r="DV437" s="3">
        <f t="shared" si="520"/>
        <v>0</v>
      </c>
      <c r="DW437" s="3">
        <f t="shared" si="520"/>
        <v>0</v>
      </c>
      <c r="DX437" s="3">
        <f t="shared" si="520"/>
        <v>0</v>
      </c>
      <c r="DY437" s="3">
        <f t="shared" si="520"/>
        <v>0</v>
      </c>
      <c r="DZ437" s="3">
        <f t="shared" si="520"/>
        <v>0</v>
      </c>
      <c r="EA437" s="3">
        <f t="shared" si="520"/>
        <v>0</v>
      </c>
      <c r="EB437" s="3">
        <f t="shared" si="520"/>
        <v>0</v>
      </c>
      <c r="EC437" s="3">
        <f t="shared" si="520"/>
        <v>0</v>
      </c>
      <c r="ED437" s="3">
        <f t="shared" si="520"/>
        <v>0</v>
      </c>
      <c r="EE437" s="3">
        <f t="shared" si="520"/>
        <v>0</v>
      </c>
      <c r="EF437" s="3">
        <f t="shared" si="520"/>
        <v>0</v>
      </c>
      <c r="EG437" s="3">
        <f t="shared" si="520"/>
        <v>0</v>
      </c>
      <c r="EH437" s="3">
        <f t="shared" si="520"/>
        <v>0</v>
      </c>
      <c r="EI437" s="3">
        <f t="shared" si="520"/>
        <v>0</v>
      </c>
      <c r="EJ437" s="3">
        <f t="shared" si="520"/>
        <v>0</v>
      </c>
      <c r="EK437" s="3">
        <f t="shared" si="520"/>
        <v>0</v>
      </c>
      <c r="EL437" s="3">
        <f t="shared" si="520"/>
        <v>0</v>
      </c>
      <c r="EM437" s="3">
        <f t="shared" ref="EM437:FR437" si="521">EM463</f>
        <v>0</v>
      </c>
      <c r="EN437" s="3">
        <f t="shared" si="521"/>
        <v>0</v>
      </c>
      <c r="EO437" s="3">
        <f t="shared" si="521"/>
        <v>0</v>
      </c>
      <c r="EP437" s="3">
        <f t="shared" si="521"/>
        <v>0</v>
      </c>
      <c r="EQ437" s="3">
        <f t="shared" si="521"/>
        <v>0</v>
      </c>
      <c r="ER437" s="3">
        <f t="shared" si="521"/>
        <v>0</v>
      </c>
      <c r="ES437" s="3">
        <f t="shared" si="521"/>
        <v>0</v>
      </c>
      <c r="ET437" s="3">
        <f t="shared" si="521"/>
        <v>0</v>
      </c>
      <c r="EU437" s="3">
        <f t="shared" si="521"/>
        <v>0</v>
      </c>
      <c r="EV437" s="3">
        <f t="shared" si="521"/>
        <v>0</v>
      </c>
      <c r="EW437" s="3">
        <f t="shared" si="521"/>
        <v>0</v>
      </c>
      <c r="EX437" s="3">
        <f t="shared" si="521"/>
        <v>0</v>
      </c>
      <c r="EY437" s="3">
        <f t="shared" si="521"/>
        <v>0</v>
      </c>
      <c r="EZ437" s="3">
        <f t="shared" si="521"/>
        <v>0</v>
      </c>
      <c r="FA437" s="3">
        <f t="shared" si="521"/>
        <v>0</v>
      </c>
      <c r="FB437" s="3">
        <f t="shared" si="521"/>
        <v>0</v>
      </c>
      <c r="FC437" s="3">
        <f t="shared" si="521"/>
        <v>0</v>
      </c>
      <c r="FD437" s="3">
        <f t="shared" si="521"/>
        <v>0</v>
      </c>
      <c r="FE437" s="3">
        <f t="shared" si="521"/>
        <v>0</v>
      </c>
      <c r="FF437" s="3">
        <f t="shared" si="521"/>
        <v>0</v>
      </c>
      <c r="FG437" s="3">
        <f t="shared" si="521"/>
        <v>0</v>
      </c>
      <c r="FH437" s="3">
        <f t="shared" si="521"/>
        <v>0</v>
      </c>
      <c r="FI437" s="3">
        <f t="shared" si="521"/>
        <v>0</v>
      </c>
      <c r="FJ437" s="3">
        <f t="shared" si="521"/>
        <v>0</v>
      </c>
      <c r="FK437" s="3">
        <f t="shared" si="521"/>
        <v>0</v>
      </c>
      <c r="FL437" s="3">
        <f t="shared" si="521"/>
        <v>0</v>
      </c>
      <c r="FM437" s="3">
        <f t="shared" si="521"/>
        <v>0</v>
      </c>
      <c r="FN437" s="3">
        <f t="shared" si="521"/>
        <v>0</v>
      </c>
      <c r="FO437" s="3">
        <f t="shared" si="521"/>
        <v>0</v>
      </c>
      <c r="FP437" s="3">
        <f t="shared" si="521"/>
        <v>0</v>
      </c>
      <c r="FQ437" s="3">
        <f t="shared" si="521"/>
        <v>0</v>
      </c>
      <c r="FR437" s="3">
        <f t="shared" si="521"/>
        <v>0</v>
      </c>
      <c r="FS437" s="3">
        <f t="shared" ref="FS437:GX437" si="522">FS463</f>
        <v>0</v>
      </c>
      <c r="FT437" s="3">
        <f t="shared" si="522"/>
        <v>0</v>
      </c>
      <c r="FU437" s="3">
        <f t="shared" si="522"/>
        <v>0</v>
      </c>
      <c r="FV437" s="3">
        <f t="shared" si="522"/>
        <v>0</v>
      </c>
      <c r="FW437" s="3">
        <f t="shared" si="522"/>
        <v>0</v>
      </c>
      <c r="FX437" s="3">
        <f t="shared" si="522"/>
        <v>0</v>
      </c>
      <c r="FY437" s="3">
        <f t="shared" si="522"/>
        <v>0</v>
      </c>
      <c r="FZ437" s="3">
        <f t="shared" si="522"/>
        <v>0</v>
      </c>
      <c r="GA437" s="3">
        <f t="shared" si="522"/>
        <v>0</v>
      </c>
      <c r="GB437" s="3">
        <f t="shared" si="522"/>
        <v>0</v>
      </c>
      <c r="GC437" s="3">
        <f t="shared" si="522"/>
        <v>0</v>
      </c>
      <c r="GD437" s="3">
        <f t="shared" si="522"/>
        <v>0</v>
      </c>
      <c r="GE437" s="3">
        <f t="shared" si="522"/>
        <v>0</v>
      </c>
      <c r="GF437" s="3">
        <f t="shared" si="522"/>
        <v>0</v>
      </c>
      <c r="GG437" s="3">
        <f t="shared" si="522"/>
        <v>0</v>
      </c>
      <c r="GH437" s="3">
        <f t="shared" si="522"/>
        <v>0</v>
      </c>
      <c r="GI437" s="3">
        <f t="shared" si="522"/>
        <v>0</v>
      </c>
      <c r="GJ437" s="3">
        <f t="shared" si="522"/>
        <v>0</v>
      </c>
      <c r="GK437" s="3">
        <f t="shared" si="522"/>
        <v>0</v>
      </c>
      <c r="GL437" s="3">
        <f t="shared" si="522"/>
        <v>0</v>
      </c>
      <c r="GM437" s="3">
        <f t="shared" si="522"/>
        <v>0</v>
      </c>
      <c r="GN437" s="3">
        <f t="shared" si="522"/>
        <v>0</v>
      </c>
      <c r="GO437" s="3">
        <f t="shared" si="522"/>
        <v>0</v>
      </c>
      <c r="GP437" s="3">
        <f t="shared" si="522"/>
        <v>0</v>
      </c>
      <c r="GQ437" s="3">
        <f t="shared" si="522"/>
        <v>0</v>
      </c>
      <c r="GR437" s="3">
        <f t="shared" si="522"/>
        <v>0</v>
      </c>
      <c r="GS437" s="3">
        <f t="shared" si="522"/>
        <v>0</v>
      </c>
      <c r="GT437" s="3">
        <f t="shared" si="522"/>
        <v>0</v>
      </c>
      <c r="GU437" s="3">
        <f t="shared" si="522"/>
        <v>0</v>
      </c>
      <c r="GV437" s="3">
        <f t="shared" si="522"/>
        <v>0</v>
      </c>
      <c r="GW437" s="3">
        <f t="shared" si="522"/>
        <v>0</v>
      </c>
      <c r="GX437" s="3">
        <f t="shared" si="522"/>
        <v>0</v>
      </c>
    </row>
    <row r="439" spans="1:245" x14ac:dyDescent="0.2">
      <c r="A439">
        <v>17</v>
      </c>
      <c r="B439">
        <v>1</v>
      </c>
      <c r="C439">
        <f>ROW(SmtRes!A619)</f>
        <v>619</v>
      </c>
      <c r="D439">
        <f>ROW(EtalonRes!A592)</f>
        <v>592</v>
      </c>
      <c r="E439" t="s">
        <v>570</v>
      </c>
      <c r="F439" t="s">
        <v>571</v>
      </c>
      <c r="G439" t="s">
        <v>572</v>
      </c>
      <c r="H439" t="s">
        <v>94</v>
      </c>
      <c r="I439">
        <v>0.122</v>
      </c>
      <c r="J439">
        <v>0</v>
      </c>
      <c r="K439">
        <v>0.122</v>
      </c>
      <c r="O439">
        <f t="shared" ref="O439:O461" si="523">ROUND(CP439,0)</f>
        <v>3080</v>
      </c>
      <c r="P439">
        <f t="shared" ref="P439:P461" si="524">ROUND(CQ439*I439,0)</f>
        <v>281</v>
      </c>
      <c r="Q439">
        <f t="shared" ref="Q439:Q461" si="525">ROUND(CR439*I439,0)</f>
        <v>908</v>
      </c>
      <c r="R439">
        <f t="shared" ref="R439:R461" si="526">ROUND(CS439*I439,0)</f>
        <v>295</v>
      </c>
      <c r="S439">
        <f t="shared" ref="S439:S461" si="527">ROUND(CT439*I439,0)</f>
        <v>1891</v>
      </c>
      <c r="T439">
        <f t="shared" ref="T439:T461" si="528">ROUND(CU439*I439,0)</f>
        <v>0</v>
      </c>
      <c r="U439">
        <f t="shared" ref="U439:U461" si="529">ROUND(CV439*I439,7)</f>
        <v>4.8250999999999999</v>
      </c>
      <c r="V439">
        <f t="shared" ref="V439:V461" si="530">ROUND(CW439*I439,7)</f>
        <v>0.48921999999999999</v>
      </c>
      <c r="W439">
        <f t="shared" ref="W439:W461" si="531">ROUND(CX439*I439,0)</f>
        <v>0</v>
      </c>
      <c r="X439">
        <f t="shared" ref="X439:X461" si="532">ROUND(CY439,0)</f>
        <v>2033</v>
      </c>
      <c r="Y439">
        <f t="shared" ref="Y439:Y461" si="533">ROUND(CZ439,0)</f>
        <v>1355</v>
      </c>
      <c r="AA439">
        <v>92818266</v>
      </c>
      <c r="AB439">
        <f t="shared" ref="AB439:AB461" si="534">ROUND((AC439+AD439+AF439),2)</f>
        <v>1051.47</v>
      </c>
      <c r="AC439">
        <f t="shared" ref="AC439:AC451" si="535">ROUND((ES439),2)</f>
        <v>232.33</v>
      </c>
      <c r="AD439">
        <f t="shared" ref="AD439:AD451" si="536">ROUND((((ET439)-(EU439))+AE439),2)</f>
        <v>473.47</v>
      </c>
      <c r="AE439">
        <f t="shared" ref="AE439:AE449" si="537">ROUND((EU439),2)</f>
        <v>53.96</v>
      </c>
      <c r="AF439">
        <f t="shared" ref="AF439:AF449" si="538">ROUND((EV439),2)</f>
        <v>345.67</v>
      </c>
      <c r="AG439">
        <f t="shared" ref="AG439:AG461" si="539">ROUND((AP439),2)</f>
        <v>0</v>
      </c>
      <c r="AH439">
        <f t="shared" ref="AH439:AH449" si="540">(EW439)</f>
        <v>39.549999999999997</v>
      </c>
      <c r="AI439">
        <f t="shared" ref="AI439:AI449" si="541">(EX439)</f>
        <v>4.01</v>
      </c>
      <c r="AJ439">
        <f t="shared" ref="AJ439:AJ461" si="542">(AS439)</f>
        <v>0</v>
      </c>
      <c r="AK439">
        <v>1051.47</v>
      </c>
      <c r="AL439">
        <v>232.33</v>
      </c>
      <c r="AM439">
        <v>473.47</v>
      </c>
      <c r="AN439">
        <v>53.96</v>
      </c>
      <c r="AO439">
        <v>345.67</v>
      </c>
      <c r="AP439">
        <v>0</v>
      </c>
      <c r="AQ439">
        <v>39.549999999999997</v>
      </c>
      <c r="AR439">
        <v>4.01</v>
      </c>
      <c r="AS439">
        <v>0</v>
      </c>
      <c r="AT439">
        <v>93</v>
      </c>
      <c r="AU439">
        <v>62</v>
      </c>
      <c r="AV439">
        <v>1</v>
      </c>
      <c r="AW439">
        <v>1</v>
      </c>
      <c r="AZ439">
        <v>1</v>
      </c>
      <c r="BA439">
        <v>44.85</v>
      </c>
      <c r="BB439">
        <v>15.72</v>
      </c>
      <c r="BC439">
        <v>9.92</v>
      </c>
      <c r="BD439" t="s">
        <v>6</v>
      </c>
      <c r="BE439" t="s">
        <v>6</v>
      </c>
      <c r="BF439" t="s">
        <v>6</v>
      </c>
      <c r="BG439" t="s">
        <v>6</v>
      </c>
      <c r="BH439">
        <v>0</v>
      </c>
      <c r="BI439">
        <v>1</v>
      </c>
      <c r="BJ439" t="s">
        <v>573</v>
      </c>
      <c r="BM439">
        <v>9001</v>
      </c>
      <c r="BN439">
        <v>0</v>
      </c>
      <c r="BO439" t="s">
        <v>6</v>
      </c>
      <c r="BP439">
        <v>0</v>
      </c>
      <c r="BQ439">
        <v>2</v>
      </c>
      <c r="BR439">
        <v>0</v>
      </c>
      <c r="BS439">
        <v>44.85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6</v>
      </c>
      <c r="BZ439">
        <v>93</v>
      </c>
      <c r="CA439">
        <v>62</v>
      </c>
      <c r="CB439" t="s">
        <v>6</v>
      </c>
      <c r="CE439">
        <v>0</v>
      </c>
      <c r="CF439">
        <v>0</v>
      </c>
      <c r="CG439">
        <v>0</v>
      </c>
      <c r="CM439">
        <v>0</v>
      </c>
      <c r="CN439" t="s">
        <v>6</v>
      </c>
      <c r="CO439">
        <v>0</v>
      </c>
      <c r="CP439">
        <f t="shared" ref="CP439:CP461" si="543">(P439+Q439+S439)</f>
        <v>3080</v>
      </c>
      <c r="CQ439">
        <f>AC439*BC439</f>
        <v>2304.7136</v>
      </c>
      <c r="CR439">
        <f>AD439*BB439</f>
        <v>7442.9484000000011</v>
      </c>
      <c r="CS439">
        <f t="shared" ref="CS439:CS461" si="544">AE439*BS439</f>
        <v>2420.1060000000002</v>
      </c>
      <c r="CT439">
        <f t="shared" ref="CT439:CT461" si="545">AF439*BA439</f>
        <v>15503.299500000001</v>
      </c>
      <c r="CU439">
        <f t="shared" ref="CU439:CU461" si="546">AG439</f>
        <v>0</v>
      </c>
      <c r="CV439">
        <f t="shared" ref="CV439:CV461" si="547">AH439</f>
        <v>39.549999999999997</v>
      </c>
      <c r="CW439">
        <f t="shared" ref="CW439:CW461" si="548">AI439</f>
        <v>4.01</v>
      </c>
      <c r="CX439">
        <f t="shared" ref="CX439:CX461" si="549">AJ439</f>
        <v>0</v>
      </c>
      <c r="CY439">
        <f t="shared" ref="CY439:CY461" si="550">(((S439+R439)*AT439)/100)</f>
        <v>2032.98</v>
      </c>
      <c r="CZ439">
        <f t="shared" ref="CZ439:CZ461" si="551">(((S439+R439)*AU439)/100)</f>
        <v>1355.32</v>
      </c>
      <c r="DC439" t="s">
        <v>6</v>
      </c>
      <c r="DD439" t="s">
        <v>6</v>
      </c>
      <c r="DE439" t="s">
        <v>6</v>
      </c>
      <c r="DF439" t="s">
        <v>6</v>
      </c>
      <c r="DG439" t="s">
        <v>6</v>
      </c>
      <c r="DH439" t="s">
        <v>6</v>
      </c>
      <c r="DI439" t="s">
        <v>6</v>
      </c>
      <c r="DJ439" t="s">
        <v>6</v>
      </c>
      <c r="DK439" t="s">
        <v>6</v>
      </c>
      <c r="DL439" t="s">
        <v>6</v>
      </c>
      <c r="DM439" t="s">
        <v>6</v>
      </c>
      <c r="DN439">
        <v>0</v>
      </c>
      <c r="DO439">
        <v>0</v>
      </c>
      <c r="DP439">
        <v>1</v>
      </c>
      <c r="DQ439">
        <v>1</v>
      </c>
      <c r="DU439">
        <v>1009</v>
      </c>
      <c r="DV439" t="s">
        <v>94</v>
      </c>
      <c r="DW439" t="s">
        <v>94</v>
      </c>
      <c r="DX439">
        <v>1000</v>
      </c>
      <c r="DZ439" t="s">
        <v>6</v>
      </c>
      <c r="EA439" t="s">
        <v>6</v>
      </c>
      <c r="EB439" t="s">
        <v>6</v>
      </c>
      <c r="EC439" t="s">
        <v>6</v>
      </c>
      <c r="EE439">
        <v>66696403</v>
      </c>
      <c r="EF439">
        <v>2</v>
      </c>
      <c r="EG439" t="s">
        <v>26</v>
      </c>
      <c r="EH439">
        <v>9</v>
      </c>
      <c r="EI439" t="s">
        <v>224</v>
      </c>
      <c r="EJ439">
        <v>1</v>
      </c>
      <c r="EK439">
        <v>9001</v>
      </c>
      <c r="EL439" t="s">
        <v>224</v>
      </c>
      <c r="EM439" t="s">
        <v>225</v>
      </c>
      <c r="EO439" t="s">
        <v>6</v>
      </c>
      <c r="EQ439">
        <v>131072</v>
      </c>
      <c r="ER439">
        <v>1051.47</v>
      </c>
      <c r="ES439">
        <v>232.33</v>
      </c>
      <c r="ET439">
        <v>473.47</v>
      </c>
      <c r="EU439">
        <v>53.96</v>
      </c>
      <c r="EV439">
        <v>345.67</v>
      </c>
      <c r="EW439">
        <v>39.549999999999997</v>
      </c>
      <c r="EX439">
        <v>4.01</v>
      </c>
      <c r="EY439">
        <v>0</v>
      </c>
      <c r="FQ439">
        <v>0</v>
      </c>
      <c r="FR439">
        <v>0</v>
      </c>
      <c r="FS439">
        <v>0</v>
      </c>
      <c r="FX439">
        <v>93</v>
      </c>
      <c r="FY439">
        <v>62</v>
      </c>
      <c r="GA439" t="s">
        <v>6</v>
      </c>
      <c r="GD439">
        <v>1</v>
      </c>
      <c r="GF439">
        <v>1998049791</v>
      </c>
      <c r="GG439">
        <v>2</v>
      </c>
      <c r="GH439">
        <v>1</v>
      </c>
      <c r="GI439">
        <v>4</v>
      </c>
      <c r="GJ439">
        <v>0</v>
      </c>
      <c r="GK439">
        <v>0</v>
      </c>
      <c r="GL439">
        <f t="shared" ref="GL439:GL461" si="552">ROUND(IF(AND(BH439=3,BI439=3,FS439&lt;&gt;0),P439,0),0)</f>
        <v>0</v>
      </c>
      <c r="GM439">
        <f t="shared" ref="GM439:GM461" si="553">ROUND(O439+X439+Y439,0)+GX439</f>
        <v>6468</v>
      </c>
      <c r="GN439">
        <f t="shared" ref="GN439:GN461" si="554">IF(OR(BI439=0,BI439=1),GM439-GX439,0)</f>
        <v>6468</v>
      </c>
      <c r="GO439">
        <f t="shared" ref="GO439:GO461" si="555">IF(BI439=2,GM439-GX439,0)</f>
        <v>0</v>
      </c>
      <c r="GP439">
        <f t="shared" ref="GP439:GP461" si="556">IF(BI439=4,GM439-GX439,0)</f>
        <v>0</v>
      </c>
      <c r="GR439">
        <v>0</v>
      </c>
      <c r="GS439">
        <v>3</v>
      </c>
      <c r="GT439">
        <v>0</v>
      </c>
      <c r="GU439" t="s">
        <v>6</v>
      </c>
      <c r="GV439">
        <f t="shared" ref="GV439:GV451" si="557">ROUND((GT439),2)</f>
        <v>0</v>
      </c>
      <c r="GW439">
        <v>1</v>
      </c>
      <c r="GX439">
        <f t="shared" ref="GX439:GX461" si="558">ROUND(HC439*I439,0)</f>
        <v>0</v>
      </c>
      <c r="HA439">
        <v>0</v>
      </c>
      <c r="HB439">
        <v>0</v>
      </c>
      <c r="HC439">
        <f t="shared" ref="HC439:HC461" si="559">GV439*GW439</f>
        <v>0</v>
      </c>
      <c r="HE439" t="s">
        <v>6</v>
      </c>
      <c r="HF439" t="s">
        <v>6</v>
      </c>
      <c r="HM439" t="s">
        <v>6</v>
      </c>
      <c r="HN439" t="s">
        <v>226</v>
      </c>
      <c r="HO439" t="s">
        <v>227</v>
      </c>
      <c r="HP439" t="s">
        <v>224</v>
      </c>
      <c r="HQ439" t="s">
        <v>224</v>
      </c>
      <c r="HS439">
        <v>0</v>
      </c>
      <c r="IK439">
        <v>0</v>
      </c>
    </row>
    <row r="440" spans="1:245" x14ac:dyDescent="0.2">
      <c r="A440">
        <v>18</v>
      </c>
      <c r="B440">
        <v>1</v>
      </c>
      <c r="C440">
        <v>619</v>
      </c>
      <c r="E440" t="s">
        <v>574</v>
      </c>
      <c r="F440" t="s">
        <v>101</v>
      </c>
      <c r="G440" t="s">
        <v>575</v>
      </c>
      <c r="H440" t="str">
        <f>'1.Ведомость'!C290</f>
        <v>т</v>
      </c>
      <c r="I440">
        <f>I439*J440</f>
        <v>0.122</v>
      </c>
      <c r="J440">
        <v>1</v>
      </c>
      <c r="K440">
        <v>1</v>
      </c>
      <c r="O440">
        <f t="shared" si="523"/>
        <v>13654</v>
      </c>
      <c r="P440">
        <f t="shared" si="524"/>
        <v>13654</v>
      </c>
      <c r="Q440">
        <f t="shared" si="525"/>
        <v>0</v>
      </c>
      <c r="R440">
        <f t="shared" si="526"/>
        <v>0</v>
      </c>
      <c r="S440">
        <f t="shared" si="527"/>
        <v>0</v>
      </c>
      <c r="T440">
        <f t="shared" si="528"/>
        <v>0</v>
      </c>
      <c r="U440">
        <f t="shared" si="529"/>
        <v>0</v>
      </c>
      <c r="V440">
        <f t="shared" si="530"/>
        <v>0</v>
      </c>
      <c r="W440">
        <f t="shared" si="531"/>
        <v>0</v>
      </c>
      <c r="X440">
        <f t="shared" si="532"/>
        <v>0</v>
      </c>
      <c r="Y440">
        <f t="shared" si="533"/>
        <v>0</v>
      </c>
      <c r="AA440">
        <v>92818266</v>
      </c>
      <c r="AB440">
        <f t="shared" si="534"/>
        <v>111917.59</v>
      </c>
      <c r="AC440">
        <f t="shared" si="535"/>
        <v>111917.59</v>
      </c>
      <c r="AD440">
        <f t="shared" si="536"/>
        <v>0</v>
      </c>
      <c r="AE440">
        <f t="shared" si="537"/>
        <v>0</v>
      </c>
      <c r="AF440">
        <f t="shared" si="538"/>
        <v>0</v>
      </c>
      <c r="AG440">
        <f t="shared" si="539"/>
        <v>0</v>
      </c>
      <c r="AH440">
        <f t="shared" si="540"/>
        <v>0</v>
      </c>
      <c r="AI440">
        <f t="shared" si="541"/>
        <v>0</v>
      </c>
      <c r="AJ440">
        <f t="shared" si="542"/>
        <v>0</v>
      </c>
      <c r="AK440">
        <v>111917.59000000001</v>
      </c>
      <c r="AL440">
        <v>111917.59000000001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93</v>
      </c>
      <c r="AU440">
        <v>62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9.92</v>
      </c>
      <c r="BD440" t="s">
        <v>6</v>
      </c>
      <c r="BE440" t="s">
        <v>6</v>
      </c>
      <c r="BF440" t="s">
        <v>6</v>
      </c>
      <c r="BG440" t="s">
        <v>6</v>
      </c>
      <c r="BH440">
        <v>3</v>
      </c>
      <c r="BI440">
        <v>1</v>
      </c>
      <c r="BJ440" t="s">
        <v>576</v>
      </c>
      <c r="BM440">
        <v>9001</v>
      </c>
      <c r="BN440">
        <v>0</v>
      </c>
      <c r="BO440" t="s">
        <v>6</v>
      </c>
      <c r="BP440">
        <v>0</v>
      </c>
      <c r="BQ440">
        <v>2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6</v>
      </c>
      <c r="BZ440">
        <v>93</v>
      </c>
      <c r="CA440">
        <v>62</v>
      </c>
      <c r="CB440" t="s">
        <v>6</v>
      </c>
      <c r="CE440">
        <v>0</v>
      </c>
      <c r="CF440">
        <v>0</v>
      </c>
      <c r="CG440">
        <v>0</v>
      </c>
      <c r="CM440">
        <v>0</v>
      </c>
      <c r="CN440" t="s">
        <v>6</v>
      </c>
      <c r="CO440">
        <v>0</v>
      </c>
      <c r="CP440">
        <f t="shared" si="543"/>
        <v>13654</v>
      </c>
      <c r="CQ440">
        <f>AC440</f>
        <v>111917.59</v>
      </c>
      <c r="CR440">
        <f>AD440</f>
        <v>0</v>
      </c>
      <c r="CS440">
        <f t="shared" si="544"/>
        <v>0</v>
      </c>
      <c r="CT440">
        <f t="shared" si="545"/>
        <v>0</v>
      </c>
      <c r="CU440">
        <f t="shared" si="546"/>
        <v>0</v>
      </c>
      <c r="CV440">
        <f t="shared" si="547"/>
        <v>0</v>
      </c>
      <c r="CW440">
        <f t="shared" si="548"/>
        <v>0</v>
      </c>
      <c r="CX440">
        <f t="shared" si="549"/>
        <v>0</v>
      </c>
      <c r="CY440">
        <f t="shared" si="550"/>
        <v>0</v>
      </c>
      <c r="CZ440">
        <f t="shared" si="551"/>
        <v>0</v>
      </c>
      <c r="DC440" t="s">
        <v>6</v>
      </c>
      <c r="DD440" t="s">
        <v>6</v>
      </c>
      <c r="DE440" t="s">
        <v>6</v>
      </c>
      <c r="DF440" t="s">
        <v>6</v>
      </c>
      <c r="DG440" t="s">
        <v>6</v>
      </c>
      <c r="DH440" t="s">
        <v>6</v>
      </c>
      <c r="DI440" t="s">
        <v>6</v>
      </c>
      <c r="DJ440" t="s">
        <v>6</v>
      </c>
      <c r="DK440" t="s">
        <v>6</v>
      </c>
      <c r="DL440" t="s">
        <v>6</v>
      </c>
      <c r="DM440" t="s">
        <v>6</v>
      </c>
      <c r="DN440">
        <v>0</v>
      </c>
      <c r="DO440">
        <v>0</v>
      </c>
      <c r="DP440">
        <v>1</v>
      </c>
      <c r="DQ440">
        <v>1</v>
      </c>
      <c r="DU440">
        <v>1009</v>
      </c>
      <c r="DV440" t="s">
        <v>94</v>
      </c>
      <c r="DW440" t="s">
        <v>94</v>
      </c>
      <c r="DX440">
        <v>1000</v>
      </c>
      <c r="DZ440" t="s">
        <v>6</v>
      </c>
      <c r="EA440" t="s">
        <v>6</v>
      </c>
      <c r="EB440" t="s">
        <v>6</v>
      </c>
      <c r="EC440" t="s">
        <v>6</v>
      </c>
      <c r="EE440">
        <v>66696403</v>
      </c>
      <c r="EF440">
        <v>2</v>
      </c>
      <c r="EG440" t="s">
        <v>26</v>
      </c>
      <c r="EH440">
        <v>9</v>
      </c>
      <c r="EI440" t="s">
        <v>224</v>
      </c>
      <c r="EJ440">
        <v>1</v>
      </c>
      <c r="EK440">
        <v>9001</v>
      </c>
      <c r="EL440" t="s">
        <v>224</v>
      </c>
      <c r="EM440" t="s">
        <v>225</v>
      </c>
      <c r="EO440" t="s">
        <v>6</v>
      </c>
      <c r="EQ440">
        <v>1048576</v>
      </c>
      <c r="ER440">
        <v>111917.59000000001</v>
      </c>
      <c r="ES440">
        <v>111917.59000000001</v>
      </c>
      <c r="ET440">
        <v>0</v>
      </c>
      <c r="EU440">
        <v>0</v>
      </c>
      <c r="EV440">
        <v>0</v>
      </c>
      <c r="EW440">
        <v>0</v>
      </c>
      <c r="EX440">
        <v>0</v>
      </c>
      <c r="EZ440">
        <v>5</v>
      </c>
      <c r="FC440">
        <v>0</v>
      </c>
      <c r="FD440">
        <v>18</v>
      </c>
      <c r="FF440">
        <v>108375.08</v>
      </c>
      <c r="FQ440">
        <v>0</v>
      </c>
      <c r="FR440">
        <v>0</v>
      </c>
      <c r="FS440">
        <v>0</v>
      </c>
      <c r="FX440">
        <v>93</v>
      </c>
      <c r="FY440">
        <v>62</v>
      </c>
      <c r="GA440" t="s">
        <v>577</v>
      </c>
      <c r="GD440">
        <v>1</v>
      </c>
      <c r="GF440">
        <v>-948110162</v>
      </c>
      <c r="GG440">
        <v>2</v>
      </c>
      <c r="GH440">
        <v>3</v>
      </c>
      <c r="GI440">
        <v>4</v>
      </c>
      <c r="GJ440">
        <v>0</v>
      </c>
      <c r="GK440">
        <v>0</v>
      </c>
      <c r="GL440">
        <f t="shared" si="552"/>
        <v>0</v>
      </c>
      <c r="GM440">
        <f t="shared" si="553"/>
        <v>13654</v>
      </c>
      <c r="GN440">
        <f t="shared" si="554"/>
        <v>13654</v>
      </c>
      <c r="GO440">
        <f t="shared" si="555"/>
        <v>0</v>
      </c>
      <c r="GP440">
        <f t="shared" si="556"/>
        <v>0</v>
      </c>
      <c r="GR440">
        <v>1</v>
      </c>
      <c r="GS440">
        <v>1</v>
      </c>
      <c r="GT440">
        <v>0</v>
      </c>
      <c r="GU440" t="s">
        <v>6</v>
      </c>
      <c r="GV440">
        <f t="shared" si="557"/>
        <v>0</v>
      </c>
      <c r="GW440">
        <v>1</v>
      </c>
      <c r="GX440">
        <f t="shared" si="558"/>
        <v>0</v>
      </c>
      <c r="HA440">
        <v>0</v>
      </c>
      <c r="HB440">
        <v>0</v>
      </c>
      <c r="HC440">
        <f t="shared" si="559"/>
        <v>0</v>
      </c>
      <c r="HE440" t="s">
        <v>104</v>
      </c>
      <c r="HF440" t="s">
        <v>105</v>
      </c>
      <c r="HG440">
        <f>ROUND(AC440*I440,0)</f>
        <v>13654</v>
      </c>
      <c r="HM440" t="s">
        <v>6</v>
      </c>
      <c r="HN440" t="s">
        <v>226</v>
      </c>
      <c r="HO440" t="s">
        <v>227</v>
      </c>
      <c r="HP440" t="s">
        <v>224</v>
      </c>
      <c r="HQ440" t="s">
        <v>224</v>
      </c>
      <c r="HS440">
        <v>0</v>
      </c>
      <c r="IK440">
        <v>0</v>
      </c>
    </row>
    <row r="441" spans="1:245" x14ac:dyDescent="0.2">
      <c r="A441">
        <v>17</v>
      </c>
      <c r="B441">
        <v>1</v>
      </c>
      <c r="C441">
        <f>ROW(SmtRes!A625)</f>
        <v>625</v>
      </c>
      <c r="D441">
        <f>ROW(EtalonRes!A597)</f>
        <v>597</v>
      </c>
      <c r="E441" t="s">
        <v>578</v>
      </c>
      <c r="F441" t="s">
        <v>579</v>
      </c>
      <c r="G441" t="s">
        <v>580</v>
      </c>
      <c r="H441" t="s">
        <v>94</v>
      </c>
      <c r="I441">
        <v>5.1400000000000001E-2</v>
      </c>
      <c r="J441">
        <v>0</v>
      </c>
      <c r="K441">
        <v>5.1400000000000001E-2</v>
      </c>
      <c r="O441">
        <f t="shared" si="523"/>
        <v>4163</v>
      </c>
      <c r="P441">
        <f t="shared" si="524"/>
        <v>0</v>
      </c>
      <c r="Q441">
        <f t="shared" si="525"/>
        <v>23</v>
      </c>
      <c r="R441">
        <f t="shared" si="526"/>
        <v>9</v>
      </c>
      <c r="S441">
        <f t="shared" si="527"/>
        <v>4140</v>
      </c>
      <c r="T441">
        <f t="shared" si="528"/>
        <v>0</v>
      </c>
      <c r="U441">
        <f t="shared" si="529"/>
        <v>10.177199999999999</v>
      </c>
      <c r="V441">
        <f t="shared" si="530"/>
        <v>1.6962000000000001E-2</v>
      </c>
      <c r="W441">
        <f t="shared" si="531"/>
        <v>0</v>
      </c>
      <c r="X441">
        <f t="shared" si="532"/>
        <v>4232</v>
      </c>
      <c r="Y441">
        <f t="shared" si="533"/>
        <v>2406</v>
      </c>
      <c r="AA441">
        <v>92818266</v>
      </c>
      <c r="AB441">
        <f t="shared" si="534"/>
        <v>1824.5</v>
      </c>
      <c r="AC441">
        <f t="shared" si="535"/>
        <v>0</v>
      </c>
      <c r="AD441">
        <f t="shared" si="536"/>
        <v>28.64</v>
      </c>
      <c r="AE441">
        <f t="shared" si="537"/>
        <v>4.09</v>
      </c>
      <c r="AF441">
        <f t="shared" si="538"/>
        <v>1795.86</v>
      </c>
      <c r="AG441">
        <f t="shared" si="539"/>
        <v>0</v>
      </c>
      <c r="AH441">
        <f t="shared" si="540"/>
        <v>198</v>
      </c>
      <c r="AI441">
        <f t="shared" si="541"/>
        <v>0.33</v>
      </c>
      <c r="AJ441">
        <f t="shared" si="542"/>
        <v>0</v>
      </c>
      <c r="AK441">
        <v>1824.5</v>
      </c>
      <c r="AL441">
        <v>0</v>
      </c>
      <c r="AM441">
        <v>28.64</v>
      </c>
      <c r="AN441">
        <v>4.09</v>
      </c>
      <c r="AO441">
        <v>1795.86</v>
      </c>
      <c r="AP441">
        <v>0</v>
      </c>
      <c r="AQ441">
        <v>198</v>
      </c>
      <c r="AR441">
        <v>0.33</v>
      </c>
      <c r="AS441">
        <v>0</v>
      </c>
      <c r="AT441">
        <v>102</v>
      </c>
      <c r="AU441">
        <v>58</v>
      </c>
      <c r="AV441">
        <v>1</v>
      </c>
      <c r="AW441">
        <v>1</v>
      </c>
      <c r="AZ441">
        <v>1</v>
      </c>
      <c r="BA441">
        <v>44.85</v>
      </c>
      <c r="BB441">
        <v>15.72</v>
      </c>
      <c r="BC441">
        <v>9.92</v>
      </c>
      <c r="BD441" t="s">
        <v>6</v>
      </c>
      <c r="BE441" t="s">
        <v>6</v>
      </c>
      <c r="BF441" t="s">
        <v>6</v>
      </c>
      <c r="BG441" t="s">
        <v>6</v>
      </c>
      <c r="BH441">
        <v>0</v>
      </c>
      <c r="BI441">
        <v>1</v>
      </c>
      <c r="BJ441" t="s">
        <v>581</v>
      </c>
      <c r="BM441">
        <v>6001</v>
      </c>
      <c r="BN441">
        <v>0</v>
      </c>
      <c r="BO441" t="s">
        <v>6</v>
      </c>
      <c r="BP441">
        <v>0</v>
      </c>
      <c r="BQ441">
        <v>2</v>
      </c>
      <c r="BR441">
        <v>0</v>
      </c>
      <c r="BS441">
        <v>44.85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6</v>
      </c>
      <c r="BZ441">
        <v>102</v>
      </c>
      <c r="CA441">
        <v>58</v>
      </c>
      <c r="CB441" t="s">
        <v>6</v>
      </c>
      <c r="CE441">
        <v>0</v>
      </c>
      <c r="CF441">
        <v>0</v>
      </c>
      <c r="CG441">
        <v>0</v>
      </c>
      <c r="CM441">
        <v>0</v>
      </c>
      <c r="CN441" t="s">
        <v>6</v>
      </c>
      <c r="CO441">
        <v>0</v>
      </c>
      <c r="CP441">
        <f t="shared" si="543"/>
        <v>4163</v>
      </c>
      <c r="CQ441">
        <f>AC441*BC441</f>
        <v>0</v>
      </c>
      <c r="CR441">
        <f>AD441*BB441</f>
        <v>450.22080000000005</v>
      </c>
      <c r="CS441">
        <f t="shared" si="544"/>
        <v>183.4365</v>
      </c>
      <c r="CT441">
        <f t="shared" si="545"/>
        <v>80544.320999999996</v>
      </c>
      <c r="CU441">
        <f t="shared" si="546"/>
        <v>0</v>
      </c>
      <c r="CV441">
        <f t="shared" si="547"/>
        <v>198</v>
      </c>
      <c r="CW441">
        <f t="shared" si="548"/>
        <v>0.33</v>
      </c>
      <c r="CX441">
        <f t="shared" si="549"/>
        <v>0</v>
      </c>
      <c r="CY441">
        <f t="shared" si="550"/>
        <v>4231.9799999999996</v>
      </c>
      <c r="CZ441">
        <f t="shared" si="551"/>
        <v>2406.42</v>
      </c>
      <c r="DC441" t="s">
        <v>6</v>
      </c>
      <c r="DD441" t="s">
        <v>6</v>
      </c>
      <c r="DE441" t="s">
        <v>6</v>
      </c>
      <c r="DF441" t="s">
        <v>6</v>
      </c>
      <c r="DG441" t="s">
        <v>6</v>
      </c>
      <c r="DH441" t="s">
        <v>6</v>
      </c>
      <c r="DI441" t="s">
        <v>6</v>
      </c>
      <c r="DJ441" t="s">
        <v>6</v>
      </c>
      <c r="DK441" t="s">
        <v>6</v>
      </c>
      <c r="DL441" t="s">
        <v>6</v>
      </c>
      <c r="DM441" t="s">
        <v>6</v>
      </c>
      <c r="DN441">
        <v>0</v>
      </c>
      <c r="DO441">
        <v>0</v>
      </c>
      <c r="DP441">
        <v>1</v>
      </c>
      <c r="DQ441">
        <v>1</v>
      </c>
      <c r="DU441">
        <v>1009</v>
      </c>
      <c r="DV441" t="s">
        <v>94</v>
      </c>
      <c r="DW441" t="s">
        <v>94</v>
      </c>
      <c r="DX441">
        <v>1000</v>
      </c>
      <c r="DZ441" t="s">
        <v>6</v>
      </c>
      <c r="EA441" t="s">
        <v>6</v>
      </c>
      <c r="EB441" t="s">
        <v>6</v>
      </c>
      <c r="EC441" t="s">
        <v>6</v>
      </c>
      <c r="EE441">
        <v>66696355</v>
      </c>
      <c r="EF441">
        <v>2</v>
      </c>
      <c r="EG441" t="s">
        <v>26</v>
      </c>
      <c r="EH441">
        <v>6</v>
      </c>
      <c r="EI441" t="s">
        <v>96</v>
      </c>
      <c r="EJ441">
        <v>1</v>
      </c>
      <c r="EK441">
        <v>6001</v>
      </c>
      <c r="EL441" t="s">
        <v>96</v>
      </c>
      <c r="EM441" t="s">
        <v>97</v>
      </c>
      <c r="EO441" t="s">
        <v>6</v>
      </c>
      <c r="EQ441">
        <v>131072</v>
      </c>
      <c r="ER441">
        <v>1824.5</v>
      </c>
      <c r="ES441">
        <v>0</v>
      </c>
      <c r="ET441">
        <v>28.64</v>
      </c>
      <c r="EU441">
        <v>4.09</v>
      </c>
      <c r="EV441">
        <v>1795.86</v>
      </c>
      <c r="EW441">
        <v>198</v>
      </c>
      <c r="EX441">
        <v>0.33</v>
      </c>
      <c r="EY441">
        <v>0</v>
      </c>
      <c r="FQ441">
        <v>0</v>
      </c>
      <c r="FR441">
        <v>0</v>
      </c>
      <c r="FS441">
        <v>0</v>
      </c>
      <c r="FX441">
        <v>102</v>
      </c>
      <c r="FY441">
        <v>58</v>
      </c>
      <c r="GA441" t="s">
        <v>6</v>
      </c>
      <c r="GD441">
        <v>1</v>
      </c>
      <c r="GF441">
        <v>1296423668</v>
      </c>
      <c r="GG441">
        <v>2</v>
      </c>
      <c r="GH441">
        <v>1</v>
      </c>
      <c r="GI441">
        <v>4</v>
      </c>
      <c r="GJ441">
        <v>0</v>
      </c>
      <c r="GK441">
        <v>0</v>
      </c>
      <c r="GL441">
        <f t="shared" si="552"/>
        <v>0</v>
      </c>
      <c r="GM441">
        <f t="shared" si="553"/>
        <v>10801</v>
      </c>
      <c r="GN441">
        <f t="shared" si="554"/>
        <v>10801</v>
      </c>
      <c r="GO441">
        <f t="shared" si="555"/>
        <v>0</v>
      </c>
      <c r="GP441">
        <f t="shared" si="556"/>
        <v>0</v>
      </c>
      <c r="GR441">
        <v>0</v>
      </c>
      <c r="GS441">
        <v>3</v>
      </c>
      <c r="GT441">
        <v>0</v>
      </c>
      <c r="GU441" t="s">
        <v>6</v>
      </c>
      <c r="GV441">
        <f t="shared" si="557"/>
        <v>0</v>
      </c>
      <c r="GW441">
        <v>1</v>
      </c>
      <c r="GX441">
        <f t="shared" si="558"/>
        <v>0</v>
      </c>
      <c r="HA441">
        <v>0</v>
      </c>
      <c r="HB441">
        <v>0</v>
      </c>
      <c r="HC441">
        <f t="shared" si="559"/>
        <v>0</v>
      </c>
      <c r="HE441" t="s">
        <v>6</v>
      </c>
      <c r="HF441" t="s">
        <v>6</v>
      </c>
      <c r="HM441" t="s">
        <v>6</v>
      </c>
      <c r="HN441" t="s">
        <v>98</v>
      </c>
      <c r="HO441" t="s">
        <v>99</v>
      </c>
      <c r="HP441" t="s">
        <v>96</v>
      </c>
      <c r="HQ441" t="s">
        <v>96</v>
      </c>
      <c r="HS441">
        <v>0</v>
      </c>
      <c r="IK441">
        <v>0</v>
      </c>
    </row>
    <row r="442" spans="1:245" x14ac:dyDescent="0.2">
      <c r="A442">
        <v>18</v>
      </c>
      <c r="B442">
        <v>1</v>
      </c>
      <c r="C442">
        <v>625</v>
      </c>
      <c r="E442" t="s">
        <v>582</v>
      </c>
      <c r="F442" t="s">
        <v>101</v>
      </c>
      <c r="G442" t="s">
        <v>583</v>
      </c>
      <c r="H442" t="str">
        <f>'1.Ведомость'!C292</f>
        <v>т</v>
      </c>
      <c r="I442">
        <f>I441*J442</f>
        <v>2.1499999999999998E-2</v>
      </c>
      <c r="J442">
        <v>0.41828793774319062</v>
      </c>
      <c r="K442">
        <v>0.41828789999999999</v>
      </c>
      <c r="O442">
        <f t="shared" si="523"/>
        <v>2723</v>
      </c>
      <c r="P442">
        <f t="shared" si="524"/>
        <v>2723</v>
      </c>
      <c r="Q442">
        <f t="shared" si="525"/>
        <v>0</v>
      </c>
      <c r="R442">
        <f t="shared" si="526"/>
        <v>0</v>
      </c>
      <c r="S442">
        <f t="shared" si="527"/>
        <v>0</v>
      </c>
      <c r="T442">
        <f t="shared" si="528"/>
        <v>0</v>
      </c>
      <c r="U442">
        <f t="shared" si="529"/>
        <v>0</v>
      </c>
      <c r="V442">
        <f t="shared" si="530"/>
        <v>0</v>
      </c>
      <c r="W442">
        <f t="shared" si="531"/>
        <v>0</v>
      </c>
      <c r="X442">
        <f t="shared" si="532"/>
        <v>0</v>
      </c>
      <c r="Y442">
        <f t="shared" si="533"/>
        <v>0</v>
      </c>
      <c r="AA442">
        <v>92818266</v>
      </c>
      <c r="AB442">
        <f t="shared" si="534"/>
        <v>126630.01</v>
      </c>
      <c r="AC442">
        <f t="shared" si="535"/>
        <v>126630.01</v>
      </c>
      <c r="AD442">
        <f t="shared" si="536"/>
        <v>0</v>
      </c>
      <c r="AE442">
        <f t="shared" si="537"/>
        <v>0</v>
      </c>
      <c r="AF442">
        <f t="shared" si="538"/>
        <v>0</v>
      </c>
      <c r="AG442">
        <f t="shared" si="539"/>
        <v>0</v>
      </c>
      <c r="AH442">
        <f t="shared" si="540"/>
        <v>0</v>
      </c>
      <c r="AI442">
        <f t="shared" si="541"/>
        <v>0</v>
      </c>
      <c r="AJ442">
        <f t="shared" si="542"/>
        <v>0</v>
      </c>
      <c r="AK442">
        <v>126630.01000000001</v>
      </c>
      <c r="AL442">
        <v>126630.01000000001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102</v>
      </c>
      <c r="AU442">
        <v>58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9.92</v>
      </c>
      <c r="BD442" t="s">
        <v>6</v>
      </c>
      <c r="BE442" t="s">
        <v>6</v>
      </c>
      <c r="BF442" t="s">
        <v>6</v>
      </c>
      <c r="BG442" t="s">
        <v>6</v>
      </c>
      <c r="BH442">
        <v>3</v>
      </c>
      <c r="BI442">
        <v>1</v>
      </c>
      <c r="BJ442" t="s">
        <v>584</v>
      </c>
      <c r="BM442">
        <v>6001</v>
      </c>
      <c r="BN442">
        <v>0</v>
      </c>
      <c r="BO442" t="s">
        <v>6</v>
      </c>
      <c r="BP442">
        <v>0</v>
      </c>
      <c r="BQ442">
        <v>2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6</v>
      </c>
      <c r="BZ442">
        <v>102</v>
      </c>
      <c r="CA442">
        <v>58</v>
      </c>
      <c r="CB442" t="s">
        <v>6</v>
      </c>
      <c r="CE442">
        <v>0</v>
      </c>
      <c r="CF442">
        <v>0</v>
      </c>
      <c r="CG442">
        <v>0</v>
      </c>
      <c r="CM442">
        <v>0</v>
      </c>
      <c r="CN442" t="s">
        <v>6</v>
      </c>
      <c r="CO442">
        <v>0</v>
      </c>
      <c r="CP442">
        <f t="shared" si="543"/>
        <v>2723</v>
      </c>
      <c r="CQ442">
        <f>AC442</f>
        <v>126630.01</v>
      </c>
      <c r="CR442">
        <f>AD442</f>
        <v>0</v>
      </c>
      <c r="CS442">
        <f t="shared" si="544"/>
        <v>0</v>
      </c>
      <c r="CT442">
        <f t="shared" si="545"/>
        <v>0</v>
      </c>
      <c r="CU442">
        <f t="shared" si="546"/>
        <v>0</v>
      </c>
      <c r="CV442">
        <f t="shared" si="547"/>
        <v>0</v>
      </c>
      <c r="CW442">
        <f t="shared" si="548"/>
        <v>0</v>
      </c>
      <c r="CX442">
        <f t="shared" si="549"/>
        <v>0</v>
      </c>
      <c r="CY442">
        <f t="shared" si="550"/>
        <v>0</v>
      </c>
      <c r="CZ442">
        <f t="shared" si="551"/>
        <v>0</v>
      </c>
      <c r="DC442" t="s">
        <v>6</v>
      </c>
      <c r="DD442" t="s">
        <v>6</v>
      </c>
      <c r="DE442" t="s">
        <v>6</v>
      </c>
      <c r="DF442" t="s">
        <v>6</v>
      </c>
      <c r="DG442" t="s">
        <v>6</v>
      </c>
      <c r="DH442" t="s">
        <v>6</v>
      </c>
      <c r="DI442" t="s">
        <v>6</v>
      </c>
      <c r="DJ442" t="s">
        <v>6</v>
      </c>
      <c r="DK442" t="s">
        <v>6</v>
      </c>
      <c r="DL442" t="s">
        <v>6</v>
      </c>
      <c r="DM442" t="s">
        <v>6</v>
      </c>
      <c r="DN442">
        <v>0</v>
      </c>
      <c r="DO442">
        <v>0</v>
      </c>
      <c r="DP442">
        <v>1</v>
      </c>
      <c r="DQ442">
        <v>1</v>
      </c>
      <c r="DU442">
        <v>1009</v>
      </c>
      <c r="DV442" t="s">
        <v>94</v>
      </c>
      <c r="DW442" t="s">
        <v>94</v>
      </c>
      <c r="DX442">
        <v>1000</v>
      </c>
      <c r="DZ442" t="s">
        <v>6</v>
      </c>
      <c r="EA442" t="s">
        <v>6</v>
      </c>
      <c r="EB442" t="s">
        <v>6</v>
      </c>
      <c r="EC442" t="s">
        <v>6</v>
      </c>
      <c r="EE442">
        <v>66696355</v>
      </c>
      <c r="EF442">
        <v>2</v>
      </c>
      <c r="EG442" t="s">
        <v>26</v>
      </c>
      <c r="EH442">
        <v>6</v>
      </c>
      <c r="EI442" t="s">
        <v>96</v>
      </c>
      <c r="EJ442">
        <v>1</v>
      </c>
      <c r="EK442">
        <v>6001</v>
      </c>
      <c r="EL442" t="s">
        <v>96</v>
      </c>
      <c r="EM442" t="s">
        <v>97</v>
      </c>
      <c r="EO442" t="s">
        <v>6</v>
      </c>
      <c r="EQ442">
        <v>1048576</v>
      </c>
      <c r="ER442">
        <v>126630.01000000001</v>
      </c>
      <c r="ES442">
        <v>126630.01000000001</v>
      </c>
      <c r="ET442">
        <v>0</v>
      </c>
      <c r="EU442">
        <v>0</v>
      </c>
      <c r="EV442">
        <v>0</v>
      </c>
      <c r="EW442">
        <v>0</v>
      </c>
      <c r="EX442">
        <v>0</v>
      </c>
      <c r="EZ442">
        <v>5</v>
      </c>
      <c r="FC442">
        <v>0</v>
      </c>
      <c r="FD442">
        <v>18</v>
      </c>
      <c r="FF442">
        <v>122621.8</v>
      </c>
      <c r="FQ442">
        <v>0</v>
      </c>
      <c r="FR442">
        <v>0</v>
      </c>
      <c r="FS442">
        <v>0</v>
      </c>
      <c r="FX442">
        <v>102</v>
      </c>
      <c r="FY442">
        <v>58</v>
      </c>
      <c r="GA442" t="s">
        <v>585</v>
      </c>
      <c r="GD442">
        <v>1</v>
      </c>
      <c r="GF442">
        <v>1153028516</v>
      </c>
      <c r="GG442">
        <v>2</v>
      </c>
      <c r="GH442">
        <v>3</v>
      </c>
      <c r="GI442">
        <v>4</v>
      </c>
      <c r="GJ442">
        <v>0</v>
      </c>
      <c r="GK442">
        <v>0</v>
      </c>
      <c r="GL442">
        <f t="shared" si="552"/>
        <v>0</v>
      </c>
      <c r="GM442">
        <f t="shared" si="553"/>
        <v>2723</v>
      </c>
      <c r="GN442">
        <f t="shared" si="554"/>
        <v>2723</v>
      </c>
      <c r="GO442">
        <f t="shared" si="555"/>
        <v>0</v>
      </c>
      <c r="GP442">
        <f t="shared" si="556"/>
        <v>0</v>
      </c>
      <c r="GR442">
        <v>1</v>
      </c>
      <c r="GS442">
        <v>1</v>
      </c>
      <c r="GT442">
        <v>0</v>
      </c>
      <c r="GU442" t="s">
        <v>6</v>
      </c>
      <c r="GV442">
        <f t="shared" si="557"/>
        <v>0</v>
      </c>
      <c r="GW442">
        <v>1</v>
      </c>
      <c r="GX442">
        <f t="shared" si="558"/>
        <v>0</v>
      </c>
      <c r="HA442">
        <v>0</v>
      </c>
      <c r="HB442">
        <v>0</v>
      </c>
      <c r="HC442">
        <f t="shared" si="559"/>
        <v>0</v>
      </c>
      <c r="HE442" t="s">
        <v>104</v>
      </c>
      <c r="HF442" t="s">
        <v>105</v>
      </c>
      <c r="HG442">
        <f>ROUND(AC442*I442,0)</f>
        <v>2723</v>
      </c>
      <c r="HM442" t="s">
        <v>6</v>
      </c>
      <c r="HN442" t="s">
        <v>98</v>
      </c>
      <c r="HO442" t="s">
        <v>99</v>
      </c>
      <c r="HP442" t="s">
        <v>96</v>
      </c>
      <c r="HQ442" t="s">
        <v>96</v>
      </c>
      <c r="HS442">
        <v>0</v>
      </c>
      <c r="IK442">
        <v>0</v>
      </c>
    </row>
    <row r="443" spans="1:245" x14ac:dyDescent="0.2">
      <c r="A443">
        <v>18</v>
      </c>
      <c r="B443">
        <v>1</v>
      </c>
      <c r="C443">
        <v>624</v>
      </c>
      <c r="E443" t="s">
        <v>586</v>
      </c>
      <c r="F443" t="s">
        <v>101</v>
      </c>
      <c r="G443" t="s">
        <v>587</v>
      </c>
      <c r="H443" t="str">
        <f>'1.Ведомость'!C293</f>
        <v>т</v>
      </c>
      <c r="I443">
        <f>I441*J443</f>
        <v>2.9899999999999996E-2</v>
      </c>
      <c r="J443">
        <v>0.58171206225680927</v>
      </c>
      <c r="K443">
        <v>0.58171209999999995</v>
      </c>
      <c r="O443">
        <f t="shared" si="523"/>
        <v>3097</v>
      </c>
      <c r="P443">
        <f t="shared" si="524"/>
        <v>3097</v>
      </c>
      <c r="Q443">
        <f t="shared" si="525"/>
        <v>0</v>
      </c>
      <c r="R443">
        <f t="shared" si="526"/>
        <v>0</v>
      </c>
      <c r="S443">
        <f t="shared" si="527"/>
        <v>0</v>
      </c>
      <c r="T443">
        <f t="shared" si="528"/>
        <v>0</v>
      </c>
      <c r="U443">
        <f t="shared" si="529"/>
        <v>0</v>
      </c>
      <c r="V443">
        <f t="shared" si="530"/>
        <v>0</v>
      </c>
      <c r="W443">
        <f t="shared" si="531"/>
        <v>0</v>
      </c>
      <c r="X443">
        <f t="shared" si="532"/>
        <v>0</v>
      </c>
      <c r="Y443">
        <f t="shared" si="533"/>
        <v>0</v>
      </c>
      <c r="AA443">
        <v>92818266</v>
      </c>
      <c r="AB443">
        <f t="shared" si="534"/>
        <v>103579.84</v>
      </c>
      <c r="AC443">
        <f t="shared" si="535"/>
        <v>103579.84</v>
      </c>
      <c r="AD443">
        <f t="shared" si="536"/>
        <v>0</v>
      </c>
      <c r="AE443">
        <f t="shared" si="537"/>
        <v>0</v>
      </c>
      <c r="AF443">
        <f t="shared" si="538"/>
        <v>0</v>
      </c>
      <c r="AG443">
        <f t="shared" si="539"/>
        <v>0</v>
      </c>
      <c r="AH443">
        <f t="shared" si="540"/>
        <v>0</v>
      </c>
      <c r="AI443">
        <f t="shared" si="541"/>
        <v>0</v>
      </c>
      <c r="AJ443">
        <f t="shared" si="542"/>
        <v>0</v>
      </c>
      <c r="AK443">
        <v>103579.84000000001</v>
      </c>
      <c r="AL443">
        <v>103579.84000000001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102</v>
      </c>
      <c r="AU443">
        <v>58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9.92</v>
      </c>
      <c r="BD443" t="s">
        <v>6</v>
      </c>
      <c r="BE443" t="s">
        <v>6</v>
      </c>
      <c r="BF443" t="s">
        <v>6</v>
      </c>
      <c r="BG443" t="s">
        <v>6</v>
      </c>
      <c r="BH443">
        <v>3</v>
      </c>
      <c r="BI443">
        <v>1</v>
      </c>
      <c r="BJ443" t="s">
        <v>6</v>
      </c>
      <c r="BM443">
        <v>6001</v>
      </c>
      <c r="BN443">
        <v>0</v>
      </c>
      <c r="BO443" t="s">
        <v>6</v>
      </c>
      <c r="BP443">
        <v>0</v>
      </c>
      <c r="BQ443">
        <v>2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6</v>
      </c>
      <c r="BZ443">
        <v>102</v>
      </c>
      <c r="CA443">
        <v>58</v>
      </c>
      <c r="CB443" t="s">
        <v>6</v>
      </c>
      <c r="CE443">
        <v>0</v>
      </c>
      <c r="CF443">
        <v>0</v>
      </c>
      <c r="CG443">
        <v>0</v>
      </c>
      <c r="CM443">
        <v>0</v>
      </c>
      <c r="CN443" t="s">
        <v>6</v>
      </c>
      <c r="CO443">
        <v>0</v>
      </c>
      <c r="CP443">
        <f t="shared" si="543"/>
        <v>3097</v>
      </c>
      <c r="CQ443">
        <f>AC443</f>
        <v>103579.84</v>
      </c>
      <c r="CR443">
        <f>AD443</f>
        <v>0</v>
      </c>
      <c r="CS443">
        <f t="shared" si="544"/>
        <v>0</v>
      </c>
      <c r="CT443">
        <f t="shared" si="545"/>
        <v>0</v>
      </c>
      <c r="CU443">
        <f t="shared" si="546"/>
        <v>0</v>
      </c>
      <c r="CV443">
        <f t="shared" si="547"/>
        <v>0</v>
      </c>
      <c r="CW443">
        <f t="shared" si="548"/>
        <v>0</v>
      </c>
      <c r="CX443">
        <f t="shared" si="549"/>
        <v>0</v>
      </c>
      <c r="CY443">
        <f t="shared" si="550"/>
        <v>0</v>
      </c>
      <c r="CZ443">
        <f t="shared" si="551"/>
        <v>0</v>
      </c>
      <c r="DC443" t="s">
        <v>6</v>
      </c>
      <c r="DD443" t="s">
        <v>6</v>
      </c>
      <c r="DE443" t="s">
        <v>6</v>
      </c>
      <c r="DF443" t="s">
        <v>6</v>
      </c>
      <c r="DG443" t="s">
        <v>6</v>
      </c>
      <c r="DH443" t="s">
        <v>6</v>
      </c>
      <c r="DI443" t="s">
        <v>6</v>
      </c>
      <c r="DJ443" t="s">
        <v>6</v>
      </c>
      <c r="DK443" t="s">
        <v>6</v>
      </c>
      <c r="DL443" t="s">
        <v>6</v>
      </c>
      <c r="DM443" t="s">
        <v>6</v>
      </c>
      <c r="DN443">
        <v>0</v>
      </c>
      <c r="DO443">
        <v>0</v>
      </c>
      <c r="DP443">
        <v>1</v>
      </c>
      <c r="DQ443">
        <v>1</v>
      </c>
      <c r="DU443">
        <v>1009</v>
      </c>
      <c r="DV443" t="s">
        <v>94</v>
      </c>
      <c r="DW443" t="s">
        <v>94</v>
      </c>
      <c r="DX443">
        <v>1000</v>
      </c>
      <c r="DZ443" t="s">
        <v>6</v>
      </c>
      <c r="EA443" t="s">
        <v>6</v>
      </c>
      <c r="EB443" t="s">
        <v>6</v>
      </c>
      <c r="EC443" t="s">
        <v>6</v>
      </c>
      <c r="EE443">
        <v>66696355</v>
      </c>
      <c r="EF443">
        <v>2</v>
      </c>
      <c r="EG443" t="s">
        <v>26</v>
      </c>
      <c r="EH443">
        <v>6</v>
      </c>
      <c r="EI443" t="s">
        <v>96</v>
      </c>
      <c r="EJ443">
        <v>1</v>
      </c>
      <c r="EK443">
        <v>6001</v>
      </c>
      <c r="EL443" t="s">
        <v>96</v>
      </c>
      <c r="EM443" t="s">
        <v>97</v>
      </c>
      <c r="EO443" t="s">
        <v>6</v>
      </c>
      <c r="EQ443">
        <v>1048576</v>
      </c>
      <c r="ER443">
        <v>103579.84000000001</v>
      </c>
      <c r="ES443">
        <v>103579.84000000001</v>
      </c>
      <c r="ET443">
        <v>0</v>
      </c>
      <c r="EU443">
        <v>0</v>
      </c>
      <c r="EV443">
        <v>0</v>
      </c>
      <c r="EW443">
        <v>0</v>
      </c>
      <c r="EX443">
        <v>0</v>
      </c>
      <c r="EZ443">
        <v>5</v>
      </c>
      <c r="FC443">
        <v>0</v>
      </c>
      <c r="FD443">
        <v>18</v>
      </c>
      <c r="FF443">
        <v>100301.24</v>
      </c>
      <c r="FQ443">
        <v>0</v>
      </c>
      <c r="FR443">
        <v>0</v>
      </c>
      <c r="FS443">
        <v>0</v>
      </c>
      <c r="FX443">
        <v>102</v>
      </c>
      <c r="FY443">
        <v>58</v>
      </c>
      <c r="GA443" t="s">
        <v>588</v>
      </c>
      <c r="GD443">
        <v>1</v>
      </c>
      <c r="GF443">
        <v>-1319236460</v>
      </c>
      <c r="GG443">
        <v>2</v>
      </c>
      <c r="GH443">
        <v>3</v>
      </c>
      <c r="GI443">
        <v>4</v>
      </c>
      <c r="GJ443">
        <v>0</v>
      </c>
      <c r="GK443">
        <v>0</v>
      </c>
      <c r="GL443">
        <f t="shared" si="552"/>
        <v>0</v>
      </c>
      <c r="GM443">
        <f t="shared" si="553"/>
        <v>3097</v>
      </c>
      <c r="GN443">
        <f t="shared" si="554"/>
        <v>3097</v>
      </c>
      <c r="GO443">
        <f t="shared" si="555"/>
        <v>0</v>
      </c>
      <c r="GP443">
        <f t="shared" si="556"/>
        <v>0</v>
      </c>
      <c r="GR443">
        <v>1</v>
      </c>
      <c r="GS443">
        <v>1</v>
      </c>
      <c r="GT443">
        <v>0</v>
      </c>
      <c r="GU443" t="s">
        <v>6</v>
      </c>
      <c r="GV443">
        <f t="shared" si="557"/>
        <v>0</v>
      </c>
      <c r="GW443">
        <v>1</v>
      </c>
      <c r="GX443">
        <f t="shared" si="558"/>
        <v>0</v>
      </c>
      <c r="HA443">
        <v>0</v>
      </c>
      <c r="HB443">
        <v>0</v>
      </c>
      <c r="HC443">
        <f t="shared" si="559"/>
        <v>0</v>
      </c>
      <c r="HE443" t="s">
        <v>104</v>
      </c>
      <c r="HF443" t="s">
        <v>105</v>
      </c>
      <c r="HG443">
        <f>ROUND(AC443*I443,0)</f>
        <v>3097</v>
      </c>
      <c r="HM443" t="s">
        <v>6</v>
      </c>
      <c r="HN443" t="s">
        <v>98</v>
      </c>
      <c r="HO443" t="s">
        <v>99</v>
      </c>
      <c r="HP443" t="s">
        <v>96</v>
      </c>
      <c r="HQ443" t="s">
        <v>96</v>
      </c>
      <c r="HS443">
        <v>0</v>
      </c>
      <c r="IK443">
        <v>0</v>
      </c>
    </row>
    <row r="444" spans="1:245" x14ac:dyDescent="0.2">
      <c r="A444">
        <v>17</v>
      </c>
      <c r="B444">
        <v>1</v>
      </c>
      <c r="C444">
        <f>ROW(SmtRes!A632)</f>
        <v>632</v>
      </c>
      <c r="D444">
        <f>ROW(EtalonRes!A604)</f>
        <v>604</v>
      </c>
      <c r="E444" t="s">
        <v>589</v>
      </c>
      <c r="F444" t="s">
        <v>250</v>
      </c>
      <c r="G444" t="s">
        <v>251</v>
      </c>
      <c r="H444" t="s">
        <v>24</v>
      </c>
      <c r="I444">
        <v>8.4000000000000005E-2</v>
      </c>
      <c r="J444">
        <v>0</v>
      </c>
      <c r="K444">
        <v>8.4000000000000005E-2</v>
      </c>
      <c r="O444">
        <f t="shared" si="523"/>
        <v>2233</v>
      </c>
      <c r="P444">
        <f t="shared" si="524"/>
        <v>74</v>
      </c>
      <c r="Q444">
        <f t="shared" si="525"/>
        <v>3</v>
      </c>
      <c r="R444">
        <f t="shared" si="526"/>
        <v>2</v>
      </c>
      <c r="S444">
        <f t="shared" si="527"/>
        <v>2156</v>
      </c>
      <c r="T444">
        <f t="shared" si="528"/>
        <v>0</v>
      </c>
      <c r="U444">
        <f t="shared" si="529"/>
        <v>5.4264000000000001</v>
      </c>
      <c r="V444">
        <f t="shared" si="530"/>
        <v>3.3600000000000001E-3</v>
      </c>
      <c r="W444">
        <f t="shared" si="531"/>
        <v>0</v>
      </c>
      <c r="X444">
        <f t="shared" si="532"/>
        <v>2158</v>
      </c>
      <c r="Y444">
        <f t="shared" si="533"/>
        <v>1057</v>
      </c>
      <c r="AA444">
        <v>92818266</v>
      </c>
      <c r="AB444">
        <f t="shared" si="534"/>
        <v>663.21</v>
      </c>
      <c r="AC444">
        <f t="shared" si="535"/>
        <v>88.57</v>
      </c>
      <c r="AD444">
        <f t="shared" si="536"/>
        <v>2.2799999999999998</v>
      </c>
      <c r="AE444">
        <f t="shared" si="537"/>
        <v>0.49</v>
      </c>
      <c r="AF444">
        <f t="shared" si="538"/>
        <v>572.36</v>
      </c>
      <c r="AG444">
        <f t="shared" si="539"/>
        <v>0</v>
      </c>
      <c r="AH444">
        <f t="shared" si="540"/>
        <v>64.599999999999994</v>
      </c>
      <c r="AI444">
        <f t="shared" si="541"/>
        <v>0.04</v>
      </c>
      <c r="AJ444">
        <f t="shared" si="542"/>
        <v>0</v>
      </c>
      <c r="AK444">
        <v>663.21</v>
      </c>
      <c r="AL444">
        <v>88.57</v>
      </c>
      <c r="AM444">
        <v>2.2799999999999998</v>
      </c>
      <c r="AN444">
        <v>0.49</v>
      </c>
      <c r="AO444">
        <v>572.36</v>
      </c>
      <c r="AP444">
        <v>0</v>
      </c>
      <c r="AQ444">
        <v>64.599999999999994</v>
      </c>
      <c r="AR444">
        <v>0.04</v>
      </c>
      <c r="AS444">
        <v>0</v>
      </c>
      <c r="AT444">
        <v>100</v>
      </c>
      <c r="AU444">
        <v>49</v>
      </c>
      <c r="AV444">
        <v>1</v>
      </c>
      <c r="AW444">
        <v>1</v>
      </c>
      <c r="AZ444">
        <v>1</v>
      </c>
      <c r="BA444">
        <v>44.85</v>
      </c>
      <c r="BB444">
        <v>15.72</v>
      </c>
      <c r="BC444">
        <v>9.92</v>
      </c>
      <c r="BD444" t="s">
        <v>6</v>
      </c>
      <c r="BE444" t="s">
        <v>6</v>
      </c>
      <c r="BF444" t="s">
        <v>6</v>
      </c>
      <c r="BG444" t="s">
        <v>6</v>
      </c>
      <c r="BH444">
        <v>0</v>
      </c>
      <c r="BI444">
        <v>1</v>
      </c>
      <c r="BJ444" t="s">
        <v>252</v>
      </c>
      <c r="BM444">
        <v>15001</v>
      </c>
      <c r="BN444">
        <v>0</v>
      </c>
      <c r="BO444" t="s">
        <v>6</v>
      </c>
      <c r="BP444">
        <v>0</v>
      </c>
      <c r="BQ444">
        <v>2</v>
      </c>
      <c r="BR444">
        <v>0</v>
      </c>
      <c r="BS444">
        <v>44.85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6</v>
      </c>
      <c r="BZ444">
        <v>100</v>
      </c>
      <c r="CA444">
        <v>49</v>
      </c>
      <c r="CB444" t="s">
        <v>6</v>
      </c>
      <c r="CE444">
        <v>0</v>
      </c>
      <c r="CF444">
        <v>0</v>
      </c>
      <c r="CG444">
        <v>0</v>
      </c>
      <c r="CM444">
        <v>0</v>
      </c>
      <c r="CN444" t="s">
        <v>6</v>
      </c>
      <c r="CO444">
        <v>0</v>
      </c>
      <c r="CP444">
        <f t="shared" si="543"/>
        <v>2233</v>
      </c>
      <c r="CQ444">
        <f>AC444*BC444</f>
        <v>878.61439999999993</v>
      </c>
      <c r="CR444">
        <f>AD444*BB444</f>
        <v>35.8416</v>
      </c>
      <c r="CS444">
        <f t="shared" si="544"/>
        <v>21.976500000000001</v>
      </c>
      <c r="CT444">
        <f t="shared" si="545"/>
        <v>25670.346000000001</v>
      </c>
      <c r="CU444">
        <f t="shared" si="546"/>
        <v>0</v>
      </c>
      <c r="CV444">
        <f t="shared" si="547"/>
        <v>64.599999999999994</v>
      </c>
      <c r="CW444">
        <f t="shared" si="548"/>
        <v>0.04</v>
      </c>
      <c r="CX444">
        <f t="shared" si="549"/>
        <v>0</v>
      </c>
      <c r="CY444">
        <f t="shared" si="550"/>
        <v>2158</v>
      </c>
      <c r="CZ444">
        <f t="shared" si="551"/>
        <v>1057.42</v>
      </c>
      <c r="DC444" t="s">
        <v>6</v>
      </c>
      <c r="DD444" t="s">
        <v>6</v>
      </c>
      <c r="DE444" t="s">
        <v>6</v>
      </c>
      <c r="DF444" t="s">
        <v>6</v>
      </c>
      <c r="DG444" t="s">
        <v>6</v>
      </c>
      <c r="DH444" t="s">
        <v>6</v>
      </c>
      <c r="DI444" t="s">
        <v>6</v>
      </c>
      <c r="DJ444" t="s">
        <v>6</v>
      </c>
      <c r="DK444" t="s">
        <v>6</v>
      </c>
      <c r="DL444" t="s">
        <v>6</v>
      </c>
      <c r="DM444" t="s">
        <v>6</v>
      </c>
      <c r="DN444">
        <v>0</v>
      </c>
      <c r="DO444">
        <v>0</v>
      </c>
      <c r="DP444">
        <v>1</v>
      </c>
      <c r="DQ444">
        <v>1</v>
      </c>
      <c r="DU444">
        <v>1005</v>
      </c>
      <c r="DV444" t="s">
        <v>24</v>
      </c>
      <c r="DW444" t="s">
        <v>24</v>
      </c>
      <c r="DX444">
        <v>100</v>
      </c>
      <c r="DZ444" t="s">
        <v>6</v>
      </c>
      <c r="EA444" t="s">
        <v>6</v>
      </c>
      <c r="EB444" t="s">
        <v>6</v>
      </c>
      <c r="EC444" t="s">
        <v>6</v>
      </c>
      <c r="EE444">
        <v>66696432</v>
      </c>
      <c r="EF444">
        <v>2</v>
      </c>
      <c r="EG444" t="s">
        <v>26</v>
      </c>
      <c r="EH444">
        <v>15</v>
      </c>
      <c r="EI444" t="s">
        <v>253</v>
      </c>
      <c r="EJ444">
        <v>1</v>
      </c>
      <c r="EK444">
        <v>15001</v>
      </c>
      <c r="EL444" t="s">
        <v>253</v>
      </c>
      <c r="EM444" t="s">
        <v>254</v>
      </c>
      <c r="EO444" t="s">
        <v>6</v>
      </c>
      <c r="EQ444">
        <v>0</v>
      </c>
      <c r="ER444">
        <v>663.21</v>
      </c>
      <c r="ES444">
        <v>88.57</v>
      </c>
      <c r="ET444">
        <v>2.2799999999999998</v>
      </c>
      <c r="EU444">
        <v>0.49</v>
      </c>
      <c r="EV444">
        <v>572.36</v>
      </c>
      <c r="EW444">
        <v>64.599999999999994</v>
      </c>
      <c r="EX444">
        <v>0.04</v>
      </c>
      <c r="EY444">
        <v>0</v>
      </c>
      <c r="FQ444">
        <v>0</v>
      </c>
      <c r="FR444">
        <v>0</v>
      </c>
      <c r="FS444">
        <v>0</v>
      </c>
      <c r="FX444">
        <v>100</v>
      </c>
      <c r="FY444">
        <v>49</v>
      </c>
      <c r="GA444" t="s">
        <v>6</v>
      </c>
      <c r="GD444">
        <v>1</v>
      </c>
      <c r="GF444">
        <v>1439472789</v>
      </c>
      <c r="GG444">
        <v>2</v>
      </c>
      <c r="GH444">
        <v>1</v>
      </c>
      <c r="GI444">
        <v>4</v>
      </c>
      <c r="GJ444">
        <v>0</v>
      </c>
      <c r="GK444">
        <v>0</v>
      </c>
      <c r="GL444">
        <f t="shared" si="552"/>
        <v>0</v>
      </c>
      <c r="GM444">
        <f t="shared" si="553"/>
        <v>5448</v>
      </c>
      <c r="GN444">
        <f t="shared" si="554"/>
        <v>5448</v>
      </c>
      <c r="GO444">
        <f t="shared" si="555"/>
        <v>0</v>
      </c>
      <c r="GP444">
        <f t="shared" si="556"/>
        <v>0</v>
      </c>
      <c r="GR444">
        <v>0</v>
      </c>
      <c r="GS444">
        <v>3</v>
      </c>
      <c r="GT444">
        <v>0</v>
      </c>
      <c r="GU444" t="s">
        <v>6</v>
      </c>
      <c r="GV444">
        <f t="shared" si="557"/>
        <v>0</v>
      </c>
      <c r="GW444">
        <v>1</v>
      </c>
      <c r="GX444">
        <f t="shared" si="558"/>
        <v>0</v>
      </c>
      <c r="HA444">
        <v>0</v>
      </c>
      <c r="HB444">
        <v>0</v>
      </c>
      <c r="HC444">
        <f t="shared" si="559"/>
        <v>0</v>
      </c>
      <c r="HE444" t="s">
        <v>6</v>
      </c>
      <c r="HF444" t="s">
        <v>6</v>
      </c>
      <c r="HM444" t="s">
        <v>6</v>
      </c>
      <c r="HN444" t="s">
        <v>255</v>
      </c>
      <c r="HO444" t="s">
        <v>256</v>
      </c>
      <c r="HP444" t="s">
        <v>253</v>
      </c>
      <c r="HQ444" t="s">
        <v>253</v>
      </c>
      <c r="HS444">
        <v>0</v>
      </c>
      <c r="IK444">
        <v>0</v>
      </c>
    </row>
    <row r="445" spans="1:245" x14ac:dyDescent="0.2">
      <c r="A445">
        <v>18</v>
      </c>
      <c r="B445">
        <v>1</v>
      </c>
      <c r="C445">
        <v>631</v>
      </c>
      <c r="E445" t="s">
        <v>590</v>
      </c>
      <c r="F445" t="s">
        <v>258</v>
      </c>
      <c r="G445" t="s">
        <v>259</v>
      </c>
      <c r="H445" t="str">
        <f>'1.Ведомость'!C295</f>
        <v>т</v>
      </c>
      <c r="I445">
        <f>I444*J445</f>
        <v>2.0663999999999999E-3</v>
      </c>
      <c r="J445">
        <v>2.4599999999999997E-2</v>
      </c>
      <c r="K445">
        <v>2.46E-2</v>
      </c>
      <c r="O445">
        <f t="shared" si="523"/>
        <v>293</v>
      </c>
      <c r="P445">
        <f t="shared" si="524"/>
        <v>293</v>
      </c>
      <c r="Q445">
        <f t="shared" si="525"/>
        <v>0</v>
      </c>
      <c r="R445">
        <f t="shared" si="526"/>
        <v>0</v>
      </c>
      <c r="S445">
        <f t="shared" si="527"/>
        <v>0</v>
      </c>
      <c r="T445">
        <f t="shared" si="528"/>
        <v>0</v>
      </c>
      <c r="U445">
        <f t="shared" si="529"/>
        <v>0</v>
      </c>
      <c r="V445">
        <f t="shared" si="530"/>
        <v>0</v>
      </c>
      <c r="W445">
        <f t="shared" si="531"/>
        <v>0</v>
      </c>
      <c r="X445">
        <f t="shared" si="532"/>
        <v>0</v>
      </c>
      <c r="Y445">
        <f t="shared" si="533"/>
        <v>0</v>
      </c>
      <c r="AA445">
        <v>92818266</v>
      </c>
      <c r="AB445">
        <f t="shared" si="534"/>
        <v>14312.87</v>
      </c>
      <c r="AC445">
        <f t="shared" si="535"/>
        <v>14312.87</v>
      </c>
      <c r="AD445">
        <f t="shared" si="536"/>
        <v>0</v>
      </c>
      <c r="AE445">
        <f t="shared" si="537"/>
        <v>0</v>
      </c>
      <c r="AF445">
        <f t="shared" si="538"/>
        <v>0</v>
      </c>
      <c r="AG445">
        <f t="shared" si="539"/>
        <v>0</v>
      </c>
      <c r="AH445">
        <f t="shared" si="540"/>
        <v>0</v>
      </c>
      <c r="AI445">
        <f t="shared" si="541"/>
        <v>0</v>
      </c>
      <c r="AJ445">
        <f t="shared" si="542"/>
        <v>0</v>
      </c>
      <c r="AK445">
        <v>14312.87</v>
      </c>
      <c r="AL445">
        <v>14312.87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100</v>
      </c>
      <c r="AU445">
        <v>49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9.92</v>
      </c>
      <c r="BD445" t="s">
        <v>6</v>
      </c>
      <c r="BE445" t="s">
        <v>6</v>
      </c>
      <c r="BF445" t="s">
        <v>6</v>
      </c>
      <c r="BG445" t="s">
        <v>6</v>
      </c>
      <c r="BH445">
        <v>3</v>
      </c>
      <c r="BI445">
        <v>1</v>
      </c>
      <c r="BJ445" t="s">
        <v>260</v>
      </c>
      <c r="BM445">
        <v>15001</v>
      </c>
      <c r="BN445">
        <v>0</v>
      </c>
      <c r="BO445" t="s">
        <v>6</v>
      </c>
      <c r="BP445">
        <v>0</v>
      </c>
      <c r="BQ445">
        <v>2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6</v>
      </c>
      <c r="BZ445">
        <v>100</v>
      </c>
      <c r="CA445">
        <v>49</v>
      </c>
      <c r="CB445" t="s">
        <v>6</v>
      </c>
      <c r="CE445">
        <v>0</v>
      </c>
      <c r="CF445">
        <v>0</v>
      </c>
      <c r="CG445">
        <v>0</v>
      </c>
      <c r="CM445">
        <v>0</v>
      </c>
      <c r="CN445" t="s">
        <v>6</v>
      </c>
      <c r="CO445">
        <v>0</v>
      </c>
      <c r="CP445">
        <f t="shared" si="543"/>
        <v>293</v>
      </c>
      <c r="CQ445">
        <f>AC445*BC445</f>
        <v>141983.6704</v>
      </c>
      <c r="CR445">
        <f>AD445*BB445</f>
        <v>0</v>
      </c>
      <c r="CS445">
        <f t="shared" si="544"/>
        <v>0</v>
      </c>
      <c r="CT445">
        <f t="shared" si="545"/>
        <v>0</v>
      </c>
      <c r="CU445">
        <f t="shared" si="546"/>
        <v>0</v>
      </c>
      <c r="CV445">
        <f t="shared" si="547"/>
        <v>0</v>
      </c>
      <c r="CW445">
        <f t="shared" si="548"/>
        <v>0</v>
      </c>
      <c r="CX445">
        <f t="shared" si="549"/>
        <v>0</v>
      </c>
      <c r="CY445">
        <f t="shared" si="550"/>
        <v>0</v>
      </c>
      <c r="CZ445">
        <f t="shared" si="551"/>
        <v>0</v>
      </c>
      <c r="DC445" t="s">
        <v>6</v>
      </c>
      <c r="DD445" t="s">
        <v>6</v>
      </c>
      <c r="DE445" t="s">
        <v>6</v>
      </c>
      <c r="DF445" t="s">
        <v>6</v>
      </c>
      <c r="DG445" t="s">
        <v>6</v>
      </c>
      <c r="DH445" t="s">
        <v>6</v>
      </c>
      <c r="DI445" t="s">
        <v>6</v>
      </c>
      <c r="DJ445" t="s">
        <v>6</v>
      </c>
      <c r="DK445" t="s">
        <v>6</v>
      </c>
      <c r="DL445" t="s">
        <v>6</v>
      </c>
      <c r="DM445" t="s">
        <v>6</v>
      </c>
      <c r="DN445">
        <v>0</v>
      </c>
      <c r="DO445">
        <v>0</v>
      </c>
      <c r="DP445">
        <v>1</v>
      </c>
      <c r="DQ445">
        <v>1</v>
      </c>
      <c r="DU445">
        <v>1009</v>
      </c>
      <c r="DV445" t="s">
        <v>94</v>
      </c>
      <c r="DW445" t="s">
        <v>94</v>
      </c>
      <c r="DX445">
        <v>1000</v>
      </c>
      <c r="DZ445" t="s">
        <v>6</v>
      </c>
      <c r="EA445" t="s">
        <v>6</v>
      </c>
      <c r="EB445" t="s">
        <v>6</v>
      </c>
      <c r="EC445" t="s">
        <v>6</v>
      </c>
      <c r="EE445">
        <v>66696432</v>
      </c>
      <c r="EF445">
        <v>2</v>
      </c>
      <c r="EG445" t="s">
        <v>26</v>
      </c>
      <c r="EH445">
        <v>15</v>
      </c>
      <c r="EI445" t="s">
        <v>253</v>
      </c>
      <c r="EJ445">
        <v>1</v>
      </c>
      <c r="EK445">
        <v>15001</v>
      </c>
      <c r="EL445" t="s">
        <v>253</v>
      </c>
      <c r="EM445" t="s">
        <v>254</v>
      </c>
      <c r="EO445" t="s">
        <v>6</v>
      </c>
      <c r="EQ445">
        <v>0</v>
      </c>
      <c r="ER445">
        <v>14312.87</v>
      </c>
      <c r="ES445">
        <v>14312.87</v>
      </c>
      <c r="ET445">
        <v>0</v>
      </c>
      <c r="EU445">
        <v>0</v>
      </c>
      <c r="EV445">
        <v>0</v>
      </c>
      <c r="EW445">
        <v>0</v>
      </c>
      <c r="EX445">
        <v>0</v>
      </c>
      <c r="FQ445">
        <v>0</v>
      </c>
      <c r="FR445">
        <v>0</v>
      </c>
      <c r="FS445">
        <v>0</v>
      </c>
      <c r="FX445">
        <v>100</v>
      </c>
      <c r="FY445">
        <v>49</v>
      </c>
      <c r="GA445" t="s">
        <v>6</v>
      </c>
      <c r="GD445">
        <v>1</v>
      </c>
      <c r="GF445">
        <v>499358224</v>
      </c>
      <c r="GG445">
        <v>2</v>
      </c>
      <c r="GH445">
        <v>1</v>
      </c>
      <c r="GI445">
        <v>4</v>
      </c>
      <c r="GJ445">
        <v>0</v>
      </c>
      <c r="GK445">
        <v>0</v>
      </c>
      <c r="GL445">
        <f t="shared" si="552"/>
        <v>0</v>
      </c>
      <c r="GM445">
        <f t="shared" si="553"/>
        <v>293</v>
      </c>
      <c r="GN445">
        <f t="shared" si="554"/>
        <v>293</v>
      </c>
      <c r="GO445">
        <f t="shared" si="555"/>
        <v>0</v>
      </c>
      <c r="GP445">
        <f t="shared" si="556"/>
        <v>0</v>
      </c>
      <c r="GR445">
        <v>0</v>
      </c>
      <c r="GS445">
        <v>3</v>
      </c>
      <c r="GT445">
        <v>0</v>
      </c>
      <c r="GU445" t="s">
        <v>6</v>
      </c>
      <c r="GV445">
        <f t="shared" si="557"/>
        <v>0</v>
      </c>
      <c r="GW445">
        <v>1</v>
      </c>
      <c r="GX445">
        <f t="shared" si="558"/>
        <v>0</v>
      </c>
      <c r="HA445">
        <v>0</v>
      </c>
      <c r="HB445">
        <v>0</v>
      </c>
      <c r="HC445">
        <f t="shared" si="559"/>
        <v>0</v>
      </c>
      <c r="HE445" t="s">
        <v>6</v>
      </c>
      <c r="HF445" t="s">
        <v>6</v>
      </c>
      <c r="HM445" t="s">
        <v>6</v>
      </c>
      <c r="HN445" t="s">
        <v>255</v>
      </c>
      <c r="HO445" t="s">
        <v>256</v>
      </c>
      <c r="HP445" t="s">
        <v>253</v>
      </c>
      <c r="HQ445" t="s">
        <v>253</v>
      </c>
      <c r="HS445">
        <v>0</v>
      </c>
      <c r="IK445">
        <v>0</v>
      </c>
    </row>
    <row r="446" spans="1:245" x14ac:dyDescent="0.2">
      <c r="A446">
        <v>17</v>
      </c>
      <c r="B446">
        <v>1</v>
      </c>
      <c r="C446">
        <f>ROW(SmtRes!A646)</f>
        <v>646</v>
      </c>
      <c r="D446">
        <f>ROW(EtalonRes!A618)</f>
        <v>618</v>
      </c>
      <c r="E446" t="s">
        <v>591</v>
      </c>
      <c r="F446" t="s">
        <v>592</v>
      </c>
      <c r="G446" t="s">
        <v>593</v>
      </c>
      <c r="H446" t="s">
        <v>594</v>
      </c>
      <c r="I446">
        <v>1.24E-2</v>
      </c>
      <c r="J446">
        <v>0</v>
      </c>
      <c r="K446">
        <v>1.24E-2</v>
      </c>
      <c r="O446">
        <f t="shared" si="523"/>
        <v>847</v>
      </c>
      <c r="P446">
        <f t="shared" si="524"/>
        <v>48</v>
      </c>
      <c r="Q446">
        <f t="shared" si="525"/>
        <v>339</v>
      </c>
      <c r="R446">
        <f t="shared" si="526"/>
        <v>149</v>
      </c>
      <c r="S446">
        <f t="shared" si="527"/>
        <v>460</v>
      </c>
      <c r="T446">
        <f t="shared" si="528"/>
        <v>0</v>
      </c>
      <c r="U446">
        <f t="shared" si="529"/>
        <v>1.2028000000000001</v>
      </c>
      <c r="V446">
        <f t="shared" si="530"/>
        <v>0.24837200000000001</v>
      </c>
      <c r="W446">
        <f t="shared" si="531"/>
        <v>0</v>
      </c>
      <c r="X446">
        <f t="shared" si="532"/>
        <v>621</v>
      </c>
      <c r="Y446">
        <f t="shared" si="533"/>
        <v>353</v>
      </c>
      <c r="AA446">
        <v>92818266</v>
      </c>
      <c r="AB446">
        <f t="shared" si="534"/>
        <v>2959.21</v>
      </c>
      <c r="AC446">
        <f t="shared" si="535"/>
        <v>391.4</v>
      </c>
      <c r="AD446">
        <f t="shared" si="536"/>
        <v>1740.4</v>
      </c>
      <c r="AE446">
        <f t="shared" si="537"/>
        <v>268.32</v>
      </c>
      <c r="AF446">
        <f t="shared" si="538"/>
        <v>827.41</v>
      </c>
      <c r="AG446">
        <f t="shared" si="539"/>
        <v>0</v>
      </c>
      <c r="AH446">
        <f t="shared" si="540"/>
        <v>97</v>
      </c>
      <c r="AI446">
        <f t="shared" si="541"/>
        <v>20.03</v>
      </c>
      <c r="AJ446">
        <f t="shared" si="542"/>
        <v>0</v>
      </c>
      <c r="AK446">
        <v>2959.21</v>
      </c>
      <c r="AL446">
        <v>391.4</v>
      </c>
      <c r="AM446">
        <v>1740.4</v>
      </c>
      <c r="AN446">
        <v>268.32</v>
      </c>
      <c r="AO446">
        <v>827.41</v>
      </c>
      <c r="AP446">
        <v>0</v>
      </c>
      <c r="AQ446">
        <v>97</v>
      </c>
      <c r="AR446">
        <v>20.03</v>
      </c>
      <c r="AS446">
        <v>0</v>
      </c>
      <c r="AT446">
        <v>102</v>
      </c>
      <c r="AU446">
        <v>58</v>
      </c>
      <c r="AV446">
        <v>1</v>
      </c>
      <c r="AW446">
        <v>1</v>
      </c>
      <c r="AZ446">
        <v>1</v>
      </c>
      <c r="BA446">
        <v>44.85</v>
      </c>
      <c r="BB446">
        <v>15.72</v>
      </c>
      <c r="BC446">
        <v>9.92</v>
      </c>
      <c r="BD446" t="s">
        <v>6</v>
      </c>
      <c r="BE446" t="s">
        <v>6</v>
      </c>
      <c r="BF446" t="s">
        <v>6</v>
      </c>
      <c r="BG446" t="s">
        <v>6</v>
      </c>
      <c r="BH446">
        <v>0</v>
      </c>
      <c r="BI446">
        <v>1</v>
      </c>
      <c r="BJ446" t="s">
        <v>595</v>
      </c>
      <c r="BM446">
        <v>6001</v>
      </c>
      <c r="BN446">
        <v>0</v>
      </c>
      <c r="BO446" t="s">
        <v>6</v>
      </c>
      <c r="BP446">
        <v>0</v>
      </c>
      <c r="BQ446">
        <v>2</v>
      </c>
      <c r="BR446">
        <v>0</v>
      </c>
      <c r="BS446">
        <v>44.85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6</v>
      </c>
      <c r="BZ446">
        <v>102</v>
      </c>
      <c r="CA446">
        <v>58</v>
      </c>
      <c r="CB446" t="s">
        <v>6</v>
      </c>
      <c r="CE446">
        <v>0</v>
      </c>
      <c r="CF446">
        <v>0</v>
      </c>
      <c r="CG446">
        <v>0</v>
      </c>
      <c r="CM446">
        <v>0</v>
      </c>
      <c r="CN446" t="s">
        <v>6</v>
      </c>
      <c r="CO446">
        <v>0</v>
      </c>
      <c r="CP446">
        <f t="shared" si="543"/>
        <v>847</v>
      </c>
      <c r="CQ446">
        <f>AC446*BC446</f>
        <v>3882.6879999999996</v>
      </c>
      <c r="CR446">
        <f>AD446*BB446</f>
        <v>27359.088000000003</v>
      </c>
      <c r="CS446">
        <f t="shared" si="544"/>
        <v>12034.152</v>
      </c>
      <c r="CT446">
        <f t="shared" si="545"/>
        <v>37109.338499999998</v>
      </c>
      <c r="CU446">
        <f t="shared" si="546"/>
        <v>0</v>
      </c>
      <c r="CV446">
        <f t="shared" si="547"/>
        <v>97</v>
      </c>
      <c r="CW446">
        <f t="shared" si="548"/>
        <v>20.03</v>
      </c>
      <c r="CX446">
        <f t="shared" si="549"/>
        <v>0</v>
      </c>
      <c r="CY446">
        <f t="shared" si="550"/>
        <v>621.17999999999995</v>
      </c>
      <c r="CZ446">
        <f t="shared" si="551"/>
        <v>353.22</v>
      </c>
      <c r="DC446" t="s">
        <v>6</v>
      </c>
      <c r="DD446" t="s">
        <v>6</v>
      </c>
      <c r="DE446" t="s">
        <v>6</v>
      </c>
      <c r="DF446" t="s">
        <v>6</v>
      </c>
      <c r="DG446" t="s">
        <v>6</v>
      </c>
      <c r="DH446" t="s">
        <v>6</v>
      </c>
      <c r="DI446" t="s">
        <v>6</v>
      </c>
      <c r="DJ446" t="s">
        <v>6</v>
      </c>
      <c r="DK446" t="s">
        <v>6</v>
      </c>
      <c r="DL446" t="s">
        <v>6</v>
      </c>
      <c r="DM446" t="s">
        <v>6</v>
      </c>
      <c r="DN446">
        <v>0</v>
      </c>
      <c r="DO446">
        <v>0</v>
      </c>
      <c r="DP446">
        <v>1</v>
      </c>
      <c r="DQ446">
        <v>1</v>
      </c>
      <c r="DU446">
        <v>1007</v>
      </c>
      <c r="DV446" t="s">
        <v>594</v>
      </c>
      <c r="DW446" t="s">
        <v>594</v>
      </c>
      <c r="DX446">
        <v>100</v>
      </c>
      <c r="DZ446" t="s">
        <v>6</v>
      </c>
      <c r="EA446" t="s">
        <v>6</v>
      </c>
      <c r="EB446" t="s">
        <v>6</v>
      </c>
      <c r="EC446" t="s">
        <v>6</v>
      </c>
      <c r="EE446">
        <v>66696355</v>
      </c>
      <c r="EF446">
        <v>2</v>
      </c>
      <c r="EG446" t="s">
        <v>26</v>
      </c>
      <c r="EH446">
        <v>6</v>
      </c>
      <c r="EI446" t="s">
        <v>96</v>
      </c>
      <c r="EJ446">
        <v>1</v>
      </c>
      <c r="EK446">
        <v>6001</v>
      </c>
      <c r="EL446" t="s">
        <v>96</v>
      </c>
      <c r="EM446" t="s">
        <v>97</v>
      </c>
      <c r="EO446" t="s">
        <v>6</v>
      </c>
      <c r="EQ446">
        <v>131072</v>
      </c>
      <c r="ER446">
        <v>2959.21</v>
      </c>
      <c r="ES446">
        <v>391.4</v>
      </c>
      <c r="ET446">
        <v>1740.4</v>
      </c>
      <c r="EU446">
        <v>268.32</v>
      </c>
      <c r="EV446">
        <v>827.41</v>
      </c>
      <c r="EW446">
        <v>97</v>
      </c>
      <c r="EX446">
        <v>20.03</v>
      </c>
      <c r="EY446">
        <v>0</v>
      </c>
      <c r="FQ446">
        <v>0</v>
      </c>
      <c r="FR446">
        <v>0</v>
      </c>
      <c r="FS446">
        <v>0</v>
      </c>
      <c r="FX446">
        <v>102</v>
      </c>
      <c r="FY446">
        <v>58</v>
      </c>
      <c r="GA446" t="s">
        <v>6</v>
      </c>
      <c r="GD446">
        <v>1</v>
      </c>
      <c r="GF446">
        <v>-379940626</v>
      </c>
      <c r="GG446">
        <v>2</v>
      </c>
      <c r="GH446">
        <v>1</v>
      </c>
      <c r="GI446">
        <v>4</v>
      </c>
      <c r="GJ446">
        <v>0</v>
      </c>
      <c r="GK446">
        <v>0</v>
      </c>
      <c r="GL446">
        <f t="shared" si="552"/>
        <v>0</v>
      </c>
      <c r="GM446">
        <f t="shared" si="553"/>
        <v>1821</v>
      </c>
      <c r="GN446">
        <f t="shared" si="554"/>
        <v>1821</v>
      </c>
      <c r="GO446">
        <f t="shared" si="555"/>
        <v>0</v>
      </c>
      <c r="GP446">
        <f t="shared" si="556"/>
        <v>0</v>
      </c>
      <c r="GR446">
        <v>0</v>
      </c>
      <c r="GS446">
        <v>3</v>
      </c>
      <c r="GT446">
        <v>0</v>
      </c>
      <c r="GU446" t="s">
        <v>6</v>
      </c>
      <c r="GV446">
        <f t="shared" si="557"/>
        <v>0</v>
      </c>
      <c r="GW446">
        <v>1</v>
      </c>
      <c r="GX446">
        <f t="shared" si="558"/>
        <v>0</v>
      </c>
      <c r="HA446">
        <v>0</v>
      </c>
      <c r="HB446">
        <v>0</v>
      </c>
      <c r="HC446">
        <f t="shared" si="559"/>
        <v>0</v>
      </c>
      <c r="HE446" t="s">
        <v>6</v>
      </c>
      <c r="HF446" t="s">
        <v>6</v>
      </c>
      <c r="HM446" t="s">
        <v>6</v>
      </c>
      <c r="HN446" t="s">
        <v>98</v>
      </c>
      <c r="HO446" t="s">
        <v>99</v>
      </c>
      <c r="HP446" t="s">
        <v>96</v>
      </c>
      <c r="HQ446" t="s">
        <v>96</v>
      </c>
      <c r="HS446">
        <v>0</v>
      </c>
      <c r="IK446">
        <v>0</v>
      </c>
    </row>
    <row r="447" spans="1:245" x14ac:dyDescent="0.2">
      <c r="A447">
        <v>18</v>
      </c>
      <c r="B447">
        <v>1</v>
      </c>
      <c r="C447">
        <v>646</v>
      </c>
      <c r="E447" t="s">
        <v>596</v>
      </c>
      <c r="F447" t="s">
        <v>76</v>
      </c>
      <c r="G447" t="s">
        <v>597</v>
      </c>
      <c r="H447" t="str">
        <f>'1.Ведомость'!C297</f>
        <v>м3</v>
      </c>
      <c r="I447">
        <f>I446*J447</f>
        <v>1.2647999999999999</v>
      </c>
      <c r="J447">
        <v>102</v>
      </c>
      <c r="K447">
        <v>102</v>
      </c>
      <c r="O447">
        <f t="shared" si="523"/>
        <v>7719</v>
      </c>
      <c r="P447">
        <f t="shared" si="524"/>
        <v>7719</v>
      </c>
      <c r="Q447">
        <f t="shared" si="525"/>
        <v>0</v>
      </c>
      <c r="R447">
        <f t="shared" si="526"/>
        <v>0</v>
      </c>
      <c r="S447">
        <f t="shared" si="527"/>
        <v>0</v>
      </c>
      <c r="T447">
        <f t="shared" si="528"/>
        <v>0</v>
      </c>
      <c r="U447">
        <f t="shared" si="529"/>
        <v>0</v>
      </c>
      <c r="V447">
        <f t="shared" si="530"/>
        <v>0</v>
      </c>
      <c r="W447">
        <f t="shared" si="531"/>
        <v>0</v>
      </c>
      <c r="X447">
        <f t="shared" si="532"/>
        <v>0</v>
      </c>
      <c r="Y447">
        <f t="shared" si="533"/>
        <v>0</v>
      </c>
      <c r="AA447">
        <v>92818266</v>
      </c>
      <c r="AB447">
        <f t="shared" si="534"/>
        <v>6103.28</v>
      </c>
      <c r="AC447">
        <f t="shared" si="535"/>
        <v>6103.28</v>
      </c>
      <c r="AD447">
        <f t="shared" si="536"/>
        <v>0</v>
      </c>
      <c r="AE447">
        <f t="shared" si="537"/>
        <v>0</v>
      </c>
      <c r="AF447">
        <f t="shared" si="538"/>
        <v>0</v>
      </c>
      <c r="AG447">
        <f t="shared" si="539"/>
        <v>0</v>
      </c>
      <c r="AH447">
        <f t="shared" si="540"/>
        <v>0</v>
      </c>
      <c r="AI447">
        <f t="shared" si="541"/>
        <v>0</v>
      </c>
      <c r="AJ447">
        <f t="shared" si="542"/>
        <v>0</v>
      </c>
      <c r="AK447">
        <v>6103.28</v>
      </c>
      <c r="AL447">
        <v>6103.28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102</v>
      </c>
      <c r="AU447">
        <v>58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9.92</v>
      </c>
      <c r="BD447" t="s">
        <v>6</v>
      </c>
      <c r="BE447" t="s">
        <v>6</v>
      </c>
      <c r="BF447" t="s">
        <v>6</v>
      </c>
      <c r="BG447" t="s">
        <v>6</v>
      </c>
      <c r="BH447">
        <v>3</v>
      </c>
      <c r="BI447">
        <v>1</v>
      </c>
      <c r="BJ447" t="s">
        <v>598</v>
      </c>
      <c r="BM447">
        <v>6001</v>
      </c>
      <c r="BN447">
        <v>0</v>
      </c>
      <c r="BO447" t="s">
        <v>6</v>
      </c>
      <c r="BP447">
        <v>0</v>
      </c>
      <c r="BQ447">
        <v>2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6</v>
      </c>
      <c r="BZ447">
        <v>102</v>
      </c>
      <c r="CA447">
        <v>58</v>
      </c>
      <c r="CB447" t="s">
        <v>6</v>
      </c>
      <c r="CE447">
        <v>0</v>
      </c>
      <c r="CF447">
        <v>0</v>
      </c>
      <c r="CG447">
        <v>0</v>
      </c>
      <c r="CM447">
        <v>0</v>
      </c>
      <c r="CN447" t="s">
        <v>6</v>
      </c>
      <c r="CO447">
        <v>0</v>
      </c>
      <c r="CP447">
        <f t="shared" si="543"/>
        <v>7719</v>
      </c>
      <c r="CQ447">
        <f>AC447</f>
        <v>6103.28</v>
      </c>
      <c r="CR447">
        <f>AD447</f>
        <v>0</v>
      </c>
      <c r="CS447">
        <f t="shared" si="544"/>
        <v>0</v>
      </c>
      <c r="CT447">
        <f t="shared" si="545"/>
        <v>0</v>
      </c>
      <c r="CU447">
        <f t="shared" si="546"/>
        <v>0</v>
      </c>
      <c r="CV447">
        <f t="shared" si="547"/>
        <v>0</v>
      </c>
      <c r="CW447">
        <f t="shared" si="548"/>
        <v>0</v>
      </c>
      <c r="CX447">
        <f t="shared" si="549"/>
        <v>0</v>
      </c>
      <c r="CY447">
        <f t="shared" si="550"/>
        <v>0</v>
      </c>
      <c r="CZ447">
        <f t="shared" si="551"/>
        <v>0</v>
      </c>
      <c r="DC447" t="s">
        <v>6</v>
      </c>
      <c r="DD447" t="s">
        <v>6</v>
      </c>
      <c r="DE447" t="s">
        <v>6</v>
      </c>
      <c r="DF447" t="s">
        <v>6</v>
      </c>
      <c r="DG447" t="s">
        <v>6</v>
      </c>
      <c r="DH447" t="s">
        <v>6</v>
      </c>
      <c r="DI447" t="s">
        <v>6</v>
      </c>
      <c r="DJ447" t="s">
        <v>6</v>
      </c>
      <c r="DK447" t="s">
        <v>6</v>
      </c>
      <c r="DL447" t="s">
        <v>6</v>
      </c>
      <c r="DM447" t="s">
        <v>6</v>
      </c>
      <c r="DN447">
        <v>0</v>
      </c>
      <c r="DO447">
        <v>0</v>
      </c>
      <c r="DP447">
        <v>1</v>
      </c>
      <c r="DQ447">
        <v>1</v>
      </c>
      <c r="DU447">
        <v>1007</v>
      </c>
      <c r="DV447" t="s">
        <v>52</v>
      </c>
      <c r="DW447" t="s">
        <v>52</v>
      </c>
      <c r="DX447">
        <v>1</v>
      </c>
      <c r="DZ447" t="s">
        <v>6</v>
      </c>
      <c r="EA447" t="s">
        <v>6</v>
      </c>
      <c r="EB447" t="s">
        <v>6</v>
      </c>
      <c r="EC447" t="s">
        <v>6</v>
      </c>
      <c r="EE447">
        <v>66696355</v>
      </c>
      <c r="EF447">
        <v>2</v>
      </c>
      <c r="EG447" t="s">
        <v>26</v>
      </c>
      <c r="EH447">
        <v>6</v>
      </c>
      <c r="EI447" t="s">
        <v>96</v>
      </c>
      <c r="EJ447">
        <v>1</v>
      </c>
      <c r="EK447">
        <v>6001</v>
      </c>
      <c r="EL447" t="s">
        <v>96</v>
      </c>
      <c r="EM447" t="s">
        <v>97</v>
      </c>
      <c r="EO447" t="s">
        <v>6</v>
      </c>
      <c r="EQ447">
        <v>0</v>
      </c>
      <c r="ER447">
        <v>6103.28</v>
      </c>
      <c r="ES447">
        <v>6103.28</v>
      </c>
      <c r="ET447">
        <v>0</v>
      </c>
      <c r="EU447">
        <v>0</v>
      </c>
      <c r="EV447">
        <v>0</v>
      </c>
      <c r="EW447">
        <v>0</v>
      </c>
      <c r="EX447">
        <v>0</v>
      </c>
      <c r="EZ447">
        <v>5</v>
      </c>
      <c r="FC447">
        <v>0</v>
      </c>
      <c r="FD447">
        <v>18</v>
      </c>
      <c r="FF447">
        <v>5983.61</v>
      </c>
      <c r="FQ447">
        <v>0</v>
      </c>
      <c r="FR447">
        <v>0</v>
      </c>
      <c r="FS447">
        <v>0</v>
      </c>
      <c r="FX447">
        <v>102</v>
      </c>
      <c r="FY447">
        <v>58</v>
      </c>
      <c r="GA447" t="s">
        <v>599</v>
      </c>
      <c r="GD447">
        <v>1</v>
      </c>
      <c r="GF447">
        <v>-2056781269</v>
      </c>
      <c r="GG447">
        <v>2</v>
      </c>
      <c r="GH447">
        <v>3</v>
      </c>
      <c r="GI447">
        <v>4</v>
      </c>
      <c r="GJ447">
        <v>0</v>
      </c>
      <c r="GK447">
        <v>0</v>
      </c>
      <c r="GL447">
        <f t="shared" si="552"/>
        <v>0</v>
      </c>
      <c r="GM447">
        <f t="shared" si="553"/>
        <v>7719</v>
      </c>
      <c r="GN447">
        <f t="shared" si="554"/>
        <v>7719</v>
      </c>
      <c r="GO447">
        <f t="shared" si="555"/>
        <v>0</v>
      </c>
      <c r="GP447">
        <f t="shared" si="556"/>
        <v>0</v>
      </c>
      <c r="GR447">
        <v>1</v>
      </c>
      <c r="GS447">
        <v>1</v>
      </c>
      <c r="GT447">
        <v>0</v>
      </c>
      <c r="GU447" t="s">
        <v>6</v>
      </c>
      <c r="GV447">
        <f t="shared" si="557"/>
        <v>0</v>
      </c>
      <c r="GW447">
        <v>1</v>
      </c>
      <c r="GX447">
        <f t="shared" si="558"/>
        <v>0</v>
      </c>
      <c r="HA447">
        <v>0</v>
      </c>
      <c r="HB447">
        <v>0</v>
      </c>
      <c r="HC447">
        <f t="shared" si="559"/>
        <v>0</v>
      </c>
      <c r="HE447" t="s">
        <v>79</v>
      </c>
      <c r="HF447" t="s">
        <v>40</v>
      </c>
      <c r="HG447">
        <f>ROUND(AC447*I447,0)</f>
        <v>7719</v>
      </c>
      <c r="HM447" t="s">
        <v>6</v>
      </c>
      <c r="HN447" t="s">
        <v>98</v>
      </c>
      <c r="HO447" t="s">
        <v>99</v>
      </c>
      <c r="HP447" t="s">
        <v>96</v>
      </c>
      <c r="HQ447" t="s">
        <v>96</v>
      </c>
      <c r="HS447">
        <v>0</v>
      </c>
      <c r="IK447">
        <v>0</v>
      </c>
    </row>
    <row r="448" spans="1:245" x14ac:dyDescent="0.2">
      <c r="A448">
        <v>17</v>
      </c>
      <c r="B448">
        <v>1</v>
      </c>
      <c r="C448">
        <f>ROW(SmtRes!A652)</f>
        <v>652</v>
      </c>
      <c r="D448">
        <f>ROW(EtalonRes!A624)</f>
        <v>624</v>
      </c>
      <c r="E448" t="s">
        <v>600</v>
      </c>
      <c r="F448" t="s">
        <v>92</v>
      </c>
      <c r="G448" t="s">
        <v>93</v>
      </c>
      <c r="H448" t="s">
        <v>94</v>
      </c>
      <c r="I448">
        <v>0.14000000000000001</v>
      </c>
      <c r="J448">
        <v>0</v>
      </c>
      <c r="K448">
        <v>0.14000000000000001</v>
      </c>
      <c r="O448">
        <f t="shared" si="523"/>
        <v>1109</v>
      </c>
      <c r="P448">
        <f t="shared" si="524"/>
        <v>397</v>
      </c>
      <c r="Q448">
        <f t="shared" si="525"/>
        <v>67</v>
      </c>
      <c r="R448">
        <f t="shared" si="526"/>
        <v>27</v>
      </c>
      <c r="S448">
        <f t="shared" si="527"/>
        <v>645</v>
      </c>
      <c r="T448">
        <f t="shared" si="528"/>
        <v>0</v>
      </c>
      <c r="U448">
        <f t="shared" si="529"/>
        <v>1.6240000000000001</v>
      </c>
      <c r="V448">
        <f t="shared" si="530"/>
        <v>4.9000000000000002E-2</v>
      </c>
      <c r="W448">
        <f t="shared" si="531"/>
        <v>0</v>
      </c>
      <c r="X448">
        <f t="shared" si="532"/>
        <v>685</v>
      </c>
      <c r="Y448">
        <f t="shared" si="533"/>
        <v>390</v>
      </c>
      <c r="AA448">
        <v>92818266</v>
      </c>
      <c r="AB448">
        <f t="shared" si="534"/>
        <v>418.83</v>
      </c>
      <c r="AC448">
        <f t="shared" si="535"/>
        <v>285.60000000000002</v>
      </c>
      <c r="AD448">
        <f t="shared" si="536"/>
        <v>30.45</v>
      </c>
      <c r="AE448">
        <f t="shared" si="537"/>
        <v>4.3499999999999996</v>
      </c>
      <c r="AF448">
        <f t="shared" si="538"/>
        <v>102.78</v>
      </c>
      <c r="AG448">
        <f t="shared" si="539"/>
        <v>0</v>
      </c>
      <c r="AH448">
        <f t="shared" si="540"/>
        <v>11.6</v>
      </c>
      <c r="AI448">
        <f t="shared" si="541"/>
        <v>0.35</v>
      </c>
      <c r="AJ448">
        <f t="shared" si="542"/>
        <v>0</v>
      </c>
      <c r="AK448">
        <v>418.83</v>
      </c>
      <c r="AL448">
        <v>285.60000000000002</v>
      </c>
      <c r="AM448">
        <v>30.45</v>
      </c>
      <c r="AN448">
        <v>4.3499999999999996</v>
      </c>
      <c r="AO448">
        <v>102.78</v>
      </c>
      <c r="AP448">
        <v>0</v>
      </c>
      <c r="AQ448">
        <v>11.6</v>
      </c>
      <c r="AR448">
        <v>0.35</v>
      </c>
      <c r="AS448">
        <v>0</v>
      </c>
      <c r="AT448">
        <v>102</v>
      </c>
      <c r="AU448">
        <v>58</v>
      </c>
      <c r="AV448">
        <v>1</v>
      </c>
      <c r="AW448">
        <v>1</v>
      </c>
      <c r="AZ448">
        <v>1</v>
      </c>
      <c r="BA448">
        <v>44.85</v>
      </c>
      <c r="BB448">
        <v>15.72</v>
      </c>
      <c r="BC448">
        <v>9.92</v>
      </c>
      <c r="BD448" t="s">
        <v>6</v>
      </c>
      <c r="BE448" t="s">
        <v>6</v>
      </c>
      <c r="BF448" t="s">
        <v>6</v>
      </c>
      <c r="BG448" t="s">
        <v>6</v>
      </c>
      <c r="BH448">
        <v>0</v>
      </c>
      <c r="BI448">
        <v>1</v>
      </c>
      <c r="BJ448" t="s">
        <v>95</v>
      </c>
      <c r="BM448">
        <v>6001</v>
      </c>
      <c r="BN448">
        <v>0</v>
      </c>
      <c r="BO448" t="s">
        <v>6</v>
      </c>
      <c r="BP448">
        <v>0</v>
      </c>
      <c r="BQ448">
        <v>2</v>
      </c>
      <c r="BR448">
        <v>0</v>
      </c>
      <c r="BS448">
        <v>44.85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6</v>
      </c>
      <c r="BZ448">
        <v>102</v>
      </c>
      <c r="CA448">
        <v>58</v>
      </c>
      <c r="CB448" t="s">
        <v>6</v>
      </c>
      <c r="CE448">
        <v>0</v>
      </c>
      <c r="CF448">
        <v>0</v>
      </c>
      <c r="CG448">
        <v>0</v>
      </c>
      <c r="CM448">
        <v>0</v>
      </c>
      <c r="CN448" t="s">
        <v>6</v>
      </c>
      <c r="CO448">
        <v>0</v>
      </c>
      <c r="CP448">
        <f t="shared" si="543"/>
        <v>1109</v>
      </c>
      <c r="CQ448">
        <f>AC448*BC448</f>
        <v>2833.152</v>
      </c>
      <c r="CR448">
        <f>AD448*BB448</f>
        <v>478.67400000000004</v>
      </c>
      <c r="CS448">
        <f t="shared" si="544"/>
        <v>195.0975</v>
      </c>
      <c r="CT448">
        <f t="shared" si="545"/>
        <v>4609.683</v>
      </c>
      <c r="CU448">
        <f t="shared" si="546"/>
        <v>0</v>
      </c>
      <c r="CV448">
        <f t="shared" si="547"/>
        <v>11.6</v>
      </c>
      <c r="CW448">
        <f t="shared" si="548"/>
        <v>0.35</v>
      </c>
      <c r="CX448">
        <f t="shared" si="549"/>
        <v>0</v>
      </c>
      <c r="CY448">
        <f t="shared" si="550"/>
        <v>685.44</v>
      </c>
      <c r="CZ448">
        <f t="shared" si="551"/>
        <v>389.76</v>
      </c>
      <c r="DC448" t="s">
        <v>6</v>
      </c>
      <c r="DD448" t="s">
        <v>6</v>
      </c>
      <c r="DE448" t="s">
        <v>6</v>
      </c>
      <c r="DF448" t="s">
        <v>6</v>
      </c>
      <c r="DG448" t="s">
        <v>6</v>
      </c>
      <c r="DH448" t="s">
        <v>6</v>
      </c>
      <c r="DI448" t="s">
        <v>6</v>
      </c>
      <c r="DJ448" t="s">
        <v>6</v>
      </c>
      <c r="DK448" t="s">
        <v>6</v>
      </c>
      <c r="DL448" t="s">
        <v>6</v>
      </c>
      <c r="DM448" t="s">
        <v>6</v>
      </c>
      <c r="DN448">
        <v>0</v>
      </c>
      <c r="DO448">
        <v>0</v>
      </c>
      <c r="DP448">
        <v>1</v>
      </c>
      <c r="DQ448">
        <v>1</v>
      </c>
      <c r="DU448">
        <v>1009</v>
      </c>
      <c r="DV448" t="s">
        <v>94</v>
      </c>
      <c r="DW448" t="s">
        <v>94</v>
      </c>
      <c r="DX448">
        <v>1000</v>
      </c>
      <c r="DZ448" t="s">
        <v>6</v>
      </c>
      <c r="EA448" t="s">
        <v>6</v>
      </c>
      <c r="EB448" t="s">
        <v>6</v>
      </c>
      <c r="EC448" t="s">
        <v>6</v>
      </c>
      <c r="EE448">
        <v>66696355</v>
      </c>
      <c r="EF448">
        <v>2</v>
      </c>
      <c r="EG448" t="s">
        <v>26</v>
      </c>
      <c r="EH448">
        <v>6</v>
      </c>
      <c r="EI448" t="s">
        <v>96</v>
      </c>
      <c r="EJ448">
        <v>1</v>
      </c>
      <c r="EK448">
        <v>6001</v>
      </c>
      <c r="EL448" t="s">
        <v>96</v>
      </c>
      <c r="EM448" t="s">
        <v>97</v>
      </c>
      <c r="EO448" t="s">
        <v>6</v>
      </c>
      <c r="EQ448">
        <v>131072</v>
      </c>
      <c r="ER448">
        <v>418.83</v>
      </c>
      <c r="ES448">
        <v>285.60000000000002</v>
      </c>
      <c r="ET448">
        <v>30.45</v>
      </c>
      <c r="EU448">
        <v>4.3499999999999996</v>
      </c>
      <c r="EV448">
        <v>102.78</v>
      </c>
      <c r="EW448">
        <v>11.6</v>
      </c>
      <c r="EX448">
        <v>0.35</v>
      </c>
      <c r="EY448">
        <v>0</v>
      </c>
      <c r="FQ448">
        <v>0</v>
      </c>
      <c r="FR448">
        <v>0</v>
      </c>
      <c r="FS448">
        <v>0</v>
      </c>
      <c r="FX448">
        <v>102</v>
      </c>
      <c r="FY448">
        <v>58</v>
      </c>
      <c r="GA448" t="s">
        <v>6</v>
      </c>
      <c r="GD448">
        <v>1</v>
      </c>
      <c r="GF448">
        <v>-1525062063</v>
      </c>
      <c r="GG448">
        <v>2</v>
      </c>
      <c r="GH448">
        <v>1</v>
      </c>
      <c r="GI448">
        <v>4</v>
      </c>
      <c r="GJ448">
        <v>0</v>
      </c>
      <c r="GK448">
        <v>0</v>
      </c>
      <c r="GL448">
        <f t="shared" si="552"/>
        <v>0</v>
      </c>
      <c r="GM448">
        <f t="shared" si="553"/>
        <v>2184</v>
      </c>
      <c r="GN448">
        <f t="shared" si="554"/>
        <v>2184</v>
      </c>
      <c r="GO448">
        <f t="shared" si="555"/>
        <v>0</v>
      </c>
      <c r="GP448">
        <f t="shared" si="556"/>
        <v>0</v>
      </c>
      <c r="GR448">
        <v>0</v>
      </c>
      <c r="GS448">
        <v>3</v>
      </c>
      <c r="GT448">
        <v>0</v>
      </c>
      <c r="GU448" t="s">
        <v>6</v>
      </c>
      <c r="GV448">
        <f t="shared" si="557"/>
        <v>0</v>
      </c>
      <c r="GW448">
        <v>1</v>
      </c>
      <c r="GX448">
        <f t="shared" si="558"/>
        <v>0</v>
      </c>
      <c r="HA448">
        <v>0</v>
      </c>
      <c r="HB448">
        <v>0</v>
      </c>
      <c r="HC448">
        <f t="shared" si="559"/>
        <v>0</v>
      </c>
      <c r="HE448" t="s">
        <v>6</v>
      </c>
      <c r="HF448" t="s">
        <v>6</v>
      </c>
      <c r="HM448" t="s">
        <v>6</v>
      </c>
      <c r="HN448" t="s">
        <v>98</v>
      </c>
      <c r="HO448" t="s">
        <v>99</v>
      </c>
      <c r="HP448" t="s">
        <v>96</v>
      </c>
      <c r="HQ448" t="s">
        <v>96</v>
      </c>
      <c r="HS448">
        <v>0</v>
      </c>
      <c r="IK448">
        <v>0</v>
      </c>
    </row>
    <row r="449" spans="1:245" x14ac:dyDescent="0.2">
      <c r="A449">
        <v>18</v>
      </c>
      <c r="B449">
        <v>1</v>
      </c>
      <c r="C449">
        <v>652</v>
      </c>
      <c r="E449" t="s">
        <v>601</v>
      </c>
      <c r="F449" t="s">
        <v>101</v>
      </c>
      <c r="G449" t="s">
        <v>602</v>
      </c>
      <c r="H449" t="str">
        <f>'1.Ведомость'!C299</f>
        <v>т</v>
      </c>
      <c r="I449">
        <f>I448*J449</f>
        <v>0.14000000000000001</v>
      </c>
      <c r="J449">
        <v>1</v>
      </c>
      <c r="K449">
        <v>1</v>
      </c>
      <c r="O449">
        <f t="shared" si="523"/>
        <v>15425</v>
      </c>
      <c r="P449">
        <f t="shared" si="524"/>
        <v>15425</v>
      </c>
      <c r="Q449">
        <f t="shared" si="525"/>
        <v>0</v>
      </c>
      <c r="R449">
        <f t="shared" si="526"/>
        <v>0</v>
      </c>
      <c r="S449">
        <f t="shared" si="527"/>
        <v>0</v>
      </c>
      <c r="T449">
        <f t="shared" si="528"/>
        <v>0</v>
      </c>
      <c r="U449">
        <f t="shared" si="529"/>
        <v>0</v>
      </c>
      <c r="V449">
        <f t="shared" si="530"/>
        <v>0</v>
      </c>
      <c r="W449">
        <f t="shared" si="531"/>
        <v>0</v>
      </c>
      <c r="X449">
        <f t="shared" si="532"/>
        <v>0</v>
      </c>
      <c r="Y449">
        <f t="shared" si="533"/>
        <v>0</v>
      </c>
      <c r="AA449">
        <v>92818266</v>
      </c>
      <c r="AB449">
        <f t="shared" si="534"/>
        <v>110181.8</v>
      </c>
      <c r="AC449">
        <f t="shared" si="535"/>
        <v>110181.8</v>
      </c>
      <c r="AD449">
        <f t="shared" si="536"/>
        <v>0</v>
      </c>
      <c r="AE449">
        <f t="shared" si="537"/>
        <v>0</v>
      </c>
      <c r="AF449">
        <f t="shared" si="538"/>
        <v>0</v>
      </c>
      <c r="AG449">
        <f t="shared" si="539"/>
        <v>0</v>
      </c>
      <c r="AH449">
        <f t="shared" si="540"/>
        <v>0</v>
      </c>
      <c r="AI449">
        <f t="shared" si="541"/>
        <v>0</v>
      </c>
      <c r="AJ449">
        <f t="shared" si="542"/>
        <v>0</v>
      </c>
      <c r="AK449">
        <v>110181.8</v>
      </c>
      <c r="AL449">
        <v>110181.8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102</v>
      </c>
      <c r="AU449">
        <v>58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9.92</v>
      </c>
      <c r="BD449" t="s">
        <v>6</v>
      </c>
      <c r="BE449" t="s">
        <v>6</v>
      </c>
      <c r="BF449" t="s">
        <v>6</v>
      </c>
      <c r="BG449" t="s">
        <v>6</v>
      </c>
      <c r="BH449">
        <v>3</v>
      </c>
      <c r="BI449">
        <v>1</v>
      </c>
      <c r="BJ449" t="s">
        <v>603</v>
      </c>
      <c r="BM449">
        <v>6001</v>
      </c>
      <c r="BN449">
        <v>0</v>
      </c>
      <c r="BO449" t="s">
        <v>6</v>
      </c>
      <c r="BP449">
        <v>0</v>
      </c>
      <c r="BQ449">
        <v>2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6</v>
      </c>
      <c r="BZ449">
        <v>102</v>
      </c>
      <c r="CA449">
        <v>58</v>
      </c>
      <c r="CB449" t="s">
        <v>6</v>
      </c>
      <c r="CE449">
        <v>0</v>
      </c>
      <c r="CF449">
        <v>0</v>
      </c>
      <c r="CG449">
        <v>0</v>
      </c>
      <c r="CM449">
        <v>0</v>
      </c>
      <c r="CN449" t="s">
        <v>6</v>
      </c>
      <c r="CO449">
        <v>0</v>
      </c>
      <c r="CP449">
        <f t="shared" si="543"/>
        <v>15425</v>
      </c>
      <c r="CQ449">
        <f>AC449</f>
        <v>110181.8</v>
      </c>
      <c r="CR449">
        <f>AD449</f>
        <v>0</v>
      </c>
      <c r="CS449">
        <f t="shared" si="544"/>
        <v>0</v>
      </c>
      <c r="CT449">
        <f t="shared" si="545"/>
        <v>0</v>
      </c>
      <c r="CU449">
        <f t="shared" si="546"/>
        <v>0</v>
      </c>
      <c r="CV449">
        <f t="shared" si="547"/>
        <v>0</v>
      </c>
      <c r="CW449">
        <f t="shared" si="548"/>
        <v>0</v>
      </c>
      <c r="CX449">
        <f t="shared" si="549"/>
        <v>0</v>
      </c>
      <c r="CY449">
        <f t="shared" si="550"/>
        <v>0</v>
      </c>
      <c r="CZ449">
        <f t="shared" si="551"/>
        <v>0</v>
      </c>
      <c r="DC449" t="s">
        <v>6</v>
      </c>
      <c r="DD449" t="s">
        <v>6</v>
      </c>
      <c r="DE449" t="s">
        <v>6</v>
      </c>
      <c r="DF449" t="s">
        <v>6</v>
      </c>
      <c r="DG449" t="s">
        <v>6</v>
      </c>
      <c r="DH449" t="s">
        <v>6</v>
      </c>
      <c r="DI449" t="s">
        <v>6</v>
      </c>
      <c r="DJ449" t="s">
        <v>6</v>
      </c>
      <c r="DK449" t="s">
        <v>6</v>
      </c>
      <c r="DL449" t="s">
        <v>6</v>
      </c>
      <c r="DM449" t="s">
        <v>6</v>
      </c>
      <c r="DN449">
        <v>0</v>
      </c>
      <c r="DO449">
        <v>0</v>
      </c>
      <c r="DP449">
        <v>1</v>
      </c>
      <c r="DQ449">
        <v>1</v>
      </c>
      <c r="DU449">
        <v>1009</v>
      </c>
      <c r="DV449" t="s">
        <v>94</v>
      </c>
      <c r="DW449" t="s">
        <v>94</v>
      </c>
      <c r="DX449">
        <v>1000</v>
      </c>
      <c r="DZ449" t="s">
        <v>6</v>
      </c>
      <c r="EA449" t="s">
        <v>6</v>
      </c>
      <c r="EB449" t="s">
        <v>6</v>
      </c>
      <c r="EC449" t="s">
        <v>6</v>
      </c>
      <c r="EE449">
        <v>66696355</v>
      </c>
      <c r="EF449">
        <v>2</v>
      </c>
      <c r="EG449" t="s">
        <v>26</v>
      </c>
      <c r="EH449">
        <v>6</v>
      </c>
      <c r="EI449" t="s">
        <v>96</v>
      </c>
      <c r="EJ449">
        <v>1</v>
      </c>
      <c r="EK449">
        <v>6001</v>
      </c>
      <c r="EL449" t="s">
        <v>96</v>
      </c>
      <c r="EM449" t="s">
        <v>97</v>
      </c>
      <c r="EO449" t="s">
        <v>6</v>
      </c>
      <c r="EQ449">
        <v>1048576</v>
      </c>
      <c r="ER449">
        <v>110181.8</v>
      </c>
      <c r="ES449">
        <v>110181.8</v>
      </c>
      <c r="ET449">
        <v>0</v>
      </c>
      <c r="EU449">
        <v>0</v>
      </c>
      <c r="EV449">
        <v>0</v>
      </c>
      <c r="EW449">
        <v>0</v>
      </c>
      <c r="EX449">
        <v>0</v>
      </c>
      <c r="EZ449">
        <v>5</v>
      </c>
      <c r="FC449">
        <v>0</v>
      </c>
      <c r="FD449">
        <v>18</v>
      </c>
      <c r="FF449">
        <v>106694.23</v>
      </c>
      <c r="FQ449">
        <v>0</v>
      </c>
      <c r="FR449">
        <v>0</v>
      </c>
      <c r="FS449">
        <v>0</v>
      </c>
      <c r="FX449">
        <v>102</v>
      </c>
      <c r="FY449">
        <v>58</v>
      </c>
      <c r="GA449" t="s">
        <v>604</v>
      </c>
      <c r="GD449">
        <v>1</v>
      </c>
      <c r="GF449">
        <v>-83910137</v>
      </c>
      <c r="GG449">
        <v>2</v>
      </c>
      <c r="GH449">
        <v>3</v>
      </c>
      <c r="GI449">
        <v>4</v>
      </c>
      <c r="GJ449">
        <v>0</v>
      </c>
      <c r="GK449">
        <v>0</v>
      </c>
      <c r="GL449">
        <f t="shared" si="552"/>
        <v>0</v>
      </c>
      <c r="GM449">
        <f t="shared" si="553"/>
        <v>15425</v>
      </c>
      <c r="GN449">
        <f t="shared" si="554"/>
        <v>15425</v>
      </c>
      <c r="GO449">
        <f t="shared" si="555"/>
        <v>0</v>
      </c>
      <c r="GP449">
        <f t="shared" si="556"/>
        <v>0</v>
      </c>
      <c r="GR449">
        <v>1</v>
      </c>
      <c r="GS449">
        <v>1</v>
      </c>
      <c r="GT449">
        <v>0</v>
      </c>
      <c r="GU449" t="s">
        <v>6</v>
      </c>
      <c r="GV449">
        <f t="shared" si="557"/>
        <v>0</v>
      </c>
      <c r="GW449">
        <v>1</v>
      </c>
      <c r="GX449">
        <f t="shared" si="558"/>
        <v>0</v>
      </c>
      <c r="HA449">
        <v>0</v>
      </c>
      <c r="HB449">
        <v>0</v>
      </c>
      <c r="HC449">
        <f t="shared" si="559"/>
        <v>0</v>
      </c>
      <c r="HE449" t="s">
        <v>104</v>
      </c>
      <c r="HF449" t="s">
        <v>105</v>
      </c>
      <c r="HG449">
        <f>ROUND(AC449*I449,0)</f>
        <v>15425</v>
      </c>
      <c r="HM449" t="s">
        <v>6</v>
      </c>
      <c r="HN449" t="s">
        <v>98</v>
      </c>
      <c r="HO449" t="s">
        <v>99</v>
      </c>
      <c r="HP449" t="s">
        <v>96</v>
      </c>
      <c r="HQ449" t="s">
        <v>96</v>
      </c>
      <c r="HS449">
        <v>0</v>
      </c>
      <c r="IK449">
        <v>0</v>
      </c>
    </row>
    <row r="450" spans="1:245" x14ac:dyDescent="0.2">
      <c r="A450">
        <v>17</v>
      </c>
      <c r="B450">
        <v>1</v>
      </c>
      <c r="C450">
        <f>ROW(SmtRes!A660)</f>
        <v>660</v>
      </c>
      <c r="D450">
        <f>ROW(EtalonRes!A632)</f>
        <v>632</v>
      </c>
      <c r="E450" t="s">
        <v>605</v>
      </c>
      <c r="F450" t="s">
        <v>72</v>
      </c>
      <c r="G450" t="s">
        <v>606</v>
      </c>
      <c r="H450" t="s">
        <v>24</v>
      </c>
      <c r="I450">
        <v>0.10299999999999999</v>
      </c>
      <c r="J450">
        <v>0</v>
      </c>
      <c r="K450">
        <v>0.10299999999999999</v>
      </c>
      <c r="O450">
        <f t="shared" si="523"/>
        <v>1565</v>
      </c>
      <c r="P450">
        <f t="shared" si="524"/>
        <v>37</v>
      </c>
      <c r="Q450">
        <f t="shared" si="525"/>
        <v>308</v>
      </c>
      <c r="R450">
        <f t="shared" si="526"/>
        <v>101</v>
      </c>
      <c r="S450">
        <f t="shared" si="527"/>
        <v>1220</v>
      </c>
      <c r="T450">
        <f t="shared" si="528"/>
        <v>0</v>
      </c>
      <c r="U450">
        <f t="shared" si="529"/>
        <v>3.1471464999999998</v>
      </c>
      <c r="V450">
        <f t="shared" si="530"/>
        <v>0.19982</v>
      </c>
      <c r="W450">
        <f t="shared" si="531"/>
        <v>0</v>
      </c>
      <c r="X450">
        <f t="shared" si="532"/>
        <v>1440</v>
      </c>
      <c r="Y450">
        <f t="shared" si="533"/>
        <v>753</v>
      </c>
      <c r="AA450">
        <v>92818266</v>
      </c>
      <c r="AB450">
        <f t="shared" si="534"/>
        <v>490.59</v>
      </c>
      <c r="AC450">
        <f t="shared" si="535"/>
        <v>36.67</v>
      </c>
      <c r="AD450">
        <f t="shared" si="536"/>
        <v>189.93</v>
      </c>
      <c r="AE450">
        <f>ROUND((EU450),2)</f>
        <v>21.86</v>
      </c>
      <c r="AF450">
        <f>ROUND(((EV450*ROUND(1.2574,7))),2)</f>
        <v>263.99</v>
      </c>
      <c r="AG450">
        <f t="shared" si="539"/>
        <v>0</v>
      </c>
      <c r="AH450">
        <f>((EW450*ROUND(1.2574,7)))</f>
        <v>30.554820000000003</v>
      </c>
      <c r="AI450">
        <f>(EX450)</f>
        <v>1.94</v>
      </c>
      <c r="AJ450">
        <f t="shared" si="542"/>
        <v>0</v>
      </c>
      <c r="AK450">
        <v>436.55</v>
      </c>
      <c r="AL450">
        <v>36.67</v>
      </c>
      <c r="AM450">
        <v>189.93</v>
      </c>
      <c r="AN450">
        <v>21.86</v>
      </c>
      <c r="AO450">
        <v>209.95</v>
      </c>
      <c r="AP450">
        <v>0</v>
      </c>
      <c r="AQ450">
        <v>24.3</v>
      </c>
      <c r="AR450">
        <v>1.94</v>
      </c>
      <c r="AS450">
        <v>0</v>
      </c>
      <c r="AT450">
        <v>109</v>
      </c>
      <c r="AU450">
        <v>57</v>
      </c>
      <c r="AV450">
        <v>1</v>
      </c>
      <c r="AW450">
        <v>1</v>
      </c>
      <c r="AZ450">
        <v>1</v>
      </c>
      <c r="BA450">
        <v>44.85</v>
      </c>
      <c r="BB450">
        <v>15.72</v>
      </c>
      <c r="BC450">
        <v>9.92</v>
      </c>
      <c r="BD450" t="s">
        <v>6</v>
      </c>
      <c r="BE450" t="s">
        <v>6</v>
      </c>
      <c r="BF450" t="s">
        <v>6</v>
      </c>
      <c r="BG450" t="s">
        <v>6</v>
      </c>
      <c r="BH450">
        <v>0</v>
      </c>
      <c r="BI450">
        <v>1</v>
      </c>
      <c r="BJ450" t="s">
        <v>74</v>
      </c>
      <c r="BM450">
        <v>12001</v>
      </c>
      <c r="BN450">
        <v>0</v>
      </c>
      <c r="BO450" t="s">
        <v>6</v>
      </c>
      <c r="BP450">
        <v>0</v>
      </c>
      <c r="BQ450">
        <v>2</v>
      </c>
      <c r="BR450">
        <v>0</v>
      </c>
      <c r="BS450">
        <v>44.85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6</v>
      </c>
      <c r="BZ450">
        <v>109</v>
      </c>
      <c r="CA450">
        <v>57</v>
      </c>
      <c r="CB450" t="s">
        <v>6</v>
      </c>
      <c r="CE450">
        <v>0</v>
      </c>
      <c r="CF450">
        <v>0</v>
      </c>
      <c r="CG450">
        <v>0</v>
      </c>
      <c r="CM450">
        <v>0</v>
      </c>
      <c r="CN450" t="s">
        <v>6</v>
      </c>
      <c r="CO450">
        <v>0</v>
      </c>
      <c r="CP450">
        <f t="shared" si="543"/>
        <v>1565</v>
      </c>
      <c r="CQ450">
        <f>AC450*BC450</f>
        <v>363.76640000000003</v>
      </c>
      <c r="CR450">
        <f>AD450*BB450</f>
        <v>2985.6996000000004</v>
      </c>
      <c r="CS450">
        <f t="shared" si="544"/>
        <v>980.42100000000005</v>
      </c>
      <c r="CT450">
        <f t="shared" si="545"/>
        <v>11839.951500000001</v>
      </c>
      <c r="CU450">
        <f t="shared" si="546"/>
        <v>0</v>
      </c>
      <c r="CV450">
        <f t="shared" si="547"/>
        <v>30.554820000000003</v>
      </c>
      <c r="CW450">
        <f t="shared" si="548"/>
        <v>1.94</v>
      </c>
      <c r="CX450">
        <f t="shared" si="549"/>
        <v>0</v>
      </c>
      <c r="CY450">
        <f t="shared" si="550"/>
        <v>1439.89</v>
      </c>
      <c r="CZ450">
        <f t="shared" si="551"/>
        <v>752.97</v>
      </c>
      <c r="DC450" t="s">
        <v>6</v>
      </c>
      <c r="DD450" t="s">
        <v>6</v>
      </c>
      <c r="DE450" t="s">
        <v>6</v>
      </c>
      <c r="DF450" t="s">
        <v>6</v>
      </c>
      <c r="DG450" t="s">
        <v>44</v>
      </c>
      <c r="DH450" t="s">
        <v>6</v>
      </c>
      <c r="DI450" t="s">
        <v>44</v>
      </c>
      <c r="DJ450" t="s">
        <v>6</v>
      </c>
      <c r="DK450" t="s">
        <v>6</v>
      </c>
      <c r="DL450" t="s">
        <v>6</v>
      </c>
      <c r="DM450" t="s">
        <v>6</v>
      </c>
      <c r="DN450">
        <v>0</v>
      </c>
      <c r="DO450">
        <v>0</v>
      </c>
      <c r="DP450">
        <v>1</v>
      </c>
      <c r="DQ450">
        <v>1</v>
      </c>
      <c r="DU450">
        <v>1005</v>
      </c>
      <c r="DV450" t="s">
        <v>24</v>
      </c>
      <c r="DW450" t="s">
        <v>24</v>
      </c>
      <c r="DX450">
        <v>100</v>
      </c>
      <c r="DZ450" t="s">
        <v>6</v>
      </c>
      <c r="EA450" t="s">
        <v>6</v>
      </c>
      <c r="EB450" t="s">
        <v>6</v>
      </c>
      <c r="EC450" t="s">
        <v>6</v>
      </c>
      <c r="EE450">
        <v>66696407</v>
      </c>
      <c r="EF450">
        <v>2</v>
      </c>
      <c r="EG450" t="s">
        <v>26</v>
      </c>
      <c r="EH450">
        <v>12</v>
      </c>
      <c r="EI450" t="s">
        <v>45</v>
      </c>
      <c r="EJ450">
        <v>1</v>
      </c>
      <c r="EK450">
        <v>12001</v>
      </c>
      <c r="EL450" t="s">
        <v>45</v>
      </c>
      <c r="EM450" t="s">
        <v>46</v>
      </c>
      <c r="EO450" t="s">
        <v>6</v>
      </c>
      <c r="EQ450">
        <v>131072</v>
      </c>
      <c r="ER450">
        <v>436.55</v>
      </c>
      <c r="ES450">
        <v>36.67</v>
      </c>
      <c r="ET450">
        <v>189.93</v>
      </c>
      <c r="EU450">
        <v>21.86</v>
      </c>
      <c r="EV450">
        <v>209.95</v>
      </c>
      <c r="EW450">
        <v>24.3</v>
      </c>
      <c r="EX450">
        <v>1.94</v>
      </c>
      <c r="EY450">
        <v>0</v>
      </c>
      <c r="FQ450">
        <v>0</v>
      </c>
      <c r="FR450">
        <v>0</v>
      </c>
      <c r="FS450">
        <v>0</v>
      </c>
      <c r="FX450">
        <v>109</v>
      </c>
      <c r="FY450">
        <v>57</v>
      </c>
      <c r="GA450" t="s">
        <v>6</v>
      </c>
      <c r="GD450">
        <v>1</v>
      </c>
      <c r="GF450">
        <v>1373413335</v>
      </c>
      <c r="GG450">
        <v>2</v>
      </c>
      <c r="GH450">
        <v>1</v>
      </c>
      <c r="GI450">
        <v>4</v>
      </c>
      <c r="GJ450">
        <v>0</v>
      </c>
      <c r="GK450">
        <v>0</v>
      </c>
      <c r="GL450">
        <f t="shared" si="552"/>
        <v>0</v>
      </c>
      <c r="GM450">
        <f t="shared" si="553"/>
        <v>3758</v>
      </c>
      <c r="GN450">
        <f t="shared" si="554"/>
        <v>3758</v>
      </c>
      <c r="GO450">
        <f t="shared" si="555"/>
        <v>0</v>
      </c>
      <c r="GP450">
        <f t="shared" si="556"/>
        <v>0</v>
      </c>
      <c r="GR450">
        <v>0</v>
      </c>
      <c r="GS450">
        <v>3</v>
      </c>
      <c r="GT450">
        <v>0</v>
      </c>
      <c r="GU450" t="s">
        <v>6</v>
      </c>
      <c r="GV450">
        <f t="shared" si="557"/>
        <v>0</v>
      </c>
      <c r="GW450">
        <v>1</v>
      </c>
      <c r="GX450">
        <f t="shared" si="558"/>
        <v>0</v>
      </c>
      <c r="HA450">
        <v>0</v>
      </c>
      <c r="HB450">
        <v>0</v>
      </c>
      <c r="HC450">
        <f t="shared" si="559"/>
        <v>0</v>
      </c>
      <c r="HE450" t="s">
        <v>6</v>
      </c>
      <c r="HF450" t="s">
        <v>6</v>
      </c>
      <c r="HM450" t="s">
        <v>6</v>
      </c>
      <c r="HN450" t="s">
        <v>47</v>
      </c>
      <c r="HO450" t="s">
        <v>48</v>
      </c>
      <c r="HP450" t="s">
        <v>45</v>
      </c>
      <c r="HQ450" t="s">
        <v>45</v>
      </c>
      <c r="HS450">
        <v>0</v>
      </c>
      <c r="IK450">
        <v>0</v>
      </c>
    </row>
    <row r="451" spans="1:245" x14ac:dyDescent="0.2">
      <c r="A451">
        <v>18</v>
      </c>
      <c r="B451">
        <v>1</v>
      </c>
      <c r="C451">
        <v>660</v>
      </c>
      <c r="E451" t="s">
        <v>607</v>
      </c>
      <c r="F451" t="s">
        <v>76</v>
      </c>
      <c r="G451" t="s">
        <v>146</v>
      </c>
      <c r="H451" t="str">
        <f>'1.Ведомость'!C301</f>
        <v>м3</v>
      </c>
      <c r="I451">
        <f>I450*J451</f>
        <v>0.15759000000000001</v>
      </c>
      <c r="J451">
        <v>1.5300000000000002</v>
      </c>
      <c r="K451">
        <v>1.53</v>
      </c>
      <c r="O451">
        <f t="shared" si="523"/>
        <v>725</v>
      </c>
      <c r="P451">
        <f t="shared" si="524"/>
        <v>725</v>
      </c>
      <c r="Q451">
        <f t="shared" si="525"/>
        <v>0</v>
      </c>
      <c r="R451">
        <f t="shared" si="526"/>
        <v>0</v>
      </c>
      <c r="S451">
        <f t="shared" si="527"/>
        <v>0</v>
      </c>
      <c r="T451">
        <f t="shared" si="528"/>
        <v>0</v>
      </c>
      <c r="U451">
        <f t="shared" si="529"/>
        <v>0</v>
      </c>
      <c r="V451">
        <f t="shared" si="530"/>
        <v>0</v>
      </c>
      <c r="W451">
        <f t="shared" si="531"/>
        <v>0</v>
      </c>
      <c r="X451">
        <f t="shared" si="532"/>
        <v>0</v>
      </c>
      <c r="Y451">
        <f t="shared" si="533"/>
        <v>0</v>
      </c>
      <c r="AA451">
        <v>92818266</v>
      </c>
      <c r="AB451">
        <f t="shared" si="534"/>
        <v>4598.3599999999997</v>
      </c>
      <c r="AC451">
        <f t="shared" si="535"/>
        <v>4598.3599999999997</v>
      </c>
      <c r="AD451">
        <f t="shared" si="536"/>
        <v>0</v>
      </c>
      <c r="AE451">
        <f>ROUND((EU451),2)</f>
        <v>0</v>
      </c>
      <c r="AF451">
        <f>ROUND((EV451),2)</f>
        <v>0</v>
      </c>
      <c r="AG451">
        <f t="shared" si="539"/>
        <v>0</v>
      </c>
      <c r="AH451">
        <f>(EW451)</f>
        <v>0</v>
      </c>
      <c r="AI451">
        <f>(EX451)</f>
        <v>0</v>
      </c>
      <c r="AJ451">
        <f t="shared" si="542"/>
        <v>0</v>
      </c>
      <c r="AK451">
        <v>4598.3599999999997</v>
      </c>
      <c r="AL451">
        <v>4598.3599999999997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109</v>
      </c>
      <c r="AU451">
        <v>57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9.92</v>
      </c>
      <c r="BD451" t="s">
        <v>6</v>
      </c>
      <c r="BE451" t="s">
        <v>6</v>
      </c>
      <c r="BF451" t="s">
        <v>6</v>
      </c>
      <c r="BG451" t="s">
        <v>6</v>
      </c>
      <c r="BH451">
        <v>3</v>
      </c>
      <c r="BI451">
        <v>1</v>
      </c>
      <c r="BJ451" t="s">
        <v>6</v>
      </c>
      <c r="BM451">
        <v>12001</v>
      </c>
      <c r="BN451">
        <v>0</v>
      </c>
      <c r="BO451" t="s">
        <v>6</v>
      </c>
      <c r="BP451">
        <v>0</v>
      </c>
      <c r="BQ451">
        <v>2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6</v>
      </c>
      <c r="BZ451">
        <v>109</v>
      </c>
      <c r="CA451">
        <v>57</v>
      </c>
      <c r="CB451" t="s">
        <v>6</v>
      </c>
      <c r="CE451">
        <v>0</v>
      </c>
      <c r="CF451">
        <v>0</v>
      </c>
      <c r="CG451">
        <v>0</v>
      </c>
      <c r="CM451">
        <v>0</v>
      </c>
      <c r="CN451" t="s">
        <v>6</v>
      </c>
      <c r="CO451">
        <v>0</v>
      </c>
      <c r="CP451">
        <f t="shared" si="543"/>
        <v>725</v>
      </c>
      <c r="CQ451">
        <f>AC451</f>
        <v>4598.3599999999997</v>
      </c>
      <c r="CR451">
        <f>AD451</f>
        <v>0</v>
      </c>
      <c r="CS451">
        <f t="shared" si="544"/>
        <v>0</v>
      </c>
      <c r="CT451">
        <f t="shared" si="545"/>
        <v>0</v>
      </c>
      <c r="CU451">
        <f t="shared" si="546"/>
        <v>0</v>
      </c>
      <c r="CV451">
        <f t="shared" si="547"/>
        <v>0</v>
      </c>
      <c r="CW451">
        <f t="shared" si="548"/>
        <v>0</v>
      </c>
      <c r="CX451">
        <f t="shared" si="549"/>
        <v>0</v>
      </c>
      <c r="CY451">
        <f t="shared" si="550"/>
        <v>0</v>
      </c>
      <c r="CZ451">
        <f t="shared" si="551"/>
        <v>0</v>
      </c>
      <c r="DC451" t="s">
        <v>6</v>
      </c>
      <c r="DD451" t="s">
        <v>6</v>
      </c>
      <c r="DE451" t="s">
        <v>6</v>
      </c>
      <c r="DF451" t="s">
        <v>6</v>
      </c>
      <c r="DG451" t="s">
        <v>6</v>
      </c>
      <c r="DH451" t="s">
        <v>6</v>
      </c>
      <c r="DI451" t="s">
        <v>6</v>
      </c>
      <c r="DJ451" t="s">
        <v>6</v>
      </c>
      <c r="DK451" t="s">
        <v>6</v>
      </c>
      <c r="DL451" t="s">
        <v>6</v>
      </c>
      <c r="DM451" t="s">
        <v>6</v>
      </c>
      <c r="DN451">
        <v>0</v>
      </c>
      <c r="DO451">
        <v>0</v>
      </c>
      <c r="DP451">
        <v>1</v>
      </c>
      <c r="DQ451">
        <v>1</v>
      </c>
      <c r="DU451">
        <v>1007</v>
      </c>
      <c r="DV451" t="s">
        <v>52</v>
      </c>
      <c r="DW451" t="s">
        <v>52</v>
      </c>
      <c r="DX451">
        <v>1</v>
      </c>
      <c r="DZ451" t="s">
        <v>6</v>
      </c>
      <c r="EA451" t="s">
        <v>6</v>
      </c>
      <c r="EB451" t="s">
        <v>6</v>
      </c>
      <c r="EC451" t="s">
        <v>6</v>
      </c>
      <c r="EE451">
        <v>66696407</v>
      </c>
      <c r="EF451">
        <v>2</v>
      </c>
      <c r="EG451" t="s">
        <v>26</v>
      </c>
      <c r="EH451">
        <v>12</v>
      </c>
      <c r="EI451" t="s">
        <v>45</v>
      </c>
      <c r="EJ451">
        <v>1</v>
      </c>
      <c r="EK451">
        <v>12001</v>
      </c>
      <c r="EL451" t="s">
        <v>45</v>
      </c>
      <c r="EM451" t="s">
        <v>46</v>
      </c>
      <c r="EO451" t="s">
        <v>6</v>
      </c>
      <c r="EQ451">
        <v>0</v>
      </c>
      <c r="ER451">
        <v>4598.3599999999997</v>
      </c>
      <c r="ES451">
        <v>4598.3599999999997</v>
      </c>
      <c r="ET451">
        <v>0</v>
      </c>
      <c r="EU451">
        <v>0</v>
      </c>
      <c r="EV451">
        <v>0</v>
      </c>
      <c r="EW451">
        <v>0</v>
      </c>
      <c r="EX451">
        <v>0</v>
      </c>
      <c r="EZ451">
        <v>5</v>
      </c>
      <c r="FC451">
        <v>0</v>
      </c>
      <c r="FD451">
        <v>18</v>
      </c>
      <c r="FF451">
        <v>4508.2</v>
      </c>
      <c r="FQ451">
        <v>0</v>
      </c>
      <c r="FR451">
        <v>0</v>
      </c>
      <c r="FS451">
        <v>0</v>
      </c>
      <c r="FX451">
        <v>109</v>
      </c>
      <c r="FY451">
        <v>57</v>
      </c>
      <c r="GA451" t="s">
        <v>149</v>
      </c>
      <c r="GD451">
        <v>1</v>
      </c>
      <c r="GF451">
        <v>-1070956157</v>
      </c>
      <c r="GG451">
        <v>2</v>
      </c>
      <c r="GH451">
        <v>3</v>
      </c>
      <c r="GI451">
        <v>4</v>
      </c>
      <c r="GJ451">
        <v>0</v>
      </c>
      <c r="GK451">
        <v>0</v>
      </c>
      <c r="GL451">
        <f t="shared" si="552"/>
        <v>0</v>
      </c>
      <c r="GM451">
        <f t="shared" si="553"/>
        <v>725</v>
      </c>
      <c r="GN451">
        <f t="shared" si="554"/>
        <v>725</v>
      </c>
      <c r="GO451">
        <f t="shared" si="555"/>
        <v>0</v>
      </c>
      <c r="GP451">
        <f t="shared" si="556"/>
        <v>0</v>
      </c>
      <c r="GR451">
        <v>1</v>
      </c>
      <c r="GS451">
        <v>1</v>
      </c>
      <c r="GT451">
        <v>0</v>
      </c>
      <c r="GU451" t="s">
        <v>6</v>
      </c>
      <c r="GV451">
        <f t="shared" si="557"/>
        <v>0</v>
      </c>
      <c r="GW451">
        <v>1</v>
      </c>
      <c r="GX451">
        <f t="shared" si="558"/>
        <v>0</v>
      </c>
      <c r="HA451">
        <v>0</v>
      </c>
      <c r="HB451">
        <v>0</v>
      </c>
      <c r="HC451">
        <f t="shared" si="559"/>
        <v>0</v>
      </c>
      <c r="HE451" t="s">
        <v>79</v>
      </c>
      <c r="HF451" t="s">
        <v>40</v>
      </c>
      <c r="HG451">
        <f>ROUND(AC451*I451,0)</f>
        <v>725</v>
      </c>
      <c r="HM451" t="s">
        <v>6</v>
      </c>
      <c r="HN451" t="s">
        <v>47</v>
      </c>
      <c r="HO451" t="s">
        <v>48</v>
      </c>
      <c r="HP451" t="s">
        <v>45</v>
      </c>
      <c r="HQ451" t="s">
        <v>45</v>
      </c>
      <c r="HS451">
        <v>0</v>
      </c>
      <c r="IK451">
        <v>0</v>
      </c>
    </row>
    <row r="452" spans="1:245" x14ac:dyDescent="0.2">
      <c r="A452">
        <v>17</v>
      </c>
      <c r="B452">
        <v>1</v>
      </c>
      <c r="C452">
        <f>ROW(SmtRes!A665)</f>
        <v>665</v>
      </c>
      <c r="D452">
        <f>ROW(EtalonRes!A637)</f>
        <v>637</v>
      </c>
      <c r="E452" t="s">
        <v>608</v>
      </c>
      <c r="F452" t="s">
        <v>85</v>
      </c>
      <c r="G452" t="s">
        <v>86</v>
      </c>
      <c r="H452" t="s">
        <v>24</v>
      </c>
      <c r="I452">
        <v>0.10299999999999999</v>
      </c>
      <c r="J452">
        <v>0</v>
      </c>
      <c r="K452">
        <v>0.10299999999999999</v>
      </c>
      <c r="O452">
        <f t="shared" si="523"/>
        <v>818</v>
      </c>
      <c r="P452">
        <f t="shared" si="524"/>
        <v>0</v>
      </c>
      <c r="Q452">
        <f t="shared" si="525"/>
        <v>65</v>
      </c>
      <c r="R452">
        <f t="shared" si="526"/>
        <v>24</v>
      </c>
      <c r="S452">
        <f t="shared" si="527"/>
        <v>753</v>
      </c>
      <c r="T452">
        <f t="shared" si="528"/>
        <v>0</v>
      </c>
      <c r="U452">
        <f t="shared" si="529"/>
        <v>1.9426829999999999</v>
      </c>
      <c r="V452">
        <f t="shared" si="530"/>
        <v>4.6350000000000002E-2</v>
      </c>
      <c r="W452">
        <f t="shared" si="531"/>
        <v>0</v>
      </c>
      <c r="X452">
        <f t="shared" si="532"/>
        <v>847</v>
      </c>
      <c r="Y452">
        <f t="shared" si="533"/>
        <v>443</v>
      </c>
      <c r="AA452">
        <v>92818266</v>
      </c>
      <c r="AB452">
        <f t="shared" si="534"/>
        <v>202.86</v>
      </c>
      <c r="AC452">
        <f>ROUND(((ES452*ROUND(15,7))),2)</f>
        <v>0</v>
      </c>
      <c r="AD452">
        <f>ROUND(((((ET452*ROUND(15,7)))-((EU452*ROUND(15,7))))+AE452),2)</f>
        <v>39.9</v>
      </c>
      <c r="AE452">
        <f>ROUND(((EU452*ROUND(15,7))),2)</f>
        <v>5.0999999999999996</v>
      </c>
      <c r="AF452">
        <f>ROUND(((EV452*ROUND((15*1.2574),7))),2)</f>
        <v>162.96</v>
      </c>
      <c r="AG452">
        <f t="shared" si="539"/>
        <v>0</v>
      </c>
      <c r="AH452">
        <f>((EW452*ROUND((15*1.2574),7)))</f>
        <v>18.861000000000001</v>
      </c>
      <c r="AI452">
        <f>((EX452*ROUND(15,7)))</f>
        <v>0.44999999999999996</v>
      </c>
      <c r="AJ452">
        <f t="shared" si="542"/>
        <v>0</v>
      </c>
      <c r="AK452">
        <v>11.3</v>
      </c>
      <c r="AL452">
        <v>0</v>
      </c>
      <c r="AM452">
        <v>2.66</v>
      </c>
      <c r="AN452">
        <v>0.34</v>
      </c>
      <c r="AO452">
        <v>8.64</v>
      </c>
      <c r="AP452">
        <v>0</v>
      </c>
      <c r="AQ452">
        <v>1</v>
      </c>
      <c r="AR452">
        <v>0.03</v>
      </c>
      <c r="AS452">
        <v>0</v>
      </c>
      <c r="AT452">
        <v>109</v>
      </c>
      <c r="AU452">
        <v>57</v>
      </c>
      <c r="AV452">
        <v>1</v>
      </c>
      <c r="AW452">
        <v>1</v>
      </c>
      <c r="AZ452">
        <v>1</v>
      </c>
      <c r="BA452">
        <v>44.85</v>
      </c>
      <c r="BB452">
        <v>15.72</v>
      </c>
      <c r="BC452">
        <v>9.92</v>
      </c>
      <c r="BD452" t="s">
        <v>6</v>
      </c>
      <c r="BE452" t="s">
        <v>6</v>
      </c>
      <c r="BF452" t="s">
        <v>6</v>
      </c>
      <c r="BG452" t="s">
        <v>6</v>
      </c>
      <c r="BH452">
        <v>0</v>
      </c>
      <c r="BI452">
        <v>1</v>
      </c>
      <c r="BJ452" t="s">
        <v>87</v>
      </c>
      <c r="BM452">
        <v>12001</v>
      </c>
      <c r="BN452">
        <v>0</v>
      </c>
      <c r="BO452" t="s">
        <v>6</v>
      </c>
      <c r="BP452">
        <v>0</v>
      </c>
      <c r="BQ452">
        <v>2</v>
      </c>
      <c r="BR452">
        <v>0</v>
      </c>
      <c r="BS452">
        <v>44.85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6</v>
      </c>
      <c r="BZ452">
        <v>109</v>
      </c>
      <c r="CA452">
        <v>57</v>
      </c>
      <c r="CB452" t="s">
        <v>6</v>
      </c>
      <c r="CE452">
        <v>0</v>
      </c>
      <c r="CF452">
        <v>0</v>
      </c>
      <c r="CG452">
        <v>0</v>
      </c>
      <c r="CM452">
        <v>0</v>
      </c>
      <c r="CN452" t="s">
        <v>6</v>
      </c>
      <c r="CO452">
        <v>0</v>
      </c>
      <c r="CP452">
        <f t="shared" si="543"/>
        <v>818</v>
      </c>
      <c r="CQ452">
        <f>AC452*BC452</f>
        <v>0</v>
      </c>
      <c r="CR452">
        <f>AD452*BB452</f>
        <v>627.22799999999995</v>
      </c>
      <c r="CS452">
        <f t="shared" si="544"/>
        <v>228.73499999999999</v>
      </c>
      <c r="CT452">
        <f t="shared" si="545"/>
        <v>7308.7560000000003</v>
      </c>
      <c r="CU452">
        <f t="shared" si="546"/>
        <v>0</v>
      </c>
      <c r="CV452">
        <f t="shared" si="547"/>
        <v>18.861000000000001</v>
      </c>
      <c r="CW452">
        <f t="shared" si="548"/>
        <v>0.44999999999999996</v>
      </c>
      <c r="CX452">
        <f t="shared" si="549"/>
        <v>0</v>
      </c>
      <c r="CY452">
        <f t="shared" si="550"/>
        <v>846.93</v>
      </c>
      <c r="CZ452">
        <f t="shared" si="551"/>
        <v>442.89</v>
      </c>
      <c r="DC452" t="s">
        <v>6</v>
      </c>
      <c r="DD452" t="s">
        <v>170</v>
      </c>
      <c r="DE452" t="s">
        <v>170</v>
      </c>
      <c r="DF452" t="s">
        <v>170</v>
      </c>
      <c r="DG452" t="s">
        <v>171</v>
      </c>
      <c r="DH452" t="s">
        <v>6</v>
      </c>
      <c r="DI452" t="s">
        <v>171</v>
      </c>
      <c r="DJ452" t="s">
        <v>170</v>
      </c>
      <c r="DK452" t="s">
        <v>6</v>
      </c>
      <c r="DL452" t="s">
        <v>6</v>
      </c>
      <c r="DM452" t="s">
        <v>6</v>
      </c>
      <c r="DN452">
        <v>0</v>
      </c>
      <c r="DO452">
        <v>0</v>
      </c>
      <c r="DP452">
        <v>1</v>
      </c>
      <c r="DQ452">
        <v>1</v>
      </c>
      <c r="DU452">
        <v>1005</v>
      </c>
      <c r="DV452" t="s">
        <v>24</v>
      </c>
      <c r="DW452" t="s">
        <v>24</v>
      </c>
      <c r="DX452">
        <v>100</v>
      </c>
      <c r="DZ452" t="s">
        <v>6</v>
      </c>
      <c r="EA452" t="s">
        <v>6</v>
      </c>
      <c r="EB452" t="s">
        <v>6</v>
      </c>
      <c r="EC452" t="s">
        <v>6</v>
      </c>
      <c r="EE452">
        <v>66696407</v>
      </c>
      <c r="EF452">
        <v>2</v>
      </c>
      <c r="EG452" t="s">
        <v>26</v>
      </c>
      <c r="EH452">
        <v>12</v>
      </c>
      <c r="EI452" t="s">
        <v>45</v>
      </c>
      <c r="EJ452">
        <v>1</v>
      </c>
      <c r="EK452">
        <v>12001</v>
      </c>
      <c r="EL452" t="s">
        <v>45</v>
      </c>
      <c r="EM452" t="s">
        <v>46</v>
      </c>
      <c r="EO452" t="s">
        <v>6</v>
      </c>
      <c r="EQ452">
        <v>131072</v>
      </c>
      <c r="ER452">
        <v>11.3</v>
      </c>
      <c r="ES452">
        <v>0</v>
      </c>
      <c r="ET452">
        <v>2.66</v>
      </c>
      <c r="EU452">
        <v>0.34</v>
      </c>
      <c r="EV452">
        <v>8.64</v>
      </c>
      <c r="EW452">
        <v>1</v>
      </c>
      <c r="EX452">
        <v>0.03</v>
      </c>
      <c r="EY452">
        <v>0</v>
      </c>
      <c r="FQ452">
        <v>0</v>
      </c>
      <c r="FR452">
        <v>0</v>
      </c>
      <c r="FS452">
        <v>0</v>
      </c>
      <c r="FX452">
        <v>109</v>
      </c>
      <c r="FY452">
        <v>57</v>
      </c>
      <c r="GA452" t="s">
        <v>6</v>
      </c>
      <c r="GD452">
        <v>1</v>
      </c>
      <c r="GF452">
        <v>1660181013</v>
      </c>
      <c r="GG452">
        <v>2</v>
      </c>
      <c r="GH452">
        <v>1</v>
      </c>
      <c r="GI452">
        <v>4</v>
      </c>
      <c r="GJ452">
        <v>0</v>
      </c>
      <c r="GK452">
        <v>0</v>
      </c>
      <c r="GL452">
        <f t="shared" si="552"/>
        <v>0</v>
      </c>
      <c r="GM452">
        <f t="shared" si="553"/>
        <v>2108</v>
      </c>
      <c r="GN452">
        <f t="shared" si="554"/>
        <v>2108</v>
      </c>
      <c r="GO452">
        <f t="shared" si="555"/>
        <v>0</v>
      </c>
      <c r="GP452">
        <f t="shared" si="556"/>
        <v>0</v>
      </c>
      <c r="GR452">
        <v>0</v>
      </c>
      <c r="GS452">
        <v>3</v>
      </c>
      <c r="GT452">
        <v>0</v>
      </c>
      <c r="GU452" t="s">
        <v>170</v>
      </c>
      <c r="GV452">
        <f>ROUND(((GT452*ROUND(15,7))),2)</f>
        <v>0</v>
      </c>
      <c r="GW452">
        <v>1</v>
      </c>
      <c r="GX452">
        <f t="shared" si="558"/>
        <v>0</v>
      </c>
      <c r="HA452">
        <v>0</v>
      </c>
      <c r="HB452">
        <v>0</v>
      </c>
      <c r="HC452">
        <f t="shared" si="559"/>
        <v>0</v>
      </c>
      <c r="HE452" t="s">
        <v>6</v>
      </c>
      <c r="HF452" t="s">
        <v>6</v>
      </c>
      <c r="HM452" t="s">
        <v>6</v>
      </c>
      <c r="HN452" t="s">
        <v>47</v>
      </c>
      <c r="HO452" t="s">
        <v>48</v>
      </c>
      <c r="HP452" t="s">
        <v>45</v>
      </c>
      <c r="HQ452" t="s">
        <v>45</v>
      </c>
      <c r="HS452">
        <v>0</v>
      </c>
      <c r="IK452">
        <v>0</v>
      </c>
    </row>
    <row r="453" spans="1:245" x14ac:dyDescent="0.2">
      <c r="A453">
        <v>18</v>
      </c>
      <c r="B453">
        <v>1</v>
      </c>
      <c r="C453">
        <v>665</v>
      </c>
      <c r="E453" t="s">
        <v>609</v>
      </c>
      <c r="F453" t="s">
        <v>76</v>
      </c>
      <c r="G453" t="s">
        <v>146</v>
      </c>
      <c r="H453" t="str">
        <f>'1.Ведомость'!C303</f>
        <v>м3</v>
      </c>
      <c r="I453">
        <f>I452*J453</f>
        <v>0.15759000000000001</v>
      </c>
      <c r="J453">
        <v>1.5300000000000002</v>
      </c>
      <c r="K453">
        <v>0.10199999999999999</v>
      </c>
      <c r="O453">
        <f t="shared" si="523"/>
        <v>725</v>
      </c>
      <c r="P453">
        <f t="shared" si="524"/>
        <v>725</v>
      </c>
      <c r="Q453">
        <f t="shared" si="525"/>
        <v>0</v>
      </c>
      <c r="R453">
        <f t="shared" si="526"/>
        <v>0</v>
      </c>
      <c r="S453">
        <f t="shared" si="527"/>
        <v>0</v>
      </c>
      <c r="T453">
        <f t="shared" si="528"/>
        <v>0</v>
      </c>
      <c r="U453">
        <f t="shared" si="529"/>
        <v>0</v>
      </c>
      <c r="V453">
        <f t="shared" si="530"/>
        <v>0</v>
      </c>
      <c r="W453">
        <f t="shared" si="531"/>
        <v>0</v>
      </c>
      <c r="X453">
        <f t="shared" si="532"/>
        <v>0</v>
      </c>
      <c r="Y453">
        <f t="shared" si="533"/>
        <v>0</v>
      </c>
      <c r="AA453">
        <v>92818266</v>
      </c>
      <c r="AB453">
        <f t="shared" si="534"/>
        <v>4598.3599999999997</v>
      </c>
      <c r="AC453">
        <f t="shared" ref="AC453:AC461" si="560">ROUND((ES453),2)</f>
        <v>4598.3599999999997</v>
      </c>
      <c r="AD453">
        <f t="shared" ref="AD453:AD461" si="561">ROUND((((ET453)-(EU453))+AE453),2)</f>
        <v>0</v>
      </c>
      <c r="AE453">
        <f>ROUND((EU453),2)</f>
        <v>0</v>
      </c>
      <c r="AF453">
        <f>ROUND((EV453),2)</f>
        <v>0</v>
      </c>
      <c r="AG453">
        <f t="shared" si="539"/>
        <v>0</v>
      </c>
      <c r="AH453">
        <f>(EW453)</f>
        <v>0</v>
      </c>
      <c r="AI453">
        <f>(EX453)</f>
        <v>0</v>
      </c>
      <c r="AJ453">
        <f t="shared" si="542"/>
        <v>0</v>
      </c>
      <c r="AK453">
        <v>4598.3599999999997</v>
      </c>
      <c r="AL453">
        <v>4598.3599999999997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109</v>
      </c>
      <c r="AU453">
        <v>57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9.92</v>
      </c>
      <c r="BD453" t="s">
        <v>6</v>
      </c>
      <c r="BE453" t="s">
        <v>6</v>
      </c>
      <c r="BF453" t="s">
        <v>6</v>
      </c>
      <c r="BG453" t="s">
        <v>6</v>
      </c>
      <c r="BH453">
        <v>3</v>
      </c>
      <c r="BI453">
        <v>1</v>
      </c>
      <c r="BJ453" t="s">
        <v>6</v>
      </c>
      <c r="BM453">
        <v>12001</v>
      </c>
      <c r="BN453">
        <v>0</v>
      </c>
      <c r="BO453" t="s">
        <v>6</v>
      </c>
      <c r="BP453">
        <v>0</v>
      </c>
      <c r="BQ453">
        <v>2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6</v>
      </c>
      <c r="BZ453">
        <v>109</v>
      </c>
      <c r="CA453">
        <v>57</v>
      </c>
      <c r="CB453" t="s">
        <v>6</v>
      </c>
      <c r="CE453">
        <v>0</v>
      </c>
      <c r="CF453">
        <v>0</v>
      </c>
      <c r="CG453">
        <v>0</v>
      </c>
      <c r="CM453">
        <v>0</v>
      </c>
      <c r="CN453" t="s">
        <v>6</v>
      </c>
      <c r="CO453">
        <v>0</v>
      </c>
      <c r="CP453">
        <f t="shared" si="543"/>
        <v>725</v>
      </c>
      <c r="CQ453">
        <f>AC453</f>
        <v>4598.3599999999997</v>
      </c>
      <c r="CR453">
        <f>AD453</f>
        <v>0</v>
      </c>
      <c r="CS453">
        <f t="shared" si="544"/>
        <v>0</v>
      </c>
      <c r="CT453">
        <f t="shared" si="545"/>
        <v>0</v>
      </c>
      <c r="CU453">
        <f t="shared" si="546"/>
        <v>0</v>
      </c>
      <c r="CV453">
        <f t="shared" si="547"/>
        <v>0</v>
      </c>
      <c r="CW453">
        <f t="shared" si="548"/>
        <v>0</v>
      </c>
      <c r="CX453">
        <f t="shared" si="549"/>
        <v>0</v>
      </c>
      <c r="CY453">
        <f t="shared" si="550"/>
        <v>0</v>
      </c>
      <c r="CZ453">
        <f t="shared" si="551"/>
        <v>0</v>
      </c>
      <c r="DC453" t="s">
        <v>6</v>
      </c>
      <c r="DD453" t="s">
        <v>6</v>
      </c>
      <c r="DE453" t="s">
        <v>6</v>
      </c>
      <c r="DF453" t="s">
        <v>6</v>
      </c>
      <c r="DG453" t="s">
        <v>6</v>
      </c>
      <c r="DH453" t="s">
        <v>6</v>
      </c>
      <c r="DI453" t="s">
        <v>6</v>
      </c>
      <c r="DJ453" t="s">
        <v>6</v>
      </c>
      <c r="DK453" t="s">
        <v>6</v>
      </c>
      <c r="DL453" t="s">
        <v>6</v>
      </c>
      <c r="DM453" t="s">
        <v>6</v>
      </c>
      <c r="DN453">
        <v>0</v>
      </c>
      <c r="DO453">
        <v>0</v>
      </c>
      <c r="DP453">
        <v>1</v>
      </c>
      <c r="DQ453">
        <v>1</v>
      </c>
      <c r="DU453">
        <v>1007</v>
      </c>
      <c r="DV453" t="s">
        <v>52</v>
      </c>
      <c r="DW453" t="s">
        <v>52</v>
      </c>
      <c r="DX453">
        <v>1</v>
      </c>
      <c r="DZ453" t="s">
        <v>6</v>
      </c>
      <c r="EA453" t="s">
        <v>6</v>
      </c>
      <c r="EB453" t="s">
        <v>6</v>
      </c>
      <c r="EC453" t="s">
        <v>6</v>
      </c>
      <c r="EE453">
        <v>66696407</v>
      </c>
      <c r="EF453">
        <v>2</v>
      </c>
      <c r="EG453" t="s">
        <v>26</v>
      </c>
      <c r="EH453">
        <v>12</v>
      </c>
      <c r="EI453" t="s">
        <v>45</v>
      </c>
      <c r="EJ453">
        <v>1</v>
      </c>
      <c r="EK453">
        <v>12001</v>
      </c>
      <c r="EL453" t="s">
        <v>45</v>
      </c>
      <c r="EM453" t="s">
        <v>46</v>
      </c>
      <c r="EO453" t="s">
        <v>6</v>
      </c>
      <c r="EQ453">
        <v>0</v>
      </c>
      <c r="ER453">
        <v>4598.3599999999997</v>
      </c>
      <c r="ES453">
        <v>4598.3599999999997</v>
      </c>
      <c r="ET453">
        <v>0</v>
      </c>
      <c r="EU453">
        <v>0</v>
      </c>
      <c r="EV453">
        <v>0</v>
      </c>
      <c r="EW453">
        <v>0</v>
      </c>
      <c r="EX453">
        <v>0</v>
      </c>
      <c r="EZ453">
        <v>5</v>
      </c>
      <c r="FC453">
        <v>0</v>
      </c>
      <c r="FD453">
        <v>18</v>
      </c>
      <c r="FF453">
        <v>4508.2</v>
      </c>
      <c r="FQ453">
        <v>0</v>
      </c>
      <c r="FR453">
        <v>0</v>
      </c>
      <c r="FS453">
        <v>0</v>
      </c>
      <c r="FX453">
        <v>109</v>
      </c>
      <c r="FY453">
        <v>57</v>
      </c>
      <c r="GA453" t="s">
        <v>149</v>
      </c>
      <c r="GD453">
        <v>1</v>
      </c>
      <c r="GF453">
        <v>-1070956157</v>
      </c>
      <c r="GG453">
        <v>2</v>
      </c>
      <c r="GH453">
        <v>3</v>
      </c>
      <c r="GI453">
        <v>4</v>
      </c>
      <c r="GJ453">
        <v>0</v>
      </c>
      <c r="GK453">
        <v>0</v>
      </c>
      <c r="GL453">
        <f t="shared" si="552"/>
        <v>0</v>
      </c>
      <c r="GM453">
        <f t="shared" si="553"/>
        <v>725</v>
      </c>
      <c r="GN453">
        <f t="shared" si="554"/>
        <v>725</v>
      </c>
      <c r="GO453">
        <f t="shared" si="555"/>
        <v>0</v>
      </c>
      <c r="GP453">
        <f t="shared" si="556"/>
        <v>0</v>
      </c>
      <c r="GR453">
        <v>1</v>
      </c>
      <c r="GS453">
        <v>1</v>
      </c>
      <c r="GT453">
        <v>0</v>
      </c>
      <c r="GU453" t="s">
        <v>6</v>
      </c>
      <c r="GV453">
        <f t="shared" ref="GV453:GV461" si="562">ROUND((GT453),2)</f>
        <v>0</v>
      </c>
      <c r="GW453">
        <v>1</v>
      </c>
      <c r="GX453">
        <f t="shared" si="558"/>
        <v>0</v>
      </c>
      <c r="HA453">
        <v>0</v>
      </c>
      <c r="HB453">
        <v>0</v>
      </c>
      <c r="HC453">
        <f t="shared" si="559"/>
        <v>0</v>
      </c>
      <c r="HE453" t="s">
        <v>79</v>
      </c>
      <c r="HF453" t="s">
        <v>40</v>
      </c>
      <c r="HG453">
        <f>ROUND(AC453*I453,0)</f>
        <v>725</v>
      </c>
      <c r="HM453" t="s">
        <v>170</v>
      </c>
      <c r="HN453" t="s">
        <v>47</v>
      </c>
      <c r="HO453" t="s">
        <v>48</v>
      </c>
      <c r="HP453" t="s">
        <v>45</v>
      </c>
      <c r="HQ453" t="s">
        <v>45</v>
      </c>
      <c r="HS453">
        <v>0</v>
      </c>
      <c r="IK453">
        <v>0</v>
      </c>
    </row>
    <row r="454" spans="1:245" x14ac:dyDescent="0.2">
      <c r="A454">
        <v>17</v>
      </c>
      <c r="B454">
        <v>1</v>
      </c>
      <c r="C454">
        <f>ROW(SmtRes!A670)</f>
        <v>670</v>
      </c>
      <c r="D454">
        <f>ROW(EtalonRes!A641)</f>
        <v>641</v>
      </c>
      <c r="E454" t="s">
        <v>610</v>
      </c>
      <c r="F454" t="s">
        <v>107</v>
      </c>
      <c r="G454" t="s">
        <v>611</v>
      </c>
      <c r="H454" t="s">
        <v>24</v>
      </c>
      <c r="I454">
        <v>0.10299999999999999</v>
      </c>
      <c r="J454">
        <v>0</v>
      </c>
      <c r="K454">
        <v>0.10299999999999999</v>
      </c>
      <c r="O454">
        <f t="shared" si="523"/>
        <v>238</v>
      </c>
      <c r="P454">
        <f t="shared" si="524"/>
        <v>92</v>
      </c>
      <c r="Q454">
        <f t="shared" si="525"/>
        <v>4</v>
      </c>
      <c r="R454">
        <f t="shared" si="526"/>
        <v>2</v>
      </c>
      <c r="S454">
        <f t="shared" si="527"/>
        <v>142</v>
      </c>
      <c r="T454">
        <f t="shared" si="528"/>
        <v>0</v>
      </c>
      <c r="U454">
        <f t="shared" si="529"/>
        <v>0.36263420000000002</v>
      </c>
      <c r="V454">
        <f t="shared" si="530"/>
        <v>4.1200000000000004E-3</v>
      </c>
      <c r="W454">
        <f t="shared" si="531"/>
        <v>0</v>
      </c>
      <c r="X454">
        <f t="shared" si="532"/>
        <v>157</v>
      </c>
      <c r="Y454">
        <f t="shared" si="533"/>
        <v>82</v>
      </c>
      <c r="AA454">
        <v>92818266</v>
      </c>
      <c r="AB454">
        <f t="shared" si="534"/>
        <v>123.4</v>
      </c>
      <c r="AC454">
        <f t="shared" si="560"/>
        <v>90</v>
      </c>
      <c r="AD454">
        <f t="shared" si="561"/>
        <v>2.63</v>
      </c>
      <c r="AE454">
        <f t="shared" ref="AE454:AE461" si="563">ROUND((EU454),2)</f>
        <v>0.46</v>
      </c>
      <c r="AF454">
        <f>ROUND(((EV454*ROUND(1.2574,7))),2)</f>
        <v>30.77</v>
      </c>
      <c r="AG454">
        <f t="shared" si="539"/>
        <v>0</v>
      </c>
      <c r="AH454">
        <f>((EW454*ROUND(1.2574,7)))</f>
        <v>3.5207199999999998</v>
      </c>
      <c r="AI454">
        <f t="shared" ref="AI454:AI461" si="564">(EX454)</f>
        <v>0.04</v>
      </c>
      <c r="AJ454">
        <f t="shared" si="542"/>
        <v>0</v>
      </c>
      <c r="AK454">
        <v>117.1</v>
      </c>
      <c r="AL454">
        <v>90</v>
      </c>
      <c r="AM454">
        <v>2.63</v>
      </c>
      <c r="AN454">
        <v>0.46</v>
      </c>
      <c r="AO454">
        <v>24.47</v>
      </c>
      <c r="AP454">
        <v>0</v>
      </c>
      <c r="AQ454">
        <v>2.8</v>
      </c>
      <c r="AR454">
        <v>0.04</v>
      </c>
      <c r="AS454">
        <v>0</v>
      </c>
      <c r="AT454">
        <v>109</v>
      </c>
      <c r="AU454">
        <v>57</v>
      </c>
      <c r="AV454">
        <v>1</v>
      </c>
      <c r="AW454">
        <v>1</v>
      </c>
      <c r="AZ454">
        <v>1</v>
      </c>
      <c r="BA454">
        <v>44.85</v>
      </c>
      <c r="BB454">
        <v>15.72</v>
      </c>
      <c r="BC454">
        <v>9.92</v>
      </c>
      <c r="BD454" t="s">
        <v>6</v>
      </c>
      <c r="BE454" t="s">
        <v>6</v>
      </c>
      <c r="BF454" t="s">
        <v>6</v>
      </c>
      <c r="BG454" t="s">
        <v>6</v>
      </c>
      <c r="BH454">
        <v>0</v>
      </c>
      <c r="BI454">
        <v>1</v>
      </c>
      <c r="BJ454" t="s">
        <v>109</v>
      </c>
      <c r="BM454">
        <v>12001</v>
      </c>
      <c r="BN454">
        <v>0</v>
      </c>
      <c r="BO454" t="s">
        <v>6</v>
      </c>
      <c r="BP454">
        <v>0</v>
      </c>
      <c r="BQ454">
        <v>2</v>
      </c>
      <c r="BR454">
        <v>0</v>
      </c>
      <c r="BS454">
        <v>44.85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6</v>
      </c>
      <c r="BZ454">
        <v>109</v>
      </c>
      <c r="CA454">
        <v>57</v>
      </c>
      <c r="CB454" t="s">
        <v>6</v>
      </c>
      <c r="CE454">
        <v>0</v>
      </c>
      <c r="CF454">
        <v>0</v>
      </c>
      <c r="CG454">
        <v>0</v>
      </c>
      <c r="CM454">
        <v>0</v>
      </c>
      <c r="CN454" t="s">
        <v>6</v>
      </c>
      <c r="CO454">
        <v>0</v>
      </c>
      <c r="CP454">
        <f t="shared" si="543"/>
        <v>238</v>
      </c>
      <c r="CQ454">
        <f t="shared" ref="CQ454:CQ461" si="565">AC454*BC454</f>
        <v>892.8</v>
      </c>
      <c r="CR454">
        <f t="shared" ref="CR454:CR461" si="566">AD454*BB454</f>
        <v>41.343600000000002</v>
      </c>
      <c r="CS454">
        <f t="shared" si="544"/>
        <v>20.631</v>
      </c>
      <c r="CT454">
        <f t="shared" si="545"/>
        <v>1380.0345</v>
      </c>
      <c r="CU454">
        <f t="shared" si="546"/>
        <v>0</v>
      </c>
      <c r="CV454">
        <f t="shared" si="547"/>
        <v>3.5207199999999998</v>
      </c>
      <c r="CW454">
        <f t="shared" si="548"/>
        <v>0.04</v>
      </c>
      <c r="CX454">
        <f t="shared" si="549"/>
        <v>0</v>
      </c>
      <c r="CY454">
        <f t="shared" si="550"/>
        <v>156.96</v>
      </c>
      <c r="CZ454">
        <f t="shared" si="551"/>
        <v>82.08</v>
      </c>
      <c r="DC454" t="s">
        <v>6</v>
      </c>
      <c r="DD454" t="s">
        <v>6</v>
      </c>
      <c r="DE454" t="s">
        <v>6</v>
      </c>
      <c r="DF454" t="s">
        <v>6</v>
      </c>
      <c r="DG454" t="s">
        <v>44</v>
      </c>
      <c r="DH454" t="s">
        <v>6</v>
      </c>
      <c r="DI454" t="s">
        <v>44</v>
      </c>
      <c r="DJ454" t="s">
        <v>6</v>
      </c>
      <c r="DK454" t="s">
        <v>6</v>
      </c>
      <c r="DL454" t="s">
        <v>6</v>
      </c>
      <c r="DM454" t="s">
        <v>6</v>
      </c>
      <c r="DN454">
        <v>0</v>
      </c>
      <c r="DO454">
        <v>0</v>
      </c>
      <c r="DP454">
        <v>1</v>
      </c>
      <c r="DQ454">
        <v>1</v>
      </c>
      <c r="DU454">
        <v>1005</v>
      </c>
      <c r="DV454" t="s">
        <v>24</v>
      </c>
      <c r="DW454" t="s">
        <v>24</v>
      </c>
      <c r="DX454">
        <v>100</v>
      </c>
      <c r="DZ454" t="s">
        <v>6</v>
      </c>
      <c r="EA454" t="s">
        <v>6</v>
      </c>
      <c r="EB454" t="s">
        <v>6</v>
      </c>
      <c r="EC454" t="s">
        <v>6</v>
      </c>
      <c r="EE454">
        <v>66696407</v>
      </c>
      <c r="EF454">
        <v>2</v>
      </c>
      <c r="EG454" t="s">
        <v>26</v>
      </c>
      <c r="EH454">
        <v>12</v>
      </c>
      <c r="EI454" t="s">
        <v>45</v>
      </c>
      <c r="EJ454">
        <v>1</v>
      </c>
      <c r="EK454">
        <v>12001</v>
      </c>
      <c r="EL454" t="s">
        <v>45</v>
      </c>
      <c r="EM454" t="s">
        <v>46</v>
      </c>
      <c r="EO454" t="s">
        <v>6</v>
      </c>
      <c r="EQ454">
        <v>131072</v>
      </c>
      <c r="ER454">
        <v>117.1</v>
      </c>
      <c r="ES454">
        <v>90</v>
      </c>
      <c r="ET454">
        <v>2.63</v>
      </c>
      <c r="EU454">
        <v>0.46</v>
      </c>
      <c r="EV454">
        <v>24.47</v>
      </c>
      <c r="EW454">
        <v>2.8</v>
      </c>
      <c r="EX454">
        <v>0.04</v>
      </c>
      <c r="EY454">
        <v>0</v>
      </c>
      <c r="FQ454">
        <v>0</v>
      </c>
      <c r="FR454">
        <v>0</v>
      </c>
      <c r="FS454">
        <v>0</v>
      </c>
      <c r="FX454">
        <v>109</v>
      </c>
      <c r="FY454">
        <v>57</v>
      </c>
      <c r="GA454" t="s">
        <v>6</v>
      </c>
      <c r="GD454">
        <v>1</v>
      </c>
      <c r="GF454">
        <v>290710266</v>
      </c>
      <c r="GG454">
        <v>2</v>
      </c>
      <c r="GH454">
        <v>1</v>
      </c>
      <c r="GI454">
        <v>4</v>
      </c>
      <c r="GJ454">
        <v>0</v>
      </c>
      <c r="GK454">
        <v>0</v>
      </c>
      <c r="GL454">
        <f t="shared" si="552"/>
        <v>0</v>
      </c>
      <c r="GM454">
        <f t="shared" si="553"/>
        <v>477</v>
      </c>
      <c r="GN454">
        <f t="shared" si="554"/>
        <v>477</v>
      </c>
      <c r="GO454">
        <f t="shared" si="555"/>
        <v>0</v>
      </c>
      <c r="GP454">
        <f t="shared" si="556"/>
        <v>0</v>
      </c>
      <c r="GR454">
        <v>0</v>
      </c>
      <c r="GS454">
        <v>3</v>
      </c>
      <c r="GT454">
        <v>0</v>
      </c>
      <c r="GU454" t="s">
        <v>6</v>
      </c>
      <c r="GV454">
        <f t="shared" si="562"/>
        <v>0</v>
      </c>
      <c r="GW454">
        <v>1</v>
      </c>
      <c r="GX454">
        <f t="shared" si="558"/>
        <v>0</v>
      </c>
      <c r="HA454">
        <v>0</v>
      </c>
      <c r="HB454">
        <v>0</v>
      </c>
      <c r="HC454">
        <f t="shared" si="559"/>
        <v>0</v>
      </c>
      <c r="HE454" t="s">
        <v>6</v>
      </c>
      <c r="HF454" t="s">
        <v>6</v>
      </c>
      <c r="HM454" t="s">
        <v>6</v>
      </c>
      <c r="HN454" t="s">
        <v>47</v>
      </c>
      <c r="HO454" t="s">
        <v>48</v>
      </c>
      <c r="HP454" t="s">
        <v>45</v>
      </c>
      <c r="HQ454" t="s">
        <v>45</v>
      </c>
      <c r="HS454">
        <v>0</v>
      </c>
      <c r="IK454">
        <v>0</v>
      </c>
    </row>
    <row r="455" spans="1:245" x14ac:dyDescent="0.2">
      <c r="A455">
        <v>18</v>
      </c>
      <c r="B455">
        <v>1</v>
      </c>
      <c r="C455">
        <v>670</v>
      </c>
      <c r="E455" t="s">
        <v>612</v>
      </c>
      <c r="F455" t="s">
        <v>111</v>
      </c>
      <c r="G455" t="s">
        <v>112</v>
      </c>
      <c r="H455" t="str">
        <f>'1.Ведомость'!C305</f>
        <v>т</v>
      </c>
      <c r="I455">
        <f>I454*J455</f>
        <v>-4.6350000000000002E-3</v>
      </c>
      <c r="J455">
        <v>-4.5000000000000005E-2</v>
      </c>
      <c r="K455">
        <v>-4.4999999999999998E-2</v>
      </c>
      <c r="O455">
        <f t="shared" si="523"/>
        <v>-92</v>
      </c>
      <c r="P455">
        <f t="shared" si="524"/>
        <v>-92</v>
      </c>
      <c r="Q455">
        <f t="shared" si="525"/>
        <v>0</v>
      </c>
      <c r="R455">
        <f t="shared" si="526"/>
        <v>0</v>
      </c>
      <c r="S455">
        <f t="shared" si="527"/>
        <v>0</v>
      </c>
      <c r="T455">
        <f t="shared" si="528"/>
        <v>0</v>
      </c>
      <c r="U455">
        <f t="shared" si="529"/>
        <v>0</v>
      </c>
      <c r="V455">
        <f t="shared" si="530"/>
        <v>0</v>
      </c>
      <c r="W455">
        <f t="shared" si="531"/>
        <v>0</v>
      </c>
      <c r="X455">
        <f t="shared" si="532"/>
        <v>0</v>
      </c>
      <c r="Y455">
        <f t="shared" si="533"/>
        <v>0</v>
      </c>
      <c r="AA455">
        <v>92818266</v>
      </c>
      <c r="AB455">
        <f t="shared" si="534"/>
        <v>2000</v>
      </c>
      <c r="AC455">
        <f t="shared" si="560"/>
        <v>2000</v>
      </c>
      <c r="AD455">
        <f t="shared" si="561"/>
        <v>0</v>
      </c>
      <c r="AE455">
        <f t="shared" si="563"/>
        <v>0</v>
      </c>
      <c r="AF455">
        <f>ROUND((EV455),2)</f>
        <v>0</v>
      </c>
      <c r="AG455">
        <f t="shared" si="539"/>
        <v>0</v>
      </c>
      <c r="AH455">
        <f>(EW455)</f>
        <v>0</v>
      </c>
      <c r="AI455">
        <f t="shared" si="564"/>
        <v>0</v>
      </c>
      <c r="AJ455">
        <f t="shared" si="542"/>
        <v>0</v>
      </c>
      <c r="AK455">
        <v>2000</v>
      </c>
      <c r="AL455">
        <v>2000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109</v>
      </c>
      <c r="AU455">
        <v>57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9.92</v>
      </c>
      <c r="BD455" t="s">
        <v>6</v>
      </c>
      <c r="BE455" t="s">
        <v>6</v>
      </c>
      <c r="BF455" t="s">
        <v>6</v>
      </c>
      <c r="BG455" t="s">
        <v>6</v>
      </c>
      <c r="BH455">
        <v>3</v>
      </c>
      <c r="BI455">
        <v>1</v>
      </c>
      <c r="BJ455" t="s">
        <v>113</v>
      </c>
      <c r="BM455">
        <v>12001</v>
      </c>
      <c r="BN455">
        <v>0</v>
      </c>
      <c r="BO455" t="s">
        <v>6</v>
      </c>
      <c r="BP455">
        <v>0</v>
      </c>
      <c r="BQ455">
        <v>2</v>
      </c>
      <c r="BR455">
        <v>1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6</v>
      </c>
      <c r="BZ455">
        <v>109</v>
      </c>
      <c r="CA455">
        <v>57</v>
      </c>
      <c r="CB455" t="s">
        <v>6</v>
      </c>
      <c r="CE455">
        <v>0</v>
      </c>
      <c r="CF455">
        <v>0</v>
      </c>
      <c r="CG455">
        <v>0</v>
      </c>
      <c r="CM455">
        <v>0</v>
      </c>
      <c r="CN455" t="s">
        <v>6</v>
      </c>
      <c r="CO455">
        <v>0</v>
      </c>
      <c r="CP455">
        <f t="shared" si="543"/>
        <v>-92</v>
      </c>
      <c r="CQ455">
        <f t="shared" si="565"/>
        <v>19840</v>
      </c>
      <c r="CR455">
        <f t="shared" si="566"/>
        <v>0</v>
      </c>
      <c r="CS455">
        <f t="shared" si="544"/>
        <v>0</v>
      </c>
      <c r="CT455">
        <f t="shared" si="545"/>
        <v>0</v>
      </c>
      <c r="CU455">
        <f t="shared" si="546"/>
        <v>0</v>
      </c>
      <c r="CV455">
        <f t="shared" si="547"/>
        <v>0</v>
      </c>
      <c r="CW455">
        <f t="shared" si="548"/>
        <v>0</v>
      </c>
      <c r="CX455">
        <f t="shared" si="549"/>
        <v>0</v>
      </c>
      <c r="CY455">
        <f t="shared" si="550"/>
        <v>0</v>
      </c>
      <c r="CZ455">
        <f t="shared" si="551"/>
        <v>0</v>
      </c>
      <c r="DC455" t="s">
        <v>6</v>
      </c>
      <c r="DD455" t="s">
        <v>6</v>
      </c>
      <c r="DE455" t="s">
        <v>6</v>
      </c>
      <c r="DF455" t="s">
        <v>6</v>
      </c>
      <c r="DG455" t="s">
        <v>6</v>
      </c>
      <c r="DH455" t="s">
        <v>6</v>
      </c>
      <c r="DI455" t="s">
        <v>6</v>
      </c>
      <c r="DJ455" t="s">
        <v>6</v>
      </c>
      <c r="DK455" t="s">
        <v>6</v>
      </c>
      <c r="DL455" t="s">
        <v>6</v>
      </c>
      <c r="DM455" t="s">
        <v>6</v>
      </c>
      <c r="DN455">
        <v>0</v>
      </c>
      <c r="DO455">
        <v>0</v>
      </c>
      <c r="DP455">
        <v>1</v>
      </c>
      <c r="DQ455">
        <v>1</v>
      </c>
      <c r="DU455">
        <v>1009</v>
      </c>
      <c r="DV455" t="s">
        <v>94</v>
      </c>
      <c r="DW455" t="s">
        <v>94</v>
      </c>
      <c r="DX455">
        <v>1000</v>
      </c>
      <c r="DZ455" t="s">
        <v>6</v>
      </c>
      <c r="EA455" t="s">
        <v>6</v>
      </c>
      <c r="EB455" t="s">
        <v>6</v>
      </c>
      <c r="EC455" t="s">
        <v>6</v>
      </c>
      <c r="EE455">
        <v>66696407</v>
      </c>
      <c r="EF455">
        <v>2</v>
      </c>
      <c r="EG455" t="s">
        <v>26</v>
      </c>
      <c r="EH455">
        <v>12</v>
      </c>
      <c r="EI455" t="s">
        <v>45</v>
      </c>
      <c r="EJ455">
        <v>1</v>
      </c>
      <c r="EK455">
        <v>12001</v>
      </c>
      <c r="EL455" t="s">
        <v>45</v>
      </c>
      <c r="EM455" t="s">
        <v>46</v>
      </c>
      <c r="EO455" t="s">
        <v>6</v>
      </c>
      <c r="EQ455">
        <v>32768</v>
      </c>
      <c r="ER455">
        <v>2000</v>
      </c>
      <c r="ES455">
        <v>2000</v>
      </c>
      <c r="ET455">
        <v>0</v>
      </c>
      <c r="EU455">
        <v>0</v>
      </c>
      <c r="EV455">
        <v>0</v>
      </c>
      <c r="EW455">
        <v>0</v>
      </c>
      <c r="EX455">
        <v>0</v>
      </c>
      <c r="FQ455">
        <v>0</v>
      </c>
      <c r="FR455">
        <v>0</v>
      </c>
      <c r="FS455">
        <v>0</v>
      </c>
      <c r="FX455">
        <v>109</v>
      </c>
      <c r="FY455">
        <v>57</v>
      </c>
      <c r="GA455" t="s">
        <v>6</v>
      </c>
      <c r="GD455">
        <v>1</v>
      </c>
      <c r="GF455">
        <v>1117549487</v>
      </c>
      <c r="GG455">
        <v>2</v>
      </c>
      <c r="GH455">
        <v>1</v>
      </c>
      <c r="GI455">
        <v>4</v>
      </c>
      <c r="GJ455">
        <v>0</v>
      </c>
      <c r="GK455">
        <v>0</v>
      </c>
      <c r="GL455">
        <f t="shared" si="552"/>
        <v>0</v>
      </c>
      <c r="GM455">
        <f t="shared" si="553"/>
        <v>-92</v>
      </c>
      <c r="GN455">
        <f t="shared" si="554"/>
        <v>-92</v>
      </c>
      <c r="GO455">
        <f t="shared" si="555"/>
        <v>0</v>
      </c>
      <c r="GP455">
        <f t="shared" si="556"/>
        <v>0</v>
      </c>
      <c r="GR455">
        <v>0</v>
      </c>
      <c r="GS455">
        <v>3</v>
      </c>
      <c r="GT455">
        <v>0</v>
      </c>
      <c r="GU455" t="s">
        <v>6</v>
      </c>
      <c r="GV455">
        <f t="shared" si="562"/>
        <v>0</v>
      </c>
      <c r="GW455">
        <v>1</v>
      </c>
      <c r="GX455">
        <f t="shared" si="558"/>
        <v>0</v>
      </c>
      <c r="HA455">
        <v>0</v>
      </c>
      <c r="HB455">
        <v>0</v>
      </c>
      <c r="HC455">
        <f t="shared" si="559"/>
        <v>0</v>
      </c>
      <c r="HE455" t="s">
        <v>6</v>
      </c>
      <c r="HF455" t="s">
        <v>6</v>
      </c>
      <c r="HM455" t="s">
        <v>6</v>
      </c>
      <c r="HN455" t="s">
        <v>47</v>
      </c>
      <c r="HO455" t="s">
        <v>48</v>
      </c>
      <c r="HP455" t="s">
        <v>45</v>
      </c>
      <c r="HQ455" t="s">
        <v>45</v>
      </c>
      <c r="HS455">
        <v>0</v>
      </c>
      <c r="IK455">
        <v>0</v>
      </c>
    </row>
    <row r="456" spans="1:245" x14ac:dyDescent="0.2">
      <c r="A456">
        <v>18</v>
      </c>
      <c r="B456">
        <v>1</v>
      </c>
      <c r="C456">
        <v>669</v>
      </c>
      <c r="E456" t="s">
        <v>613</v>
      </c>
      <c r="F456" t="s">
        <v>115</v>
      </c>
      <c r="G456" t="s">
        <v>116</v>
      </c>
      <c r="H456" t="str">
        <f>'1.Ведомость'!C306</f>
        <v>л</v>
      </c>
      <c r="I456">
        <f>I454*J456</f>
        <v>4.6349999999999998</v>
      </c>
      <c r="J456">
        <v>45</v>
      </c>
      <c r="K456">
        <v>45</v>
      </c>
      <c r="O456">
        <f t="shared" si="523"/>
        <v>584</v>
      </c>
      <c r="P456">
        <f t="shared" si="524"/>
        <v>584</v>
      </c>
      <c r="Q456">
        <f t="shared" si="525"/>
        <v>0</v>
      </c>
      <c r="R456">
        <f t="shared" si="526"/>
        <v>0</v>
      </c>
      <c r="S456">
        <f t="shared" si="527"/>
        <v>0</v>
      </c>
      <c r="T456">
        <f t="shared" si="528"/>
        <v>0</v>
      </c>
      <c r="U456">
        <f t="shared" si="529"/>
        <v>0</v>
      </c>
      <c r="V456">
        <f t="shared" si="530"/>
        <v>0</v>
      </c>
      <c r="W456">
        <f t="shared" si="531"/>
        <v>0</v>
      </c>
      <c r="X456">
        <f t="shared" si="532"/>
        <v>0</v>
      </c>
      <c r="Y456">
        <f t="shared" si="533"/>
        <v>0</v>
      </c>
      <c r="AA456">
        <v>92818266</v>
      </c>
      <c r="AB456">
        <f t="shared" si="534"/>
        <v>12.71</v>
      </c>
      <c r="AC456">
        <f t="shared" si="560"/>
        <v>12.71</v>
      </c>
      <c r="AD456">
        <f t="shared" si="561"/>
        <v>0</v>
      </c>
      <c r="AE456">
        <f t="shared" si="563"/>
        <v>0</v>
      </c>
      <c r="AF456">
        <f>ROUND((EV456),2)</f>
        <v>0</v>
      </c>
      <c r="AG456">
        <f t="shared" si="539"/>
        <v>0</v>
      </c>
      <c r="AH456">
        <f>(EW456)</f>
        <v>0</v>
      </c>
      <c r="AI456">
        <f t="shared" si="564"/>
        <v>0</v>
      </c>
      <c r="AJ456">
        <f t="shared" si="542"/>
        <v>0</v>
      </c>
      <c r="AK456">
        <v>12.71</v>
      </c>
      <c r="AL456">
        <v>12.71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109</v>
      </c>
      <c r="AU456">
        <v>57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9.92</v>
      </c>
      <c r="BD456" t="s">
        <v>6</v>
      </c>
      <c r="BE456" t="s">
        <v>6</v>
      </c>
      <c r="BF456" t="s">
        <v>6</v>
      </c>
      <c r="BG456" t="s">
        <v>6</v>
      </c>
      <c r="BH456">
        <v>3</v>
      </c>
      <c r="BI456">
        <v>1</v>
      </c>
      <c r="BJ456" t="s">
        <v>118</v>
      </c>
      <c r="BM456">
        <v>12001</v>
      </c>
      <c r="BN456">
        <v>0</v>
      </c>
      <c r="BO456" t="s">
        <v>6</v>
      </c>
      <c r="BP456">
        <v>0</v>
      </c>
      <c r="BQ456">
        <v>2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6</v>
      </c>
      <c r="BZ456">
        <v>109</v>
      </c>
      <c r="CA456">
        <v>57</v>
      </c>
      <c r="CB456" t="s">
        <v>6</v>
      </c>
      <c r="CE456">
        <v>0</v>
      </c>
      <c r="CF456">
        <v>0</v>
      </c>
      <c r="CG456">
        <v>0</v>
      </c>
      <c r="CM456">
        <v>0</v>
      </c>
      <c r="CN456" t="s">
        <v>6</v>
      </c>
      <c r="CO456">
        <v>0</v>
      </c>
      <c r="CP456">
        <f t="shared" si="543"/>
        <v>584</v>
      </c>
      <c r="CQ456">
        <f t="shared" si="565"/>
        <v>126.08320000000001</v>
      </c>
      <c r="CR456">
        <f t="shared" si="566"/>
        <v>0</v>
      </c>
      <c r="CS456">
        <f t="shared" si="544"/>
        <v>0</v>
      </c>
      <c r="CT456">
        <f t="shared" si="545"/>
        <v>0</v>
      </c>
      <c r="CU456">
        <f t="shared" si="546"/>
        <v>0</v>
      </c>
      <c r="CV456">
        <f t="shared" si="547"/>
        <v>0</v>
      </c>
      <c r="CW456">
        <f t="shared" si="548"/>
        <v>0</v>
      </c>
      <c r="CX456">
        <f t="shared" si="549"/>
        <v>0</v>
      </c>
      <c r="CY456">
        <f t="shared" si="550"/>
        <v>0</v>
      </c>
      <c r="CZ456">
        <f t="shared" si="551"/>
        <v>0</v>
      </c>
      <c r="DC456" t="s">
        <v>6</v>
      </c>
      <c r="DD456" t="s">
        <v>6</v>
      </c>
      <c r="DE456" t="s">
        <v>6</v>
      </c>
      <c r="DF456" t="s">
        <v>6</v>
      </c>
      <c r="DG456" t="s">
        <v>6</v>
      </c>
      <c r="DH456" t="s">
        <v>6</v>
      </c>
      <c r="DI456" t="s">
        <v>6</v>
      </c>
      <c r="DJ456" t="s">
        <v>6</v>
      </c>
      <c r="DK456" t="s">
        <v>6</v>
      </c>
      <c r="DL456" t="s">
        <v>6</v>
      </c>
      <c r="DM456" t="s">
        <v>6</v>
      </c>
      <c r="DN456">
        <v>0</v>
      </c>
      <c r="DO456">
        <v>0</v>
      </c>
      <c r="DP456">
        <v>1</v>
      </c>
      <c r="DQ456">
        <v>1</v>
      </c>
      <c r="DU456">
        <v>1002</v>
      </c>
      <c r="DV456" t="s">
        <v>117</v>
      </c>
      <c r="DW456" t="s">
        <v>117</v>
      </c>
      <c r="DX456">
        <v>1</v>
      </c>
      <c r="DZ456" t="s">
        <v>6</v>
      </c>
      <c r="EA456" t="s">
        <v>6</v>
      </c>
      <c r="EB456" t="s">
        <v>6</v>
      </c>
      <c r="EC456" t="s">
        <v>6</v>
      </c>
      <c r="EE456">
        <v>66696407</v>
      </c>
      <c r="EF456">
        <v>2</v>
      </c>
      <c r="EG456" t="s">
        <v>26</v>
      </c>
      <c r="EH456">
        <v>12</v>
      </c>
      <c r="EI456" t="s">
        <v>45</v>
      </c>
      <c r="EJ456">
        <v>1</v>
      </c>
      <c r="EK456">
        <v>12001</v>
      </c>
      <c r="EL456" t="s">
        <v>45</v>
      </c>
      <c r="EM456" t="s">
        <v>46</v>
      </c>
      <c r="EO456" t="s">
        <v>6</v>
      </c>
      <c r="EQ456">
        <v>0</v>
      </c>
      <c r="ER456">
        <v>12.71</v>
      </c>
      <c r="ES456">
        <v>12.71</v>
      </c>
      <c r="ET456">
        <v>0</v>
      </c>
      <c r="EU456">
        <v>0</v>
      </c>
      <c r="EV456">
        <v>0</v>
      </c>
      <c r="EW456">
        <v>0</v>
      </c>
      <c r="EX456">
        <v>0</v>
      </c>
      <c r="FQ456">
        <v>0</v>
      </c>
      <c r="FR456">
        <v>0</v>
      </c>
      <c r="FS456">
        <v>0</v>
      </c>
      <c r="FX456">
        <v>109</v>
      </c>
      <c r="FY456">
        <v>57</v>
      </c>
      <c r="GA456" t="s">
        <v>6</v>
      </c>
      <c r="GD456">
        <v>1</v>
      </c>
      <c r="GF456">
        <v>102137651</v>
      </c>
      <c r="GG456">
        <v>2</v>
      </c>
      <c r="GH456">
        <v>1</v>
      </c>
      <c r="GI456">
        <v>4</v>
      </c>
      <c r="GJ456">
        <v>0</v>
      </c>
      <c r="GK456">
        <v>0</v>
      </c>
      <c r="GL456">
        <f t="shared" si="552"/>
        <v>0</v>
      </c>
      <c r="GM456">
        <f t="shared" si="553"/>
        <v>584</v>
      </c>
      <c r="GN456">
        <f t="shared" si="554"/>
        <v>584</v>
      </c>
      <c r="GO456">
        <f t="shared" si="555"/>
        <v>0</v>
      </c>
      <c r="GP456">
        <f t="shared" si="556"/>
        <v>0</v>
      </c>
      <c r="GR456">
        <v>0</v>
      </c>
      <c r="GS456">
        <v>3</v>
      </c>
      <c r="GT456">
        <v>0</v>
      </c>
      <c r="GU456" t="s">
        <v>6</v>
      </c>
      <c r="GV456">
        <f t="shared" si="562"/>
        <v>0</v>
      </c>
      <c r="GW456">
        <v>1</v>
      </c>
      <c r="GX456">
        <f t="shared" si="558"/>
        <v>0</v>
      </c>
      <c r="HA456">
        <v>0</v>
      </c>
      <c r="HB456">
        <v>0</v>
      </c>
      <c r="HC456">
        <f t="shared" si="559"/>
        <v>0</v>
      </c>
      <c r="HE456" t="s">
        <v>6</v>
      </c>
      <c r="HF456" t="s">
        <v>6</v>
      </c>
      <c r="HM456" t="s">
        <v>6</v>
      </c>
      <c r="HN456" t="s">
        <v>47</v>
      </c>
      <c r="HO456" t="s">
        <v>48</v>
      </c>
      <c r="HP456" t="s">
        <v>45</v>
      </c>
      <c r="HQ456" t="s">
        <v>45</v>
      </c>
      <c r="HS456">
        <v>0</v>
      </c>
      <c r="IK456">
        <v>0</v>
      </c>
    </row>
    <row r="457" spans="1:245" x14ac:dyDescent="0.2">
      <c r="A457">
        <v>17</v>
      </c>
      <c r="B457">
        <v>1</v>
      </c>
      <c r="C457">
        <f>ROW(SmtRes!A678)</f>
        <v>678</v>
      </c>
      <c r="D457">
        <f>ROW(EtalonRes!A649)</f>
        <v>649</v>
      </c>
      <c r="E457" t="s">
        <v>614</v>
      </c>
      <c r="F457" t="s">
        <v>120</v>
      </c>
      <c r="G457" t="s">
        <v>121</v>
      </c>
      <c r="H457" t="s">
        <v>24</v>
      </c>
      <c r="I457">
        <v>0.10299999999999999</v>
      </c>
      <c r="J457">
        <v>0</v>
      </c>
      <c r="K457">
        <v>0.10299999999999999</v>
      </c>
      <c r="O457">
        <f t="shared" si="523"/>
        <v>1010</v>
      </c>
      <c r="P457">
        <f t="shared" si="524"/>
        <v>186</v>
      </c>
      <c r="Q457">
        <f t="shared" si="525"/>
        <v>40</v>
      </c>
      <c r="R457">
        <f t="shared" si="526"/>
        <v>17</v>
      </c>
      <c r="S457">
        <f t="shared" si="527"/>
        <v>784</v>
      </c>
      <c r="T457">
        <f t="shared" si="528"/>
        <v>0</v>
      </c>
      <c r="U457">
        <f t="shared" si="529"/>
        <v>1.8597952</v>
      </c>
      <c r="V457">
        <f t="shared" si="530"/>
        <v>2.9870000000000001E-2</v>
      </c>
      <c r="W457">
        <f t="shared" si="531"/>
        <v>0</v>
      </c>
      <c r="X457">
        <f t="shared" si="532"/>
        <v>873</v>
      </c>
      <c r="Y457">
        <f t="shared" si="533"/>
        <v>457</v>
      </c>
      <c r="AA457">
        <v>92818266</v>
      </c>
      <c r="AB457">
        <f t="shared" si="534"/>
        <v>376.69</v>
      </c>
      <c r="AC457">
        <f t="shared" si="560"/>
        <v>182.33</v>
      </c>
      <c r="AD457">
        <f t="shared" si="561"/>
        <v>24.64</v>
      </c>
      <c r="AE457">
        <f t="shared" si="563"/>
        <v>3.75</v>
      </c>
      <c r="AF457">
        <f>ROUND(((EV457*ROUND(1.2574,7))),2)</f>
        <v>169.72</v>
      </c>
      <c r="AG457">
        <f t="shared" si="539"/>
        <v>0</v>
      </c>
      <c r="AH457">
        <f>((EW457*ROUND(1.2574,7)))</f>
        <v>18.056263999999999</v>
      </c>
      <c r="AI457">
        <f t="shared" si="564"/>
        <v>0.28999999999999998</v>
      </c>
      <c r="AJ457">
        <f t="shared" si="542"/>
        <v>0</v>
      </c>
      <c r="AK457">
        <v>341.95</v>
      </c>
      <c r="AL457">
        <v>182.33</v>
      </c>
      <c r="AM457">
        <v>24.64</v>
      </c>
      <c r="AN457">
        <v>3.75</v>
      </c>
      <c r="AO457">
        <v>134.97999999999999</v>
      </c>
      <c r="AP457">
        <v>0</v>
      </c>
      <c r="AQ457">
        <v>14.36</v>
      </c>
      <c r="AR457">
        <v>0.28999999999999998</v>
      </c>
      <c r="AS457">
        <v>0</v>
      </c>
      <c r="AT457">
        <v>109</v>
      </c>
      <c r="AU457">
        <v>57</v>
      </c>
      <c r="AV457">
        <v>1</v>
      </c>
      <c r="AW457">
        <v>1</v>
      </c>
      <c r="AZ457">
        <v>1</v>
      </c>
      <c r="BA457">
        <v>44.85</v>
      </c>
      <c r="BB457">
        <v>15.72</v>
      </c>
      <c r="BC457">
        <v>9.92</v>
      </c>
      <c r="BD457" t="s">
        <v>6</v>
      </c>
      <c r="BE457" t="s">
        <v>6</v>
      </c>
      <c r="BF457" t="s">
        <v>6</v>
      </c>
      <c r="BG457" t="s">
        <v>6</v>
      </c>
      <c r="BH457">
        <v>0</v>
      </c>
      <c r="BI457">
        <v>1</v>
      </c>
      <c r="BJ457" t="s">
        <v>122</v>
      </c>
      <c r="BM457">
        <v>12001</v>
      </c>
      <c r="BN457">
        <v>0</v>
      </c>
      <c r="BO457" t="s">
        <v>6</v>
      </c>
      <c r="BP457">
        <v>0</v>
      </c>
      <c r="BQ457">
        <v>2</v>
      </c>
      <c r="BR457">
        <v>0</v>
      </c>
      <c r="BS457">
        <v>44.85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6</v>
      </c>
      <c r="BZ457">
        <v>109</v>
      </c>
      <c r="CA457">
        <v>57</v>
      </c>
      <c r="CB457" t="s">
        <v>6</v>
      </c>
      <c r="CE457">
        <v>0</v>
      </c>
      <c r="CF457">
        <v>0</v>
      </c>
      <c r="CG457">
        <v>0</v>
      </c>
      <c r="CM457">
        <v>0</v>
      </c>
      <c r="CN457" t="s">
        <v>6</v>
      </c>
      <c r="CO457">
        <v>0</v>
      </c>
      <c r="CP457">
        <f t="shared" si="543"/>
        <v>1010</v>
      </c>
      <c r="CQ457">
        <f t="shared" si="565"/>
        <v>1808.7136</v>
      </c>
      <c r="CR457">
        <f t="shared" si="566"/>
        <v>387.3408</v>
      </c>
      <c r="CS457">
        <f t="shared" si="544"/>
        <v>168.1875</v>
      </c>
      <c r="CT457">
        <f t="shared" si="545"/>
        <v>7611.942</v>
      </c>
      <c r="CU457">
        <f t="shared" si="546"/>
        <v>0</v>
      </c>
      <c r="CV457">
        <f t="shared" si="547"/>
        <v>18.056263999999999</v>
      </c>
      <c r="CW457">
        <f t="shared" si="548"/>
        <v>0.28999999999999998</v>
      </c>
      <c r="CX457">
        <f t="shared" si="549"/>
        <v>0</v>
      </c>
      <c r="CY457">
        <f t="shared" si="550"/>
        <v>873.09</v>
      </c>
      <c r="CZ457">
        <f t="shared" si="551"/>
        <v>456.57</v>
      </c>
      <c r="DC457" t="s">
        <v>6</v>
      </c>
      <c r="DD457" t="s">
        <v>6</v>
      </c>
      <c r="DE457" t="s">
        <v>6</v>
      </c>
      <c r="DF457" t="s">
        <v>6</v>
      </c>
      <c r="DG457" t="s">
        <v>44</v>
      </c>
      <c r="DH457" t="s">
        <v>6</v>
      </c>
      <c r="DI457" t="s">
        <v>44</v>
      </c>
      <c r="DJ457" t="s">
        <v>6</v>
      </c>
      <c r="DK457" t="s">
        <v>6</v>
      </c>
      <c r="DL457" t="s">
        <v>6</v>
      </c>
      <c r="DM457" t="s">
        <v>6</v>
      </c>
      <c r="DN457">
        <v>0</v>
      </c>
      <c r="DO457">
        <v>0</v>
      </c>
      <c r="DP457">
        <v>1</v>
      </c>
      <c r="DQ457">
        <v>1</v>
      </c>
      <c r="DU457">
        <v>1005</v>
      </c>
      <c r="DV457" t="s">
        <v>24</v>
      </c>
      <c r="DW457" t="s">
        <v>24</v>
      </c>
      <c r="DX457">
        <v>100</v>
      </c>
      <c r="DZ457" t="s">
        <v>6</v>
      </c>
      <c r="EA457" t="s">
        <v>6</v>
      </c>
      <c r="EB457" t="s">
        <v>6</v>
      </c>
      <c r="EC457" t="s">
        <v>6</v>
      </c>
      <c r="EE457">
        <v>66696407</v>
      </c>
      <c r="EF457">
        <v>2</v>
      </c>
      <c r="EG457" t="s">
        <v>26</v>
      </c>
      <c r="EH457">
        <v>12</v>
      </c>
      <c r="EI457" t="s">
        <v>45</v>
      </c>
      <c r="EJ457">
        <v>1</v>
      </c>
      <c r="EK457">
        <v>12001</v>
      </c>
      <c r="EL457" t="s">
        <v>45</v>
      </c>
      <c r="EM457" t="s">
        <v>46</v>
      </c>
      <c r="EO457" t="s">
        <v>6</v>
      </c>
      <c r="EQ457">
        <v>131072</v>
      </c>
      <c r="ER457">
        <v>341.95</v>
      </c>
      <c r="ES457">
        <v>182.33</v>
      </c>
      <c r="ET457">
        <v>24.64</v>
      </c>
      <c r="EU457">
        <v>3.75</v>
      </c>
      <c r="EV457">
        <v>134.97999999999999</v>
      </c>
      <c r="EW457">
        <v>14.36</v>
      </c>
      <c r="EX457">
        <v>0.28999999999999998</v>
      </c>
      <c r="EY457">
        <v>0</v>
      </c>
      <c r="FQ457">
        <v>0</v>
      </c>
      <c r="FR457">
        <v>0</v>
      </c>
      <c r="FS457">
        <v>0</v>
      </c>
      <c r="FX457">
        <v>109</v>
      </c>
      <c r="FY457">
        <v>57</v>
      </c>
      <c r="GA457" t="s">
        <v>6</v>
      </c>
      <c r="GD457">
        <v>1</v>
      </c>
      <c r="GF457">
        <v>-176151087</v>
      </c>
      <c r="GG457">
        <v>2</v>
      </c>
      <c r="GH457">
        <v>1</v>
      </c>
      <c r="GI457">
        <v>4</v>
      </c>
      <c r="GJ457">
        <v>0</v>
      </c>
      <c r="GK457">
        <v>0</v>
      </c>
      <c r="GL457">
        <f t="shared" si="552"/>
        <v>0</v>
      </c>
      <c r="GM457">
        <f t="shared" si="553"/>
        <v>2340</v>
      </c>
      <c r="GN457">
        <f t="shared" si="554"/>
        <v>2340</v>
      </c>
      <c r="GO457">
        <f t="shared" si="555"/>
        <v>0</v>
      </c>
      <c r="GP457">
        <f t="shared" si="556"/>
        <v>0</v>
      </c>
      <c r="GR457">
        <v>0</v>
      </c>
      <c r="GS457">
        <v>3</v>
      </c>
      <c r="GT457">
        <v>0</v>
      </c>
      <c r="GU457" t="s">
        <v>6</v>
      </c>
      <c r="GV457">
        <f t="shared" si="562"/>
        <v>0</v>
      </c>
      <c r="GW457">
        <v>1</v>
      </c>
      <c r="GX457">
        <f t="shared" si="558"/>
        <v>0</v>
      </c>
      <c r="HA457">
        <v>0</v>
      </c>
      <c r="HB457">
        <v>0</v>
      </c>
      <c r="HC457">
        <f t="shared" si="559"/>
        <v>0</v>
      </c>
      <c r="HE457" t="s">
        <v>6</v>
      </c>
      <c r="HF457" t="s">
        <v>6</v>
      </c>
      <c r="HM457" t="s">
        <v>6</v>
      </c>
      <c r="HN457" t="s">
        <v>47</v>
      </c>
      <c r="HO457" t="s">
        <v>48</v>
      </c>
      <c r="HP457" t="s">
        <v>45</v>
      </c>
      <c r="HQ457" t="s">
        <v>45</v>
      </c>
      <c r="HS457">
        <v>0</v>
      </c>
      <c r="IK457">
        <v>0</v>
      </c>
    </row>
    <row r="458" spans="1:245" x14ac:dyDescent="0.2">
      <c r="A458">
        <v>18</v>
      </c>
      <c r="B458">
        <v>1</v>
      </c>
      <c r="C458">
        <v>677</v>
      </c>
      <c r="E458" t="s">
        <v>615</v>
      </c>
      <c r="F458" t="s">
        <v>616</v>
      </c>
      <c r="G458" t="s">
        <v>617</v>
      </c>
      <c r="H458" t="str">
        <f>'1.Ведомость'!C308</f>
        <v>м2</v>
      </c>
      <c r="I458">
        <f>I457*J458</f>
        <v>11.742000000000001</v>
      </c>
      <c r="J458">
        <v>114.00000000000001</v>
      </c>
      <c r="K458">
        <v>114</v>
      </c>
      <c r="O458">
        <f t="shared" si="523"/>
        <v>3062</v>
      </c>
      <c r="P458">
        <f t="shared" si="524"/>
        <v>3062</v>
      </c>
      <c r="Q458">
        <f t="shared" si="525"/>
        <v>0</v>
      </c>
      <c r="R458">
        <f t="shared" si="526"/>
        <v>0</v>
      </c>
      <c r="S458">
        <f t="shared" si="527"/>
        <v>0</v>
      </c>
      <c r="T458">
        <f t="shared" si="528"/>
        <v>0</v>
      </c>
      <c r="U458">
        <f t="shared" si="529"/>
        <v>0</v>
      </c>
      <c r="V458">
        <f t="shared" si="530"/>
        <v>0</v>
      </c>
      <c r="W458">
        <f t="shared" si="531"/>
        <v>0</v>
      </c>
      <c r="X458">
        <f t="shared" si="532"/>
        <v>0</v>
      </c>
      <c r="Y458">
        <f t="shared" si="533"/>
        <v>0</v>
      </c>
      <c r="AA458">
        <v>92818266</v>
      </c>
      <c r="AB458">
        <f t="shared" si="534"/>
        <v>26.29</v>
      </c>
      <c r="AC458">
        <f t="shared" si="560"/>
        <v>26.29</v>
      </c>
      <c r="AD458">
        <f t="shared" si="561"/>
        <v>0</v>
      </c>
      <c r="AE458">
        <f t="shared" si="563"/>
        <v>0</v>
      </c>
      <c r="AF458">
        <f>ROUND((EV458),2)</f>
        <v>0</v>
      </c>
      <c r="AG458">
        <f t="shared" si="539"/>
        <v>0</v>
      </c>
      <c r="AH458">
        <f>(EW458)</f>
        <v>0</v>
      </c>
      <c r="AI458">
        <f t="shared" si="564"/>
        <v>0</v>
      </c>
      <c r="AJ458">
        <f t="shared" si="542"/>
        <v>0</v>
      </c>
      <c r="AK458">
        <v>26.29</v>
      </c>
      <c r="AL458">
        <v>26.29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109</v>
      </c>
      <c r="AU458">
        <v>57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9.92</v>
      </c>
      <c r="BD458" t="s">
        <v>6</v>
      </c>
      <c r="BE458" t="s">
        <v>6</v>
      </c>
      <c r="BF458" t="s">
        <v>6</v>
      </c>
      <c r="BG458" t="s">
        <v>6</v>
      </c>
      <c r="BH458">
        <v>3</v>
      </c>
      <c r="BI458">
        <v>1</v>
      </c>
      <c r="BJ458" t="s">
        <v>618</v>
      </c>
      <c r="BM458">
        <v>12001</v>
      </c>
      <c r="BN458">
        <v>0</v>
      </c>
      <c r="BO458" t="s">
        <v>6</v>
      </c>
      <c r="BP458">
        <v>0</v>
      </c>
      <c r="BQ458">
        <v>2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6</v>
      </c>
      <c r="BZ458">
        <v>109</v>
      </c>
      <c r="CA458">
        <v>57</v>
      </c>
      <c r="CB458" t="s">
        <v>6</v>
      </c>
      <c r="CE458">
        <v>0</v>
      </c>
      <c r="CF458">
        <v>0</v>
      </c>
      <c r="CG458">
        <v>0</v>
      </c>
      <c r="CM458">
        <v>0</v>
      </c>
      <c r="CN458" t="s">
        <v>6</v>
      </c>
      <c r="CO458">
        <v>0</v>
      </c>
      <c r="CP458">
        <f t="shared" si="543"/>
        <v>3062</v>
      </c>
      <c r="CQ458">
        <f t="shared" si="565"/>
        <v>260.79679999999996</v>
      </c>
      <c r="CR458">
        <f t="shared" si="566"/>
        <v>0</v>
      </c>
      <c r="CS458">
        <f t="shared" si="544"/>
        <v>0</v>
      </c>
      <c r="CT458">
        <f t="shared" si="545"/>
        <v>0</v>
      </c>
      <c r="CU458">
        <f t="shared" si="546"/>
        <v>0</v>
      </c>
      <c r="CV458">
        <f t="shared" si="547"/>
        <v>0</v>
      </c>
      <c r="CW458">
        <f t="shared" si="548"/>
        <v>0</v>
      </c>
      <c r="CX458">
        <f t="shared" si="549"/>
        <v>0</v>
      </c>
      <c r="CY458">
        <f t="shared" si="550"/>
        <v>0</v>
      </c>
      <c r="CZ458">
        <f t="shared" si="551"/>
        <v>0</v>
      </c>
      <c r="DC458" t="s">
        <v>6</v>
      </c>
      <c r="DD458" t="s">
        <v>6</v>
      </c>
      <c r="DE458" t="s">
        <v>6</v>
      </c>
      <c r="DF458" t="s">
        <v>6</v>
      </c>
      <c r="DG458" t="s">
        <v>6</v>
      </c>
      <c r="DH458" t="s">
        <v>6</v>
      </c>
      <c r="DI458" t="s">
        <v>6</v>
      </c>
      <c r="DJ458" t="s">
        <v>6</v>
      </c>
      <c r="DK458" t="s">
        <v>6</v>
      </c>
      <c r="DL458" t="s">
        <v>6</v>
      </c>
      <c r="DM458" t="s">
        <v>6</v>
      </c>
      <c r="DN458">
        <v>0</v>
      </c>
      <c r="DO458">
        <v>0</v>
      </c>
      <c r="DP458">
        <v>1</v>
      </c>
      <c r="DQ458">
        <v>1</v>
      </c>
      <c r="DU458">
        <v>1005</v>
      </c>
      <c r="DV458" t="s">
        <v>34</v>
      </c>
      <c r="DW458" t="s">
        <v>34</v>
      </c>
      <c r="DX458">
        <v>1</v>
      </c>
      <c r="DZ458" t="s">
        <v>6</v>
      </c>
      <c r="EA458" t="s">
        <v>6</v>
      </c>
      <c r="EB458" t="s">
        <v>6</v>
      </c>
      <c r="EC458" t="s">
        <v>6</v>
      </c>
      <c r="EE458">
        <v>66696407</v>
      </c>
      <c r="EF458">
        <v>2</v>
      </c>
      <c r="EG458" t="s">
        <v>26</v>
      </c>
      <c r="EH458">
        <v>12</v>
      </c>
      <c r="EI458" t="s">
        <v>45</v>
      </c>
      <c r="EJ458">
        <v>1</v>
      </c>
      <c r="EK458">
        <v>12001</v>
      </c>
      <c r="EL458" t="s">
        <v>45</v>
      </c>
      <c r="EM458" t="s">
        <v>46</v>
      </c>
      <c r="EO458" t="s">
        <v>6</v>
      </c>
      <c r="EQ458">
        <v>0</v>
      </c>
      <c r="ER458">
        <v>26.29</v>
      </c>
      <c r="ES458">
        <v>26.29</v>
      </c>
      <c r="ET458">
        <v>0</v>
      </c>
      <c r="EU458">
        <v>0</v>
      </c>
      <c r="EV458">
        <v>0</v>
      </c>
      <c r="EW458">
        <v>0</v>
      </c>
      <c r="EX458">
        <v>0</v>
      </c>
      <c r="FQ458">
        <v>0</v>
      </c>
      <c r="FR458">
        <v>0</v>
      </c>
      <c r="FS458">
        <v>0</v>
      </c>
      <c r="FX458">
        <v>109</v>
      </c>
      <c r="FY458">
        <v>57</v>
      </c>
      <c r="GA458" t="s">
        <v>6</v>
      </c>
      <c r="GD458">
        <v>1</v>
      </c>
      <c r="GF458">
        <v>-915183329</v>
      </c>
      <c r="GG458">
        <v>2</v>
      </c>
      <c r="GH458">
        <v>1</v>
      </c>
      <c r="GI458">
        <v>4</v>
      </c>
      <c r="GJ458">
        <v>0</v>
      </c>
      <c r="GK458">
        <v>0</v>
      </c>
      <c r="GL458">
        <f t="shared" si="552"/>
        <v>0</v>
      </c>
      <c r="GM458">
        <f t="shared" si="553"/>
        <v>3062</v>
      </c>
      <c r="GN458">
        <f t="shared" si="554"/>
        <v>3062</v>
      </c>
      <c r="GO458">
        <f t="shared" si="555"/>
        <v>0</v>
      </c>
      <c r="GP458">
        <f t="shared" si="556"/>
        <v>0</v>
      </c>
      <c r="GR458">
        <v>0</v>
      </c>
      <c r="GS458">
        <v>3</v>
      </c>
      <c r="GT458">
        <v>0</v>
      </c>
      <c r="GU458" t="s">
        <v>6</v>
      </c>
      <c r="GV458">
        <f t="shared" si="562"/>
        <v>0</v>
      </c>
      <c r="GW458">
        <v>1</v>
      </c>
      <c r="GX458">
        <f t="shared" si="558"/>
        <v>0</v>
      </c>
      <c r="HA458">
        <v>0</v>
      </c>
      <c r="HB458">
        <v>0</v>
      </c>
      <c r="HC458">
        <f t="shared" si="559"/>
        <v>0</v>
      </c>
      <c r="HE458" t="s">
        <v>6</v>
      </c>
      <c r="HF458" t="s">
        <v>6</v>
      </c>
      <c r="HM458" t="s">
        <v>6</v>
      </c>
      <c r="HN458" t="s">
        <v>47</v>
      </c>
      <c r="HO458" t="s">
        <v>48</v>
      </c>
      <c r="HP458" t="s">
        <v>45</v>
      </c>
      <c r="HQ458" t="s">
        <v>45</v>
      </c>
      <c r="HS458">
        <v>0</v>
      </c>
      <c r="IK458">
        <v>0</v>
      </c>
    </row>
    <row r="459" spans="1:245" x14ac:dyDescent="0.2">
      <c r="A459">
        <v>18</v>
      </c>
      <c r="B459">
        <v>1</v>
      </c>
      <c r="C459">
        <v>678</v>
      </c>
      <c r="E459" t="s">
        <v>619</v>
      </c>
      <c r="F459" t="s">
        <v>620</v>
      </c>
      <c r="G459" t="s">
        <v>621</v>
      </c>
      <c r="H459" t="str">
        <f>'1.Ведомость'!C309</f>
        <v>м2</v>
      </c>
      <c r="I459">
        <f>I457*J459</f>
        <v>11.948</v>
      </c>
      <c r="J459">
        <v>116.00000000000001</v>
      </c>
      <c r="K459">
        <v>116</v>
      </c>
      <c r="O459">
        <f t="shared" si="523"/>
        <v>2993</v>
      </c>
      <c r="P459">
        <f t="shared" si="524"/>
        <v>2993</v>
      </c>
      <c r="Q459">
        <f t="shared" si="525"/>
        <v>0</v>
      </c>
      <c r="R459">
        <f t="shared" si="526"/>
        <v>0</v>
      </c>
      <c r="S459">
        <f t="shared" si="527"/>
        <v>0</v>
      </c>
      <c r="T459">
        <f t="shared" si="528"/>
        <v>0</v>
      </c>
      <c r="U459">
        <f t="shared" si="529"/>
        <v>0</v>
      </c>
      <c r="V459">
        <f t="shared" si="530"/>
        <v>0</v>
      </c>
      <c r="W459">
        <f t="shared" si="531"/>
        <v>0</v>
      </c>
      <c r="X459">
        <f t="shared" si="532"/>
        <v>0</v>
      </c>
      <c r="Y459">
        <f t="shared" si="533"/>
        <v>0</v>
      </c>
      <c r="AA459">
        <v>92818266</v>
      </c>
      <c r="AB459">
        <f t="shared" si="534"/>
        <v>25.25</v>
      </c>
      <c r="AC459">
        <f t="shared" si="560"/>
        <v>25.25</v>
      </c>
      <c r="AD459">
        <f t="shared" si="561"/>
        <v>0</v>
      </c>
      <c r="AE459">
        <f t="shared" si="563"/>
        <v>0</v>
      </c>
      <c r="AF459">
        <f>ROUND((EV459),2)</f>
        <v>0</v>
      </c>
      <c r="AG459">
        <f t="shared" si="539"/>
        <v>0</v>
      </c>
      <c r="AH459">
        <f>(EW459)</f>
        <v>0</v>
      </c>
      <c r="AI459">
        <f t="shared" si="564"/>
        <v>0</v>
      </c>
      <c r="AJ459">
        <f t="shared" si="542"/>
        <v>0</v>
      </c>
      <c r="AK459">
        <v>25.25</v>
      </c>
      <c r="AL459">
        <v>25.25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109</v>
      </c>
      <c r="AU459">
        <v>57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9.92</v>
      </c>
      <c r="BD459" t="s">
        <v>6</v>
      </c>
      <c r="BE459" t="s">
        <v>6</v>
      </c>
      <c r="BF459" t="s">
        <v>6</v>
      </c>
      <c r="BG459" t="s">
        <v>6</v>
      </c>
      <c r="BH459">
        <v>3</v>
      </c>
      <c r="BI459">
        <v>1</v>
      </c>
      <c r="BJ459" t="s">
        <v>622</v>
      </c>
      <c r="BM459">
        <v>12001</v>
      </c>
      <c r="BN459">
        <v>0</v>
      </c>
      <c r="BO459" t="s">
        <v>6</v>
      </c>
      <c r="BP459">
        <v>0</v>
      </c>
      <c r="BQ459">
        <v>2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6</v>
      </c>
      <c r="BZ459">
        <v>109</v>
      </c>
      <c r="CA459">
        <v>57</v>
      </c>
      <c r="CB459" t="s">
        <v>6</v>
      </c>
      <c r="CE459">
        <v>0</v>
      </c>
      <c r="CF459">
        <v>0</v>
      </c>
      <c r="CG459">
        <v>0</v>
      </c>
      <c r="CM459">
        <v>0</v>
      </c>
      <c r="CN459" t="s">
        <v>6</v>
      </c>
      <c r="CO459">
        <v>0</v>
      </c>
      <c r="CP459">
        <f t="shared" si="543"/>
        <v>2993</v>
      </c>
      <c r="CQ459">
        <f t="shared" si="565"/>
        <v>250.48</v>
      </c>
      <c r="CR459">
        <f t="shared" si="566"/>
        <v>0</v>
      </c>
      <c r="CS459">
        <f t="shared" si="544"/>
        <v>0</v>
      </c>
      <c r="CT459">
        <f t="shared" si="545"/>
        <v>0</v>
      </c>
      <c r="CU459">
        <f t="shared" si="546"/>
        <v>0</v>
      </c>
      <c r="CV459">
        <f t="shared" si="547"/>
        <v>0</v>
      </c>
      <c r="CW459">
        <f t="shared" si="548"/>
        <v>0</v>
      </c>
      <c r="CX459">
        <f t="shared" si="549"/>
        <v>0</v>
      </c>
      <c r="CY459">
        <f t="shared" si="550"/>
        <v>0</v>
      </c>
      <c r="CZ459">
        <f t="shared" si="551"/>
        <v>0</v>
      </c>
      <c r="DC459" t="s">
        <v>6</v>
      </c>
      <c r="DD459" t="s">
        <v>6</v>
      </c>
      <c r="DE459" t="s">
        <v>6</v>
      </c>
      <c r="DF459" t="s">
        <v>6</v>
      </c>
      <c r="DG459" t="s">
        <v>6</v>
      </c>
      <c r="DH459" t="s">
        <v>6</v>
      </c>
      <c r="DI459" t="s">
        <v>6</v>
      </c>
      <c r="DJ459" t="s">
        <v>6</v>
      </c>
      <c r="DK459" t="s">
        <v>6</v>
      </c>
      <c r="DL459" t="s">
        <v>6</v>
      </c>
      <c r="DM459" t="s">
        <v>6</v>
      </c>
      <c r="DN459">
        <v>0</v>
      </c>
      <c r="DO459">
        <v>0</v>
      </c>
      <c r="DP459">
        <v>1</v>
      </c>
      <c r="DQ459">
        <v>1</v>
      </c>
      <c r="DU459">
        <v>1005</v>
      </c>
      <c r="DV459" t="s">
        <v>34</v>
      </c>
      <c r="DW459" t="s">
        <v>34</v>
      </c>
      <c r="DX459">
        <v>1</v>
      </c>
      <c r="DZ459" t="s">
        <v>6</v>
      </c>
      <c r="EA459" t="s">
        <v>6</v>
      </c>
      <c r="EB459" t="s">
        <v>6</v>
      </c>
      <c r="EC459" t="s">
        <v>6</v>
      </c>
      <c r="EE459">
        <v>66696407</v>
      </c>
      <c r="EF459">
        <v>2</v>
      </c>
      <c r="EG459" t="s">
        <v>26</v>
      </c>
      <c r="EH459">
        <v>12</v>
      </c>
      <c r="EI459" t="s">
        <v>45</v>
      </c>
      <c r="EJ459">
        <v>1</v>
      </c>
      <c r="EK459">
        <v>12001</v>
      </c>
      <c r="EL459" t="s">
        <v>45</v>
      </c>
      <c r="EM459" t="s">
        <v>46</v>
      </c>
      <c r="EO459" t="s">
        <v>6</v>
      </c>
      <c r="EQ459">
        <v>0</v>
      </c>
      <c r="ER459">
        <v>25.25</v>
      </c>
      <c r="ES459">
        <v>25.25</v>
      </c>
      <c r="ET459">
        <v>0</v>
      </c>
      <c r="EU459">
        <v>0</v>
      </c>
      <c r="EV459">
        <v>0</v>
      </c>
      <c r="EW459">
        <v>0</v>
      </c>
      <c r="EX459">
        <v>0</v>
      </c>
      <c r="FQ459">
        <v>0</v>
      </c>
      <c r="FR459">
        <v>0</v>
      </c>
      <c r="FS459">
        <v>0</v>
      </c>
      <c r="FX459">
        <v>109</v>
      </c>
      <c r="FY459">
        <v>57</v>
      </c>
      <c r="GA459" t="s">
        <v>6</v>
      </c>
      <c r="GD459">
        <v>1</v>
      </c>
      <c r="GF459">
        <v>-376949188</v>
      </c>
      <c r="GG459">
        <v>2</v>
      </c>
      <c r="GH459">
        <v>1</v>
      </c>
      <c r="GI459">
        <v>4</v>
      </c>
      <c r="GJ459">
        <v>0</v>
      </c>
      <c r="GK459">
        <v>0</v>
      </c>
      <c r="GL459">
        <f t="shared" si="552"/>
        <v>0</v>
      </c>
      <c r="GM459">
        <f t="shared" si="553"/>
        <v>2993</v>
      </c>
      <c r="GN459">
        <f t="shared" si="554"/>
        <v>2993</v>
      </c>
      <c r="GO459">
        <f t="shared" si="555"/>
        <v>0</v>
      </c>
      <c r="GP459">
        <f t="shared" si="556"/>
        <v>0</v>
      </c>
      <c r="GR459">
        <v>0</v>
      </c>
      <c r="GS459">
        <v>3</v>
      </c>
      <c r="GT459">
        <v>0</v>
      </c>
      <c r="GU459" t="s">
        <v>6</v>
      </c>
      <c r="GV459">
        <f t="shared" si="562"/>
        <v>0</v>
      </c>
      <c r="GW459">
        <v>1</v>
      </c>
      <c r="GX459">
        <f t="shared" si="558"/>
        <v>0</v>
      </c>
      <c r="HA459">
        <v>0</v>
      </c>
      <c r="HB459">
        <v>0</v>
      </c>
      <c r="HC459">
        <f t="shared" si="559"/>
        <v>0</v>
      </c>
      <c r="HE459" t="s">
        <v>6</v>
      </c>
      <c r="HF459" t="s">
        <v>6</v>
      </c>
      <c r="HM459" t="s">
        <v>6</v>
      </c>
      <c r="HN459" t="s">
        <v>47</v>
      </c>
      <c r="HO459" t="s">
        <v>48</v>
      </c>
      <c r="HP459" t="s">
        <v>45</v>
      </c>
      <c r="HQ459" t="s">
        <v>45</v>
      </c>
      <c r="HS459">
        <v>0</v>
      </c>
      <c r="IK459">
        <v>0</v>
      </c>
    </row>
    <row r="460" spans="1:245" x14ac:dyDescent="0.2">
      <c r="A460">
        <v>17</v>
      </c>
      <c r="B460">
        <v>1</v>
      </c>
      <c r="C460">
        <f>ROW(SmtRes!A685)</f>
        <v>685</v>
      </c>
      <c r="D460">
        <f>ROW(EtalonRes!A656)</f>
        <v>656</v>
      </c>
      <c r="E460" t="s">
        <v>623</v>
      </c>
      <c r="F460" t="s">
        <v>262</v>
      </c>
      <c r="G460" t="s">
        <v>624</v>
      </c>
      <c r="H460" t="s">
        <v>24</v>
      </c>
      <c r="I460">
        <v>9.1999999999999998E-2</v>
      </c>
      <c r="J460">
        <v>0</v>
      </c>
      <c r="K460">
        <v>9.1999999999999998E-2</v>
      </c>
      <c r="O460">
        <f t="shared" si="523"/>
        <v>10281</v>
      </c>
      <c r="P460">
        <f t="shared" si="524"/>
        <v>5947</v>
      </c>
      <c r="Q460">
        <f t="shared" si="525"/>
        <v>32</v>
      </c>
      <c r="R460">
        <f t="shared" si="526"/>
        <v>14</v>
      </c>
      <c r="S460">
        <f t="shared" si="527"/>
        <v>4302</v>
      </c>
      <c r="T460">
        <f t="shared" si="528"/>
        <v>0</v>
      </c>
      <c r="U460">
        <f t="shared" si="529"/>
        <v>11.2441738</v>
      </c>
      <c r="V460">
        <f t="shared" si="530"/>
        <v>2.4840000000000001E-2</v>
      </c>
      <c r="W460">
        <f t="shared" si="531"/>
        <v>0</v>
      </c>
      <c r="X460">
        <f t="shared" si="532"/>
        <v>4704</v>
      </c>
      <c r="Y460">
        <f t="shared" si="533"/>
        <v>2460</v>
      </c>
      <c r="AA460">
        <v>92818266</v>
      </c>
      <c r="AB460">
        <f t="shared" si="534"/>
        <v>7580.6</v>
      </c>
      <c r="AC460">
        <f t="shared" si="560"/>
        <v>6516.18</v>
      </c>
      <c r="AD460">
        <f t="shared" si="561"/>
        <v>21.88</v>
      </c>
      <c r="AE460">
        <f t="shared" si="563"/>
        <v>3.51</v>
      </c>
      <c r="AF460">
        <f>ROUND(((EV460*ROUND(1.2574,7))),2)</f>
        <v>1042.54</v>
      </c>
      <c r="AG460">
        <f t="shared" si="539"/>
        <v>0</v>
      </c>
      <c r="AH460">
        <f>((EW460*ROUND(1.2574,7)))</f>
        <v>122.21928000000001</v>
      </c>
      <c r="AI460">
        <f t="shared" si="564"/>
        <v>0.27</v>
      </c>
      <c r="AJ460">
        <f t="shared" si="542"/>
        <v>0</v>
      </c>
      <c r="AK460">
        <v>7367.18</v>
      </c>
      <c r="AL460">
        <v>6516.18</v>
      </c>
      <c r="AM460">
        <v>21.88</v>
      </c>
      <c r="AN460">
        <v>3.51</v>
      </c>
      <c r="AO460">
        <v>829.12</v>
      </c>
      <c r="AP460">
        <v>0</v>
      </c>
      <c r="AQ460">
        <v>97.2</v>
      </c>
      <c r="AR460">
        <v>0.27</v>
      </c>
      <c r="AS460">
        <v>0</v>
      </c>
      <c r="AT460">
        <v>109</v>
      </c>
      <c r="AU460">
        <v>57</v>
      </c>
      <c r="AV460">
        <v>1</v>
      </c>
      <c r="AW460">
        <v>1</v>
      </c>
      <c r="AZ460">
        <v>1</v>
      </c>
      <c r="BA460">
        <v>44.85</v>
      </c>
      <c r="BB460">
        <v>15.72</v>
      </c>
      <c r="BC460">
        <v>9.92</v>
      </c>
      <c r="BD460" t="s">
        <v>6</v>
      </c>
      <c r="BE460" t="s">
        <v>6</v>
      </c>
      <c r="BF460" t="s">
        <v>6</v>
      </c>
      <c r="BG460" t="s">
        <v>6</v>
      </c>
      <c r="BH460">
        <v>0</v>
      </c>
      <c r="BI460">
        <v>1</v>
      </c>
      <c r="BJ460" t="s">
        <v>264</v>
      </c>
      <c r="BM460">
        <v>12001</v>
      </c>
      <c r="BN460">
        <v>0</v>
      </c>
      <c r="BO460" t="s">
        <v>6</v>
      </c>
      <c r="BP460">
        <v>0</v>
      </c>
      <c r="BQ460">
        <v>2</v>
      </c>
      <c r="BR460">
        <v>0</v>
      </c>
      <c r="BS460">
        <v>44.85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6</v>
      </c>
      <c r="BZ460">
        <v>109</v>
      </c>
      <c r="CA460">
        <v>57</v>
      </c>
      <c r="CB460" t="s">
        <v>6</v>
      </c>
      <c r="CE460">
        <v>0</v>
      </c>
      <c r="CF460">
        <v>0</v>
      </c>
      <c r="CG460">
        <v>0</v>
      </c>
      <c r="CM460">
        <v>0</v>
      </c>
      <c r="CN460" t="s">
        <v>6</v>
      </c>
      <c r="CO460">
        <v>0</v>
      </c>
      <c r="CP460">
        <f t="shared" si="543"/>
        <v>10281</v>
      </c>
      <c r="CQ460">
        <f t="shared" si="565"/>
        <v>64640.505600000004</v>
      </c>
      <c r="CR460">
        <f t="shared" si="566"/>
        <v>343.95359999999999</v>
      </c>
      <c r="CS460">
        <f t="shared" si="544"/>
        <v>157.42349999999999</v>
      </c>
      <c r="CT460">
        <f t="shared" si="545"/>
        <v>46757.919000000002</v>
      </c>
      <c r="CU460">
        <f t="shared" si="546"/>
        <v>0</v>
      </c>
      <c r="CV460">
        <f t="shared" si="547"/>
        <v>122.21928000000001</v>
      </c>
      <c r="CW460">
        <f t="shared" si="548"/>
        <v>0.27</v>
      </c>
      <c r="CX460">
        <f t="shared" si="549"/>
        <v>0</v>
      </c>
      <c r="CY460">
        <f t="shared" si="550"/>
        <v>4704.4399999999996</v>
      </c>
      <c r="CZ460">
        <f t="shared" si="551"/>
        <v>2460.12</v>
      </c>
      <c r="DC460" t="s">
        <v>6</v>
      </c>
      <c r="DD460" t="s">
        <v>6</v>
      </c>
      <c r="DE460" t="s">
        <v>6</v>
      </c>
      <c r="DF460" t="s">
        <v>6</v>
      </c>
      <c r="DG460" t="s">
        <v>44</v>
      </c>
      <c r="DH460" t="s">
        <v>6</v>
      </c>
      <c r="DI460" t="s">
        <v>44</v>
      </c>
      <c r="DJ460" t="s">
        <v>6</v>
      </c>
      <c r="DK460" t="s">
        <v>6</v>
      </c>
      <c r="DL460" t="s">
        <v>6</v>
      </c>
      <c r="DM460" t="s">
        <v>6</v>
      </c>
      <c r="DN460">
        <v>0</v>
      </c>
      <c r="DO460">
        <v>0</v>
      </c>
      <c r="DP460">
        <v>1</v>
      </c>
      <c r="DQ460">
        <v>1</v>
      </c>
      <c r="DU460">
        <v>1005</v>
      </c>
      <c r="DV460" t="s">
        <v>24</v>
      </c>
      <c r="DW460" t="s">
        <v>24</v>
      </c>
      <c r="DX460">
        <v>100</v>
      </c>
      <c r="DZ460" t="s">
        <v>6</v>
      </c>
      <c r="EA460" t="s">
        <v>6</v>
      </c>
      <c r="EB460" t="s">
        <v>6</v>
      </c>
      <c r="EC460" t="s">
        <v>6</v>
      </c>
      <c r="EE460">
        <v>66696407</v>
      </c>
      <c r="EF460">
        <v>2</v>
      </c>
      <c r="EG460" t="s">
        <v>26</v>
      </c>
      <c r="EH460">
        <v>12</v>
      </c>
      <c r="EI460" t="s">
        <v>45</v>
      </c>
      <c r="EJ460">
        <v>1</v>
      </c>
      <c r="EK460">
        <v>12001</v>
      </c>
      <c r="EL460" t="s">
        <v>45</v>
      </c>
      <c r="EM460" t="s">
        <v>46</v>
      </c>
      <c r="EO460" t="s">
        <v>6</v>
      </c>
      <c r="EQ460">
        <v>131072</v>
      </c>
      <c r="ER460">
        <v>7367.18</v>
      </c>
      <c r="ES460">
        <v>6516.18</v>
      </c>
      <c r="ET460">
        <v>21.88</v>
      </c>
      <c r="EU460">
        <v>3.51</v>
      </c>
      <c r="EV460">
        <v>829.12</v>
      </c>
      <c r="EW460">
        <v>97.2</v>
      </c>
      <c r="EX460">
        <v>0.27</v>
      </c>
      <c r="EY460">
        <v>0</v>
      </c>
      <c r="FQ460">
        <v>0</v>
      </c>
      <c r="FR460">
        <v>0</v>
      </c>
      <c r="FS460">
        <v>0</v>
      </c>
      <c r="FX460">
        <v>109</v>
      </c>
      <c r="FY460">
        <v>57</v>
      </c>
      <c r="GA460" t="s">
        <v>6</v>
      </c>
      <c r="GD460">
        <v>1</v>
      </c>
      <c r="GF460">
        <v>345783595</v>
      </c>
      <c r="GG460">
        <v>2</v>
      </c>
      <c r="GH460">
        <v>1</v>
      </c>
      <c r="GI460">
        <v>4</v>
      </c>
      <c r="GJ460">
        <v>0</v>
      </c>
      <c r="GK460">
        <v>0</v>
      </c>
      <c r="GL460">
        <f t="shared" si="552"/>
        <v>0</v>
      </c>
      <c r="GM460">
        <f t="shared" si="553"/>
        <v>17445</v>
      </c>
      <c r="GN460">
        <f t="shared" si="554"/>
        <v>17445</v>
      </c>
      <c r="GO460">
        <f t="shared" si="555"/>
        <v>0</v>
      </c>
      <c r="GP460">
        <f t="shared" si="556"/>
        <v>0</v>
      </c>
      <c r="GR460">
        <v>0</v>
      </c>
      <c r="GS460">
        <v>3</v>
      </c>
      <c r="GT460">
        <v>0</v>
      </c>
      <c r="GU460" t="s">
        <v>6</v>
      </c>
      <c r="GV460">
        <f t="shared" si="562"/>
        <v>0</v>
      </c>
      <c r="GW460">
        <v>1</v>
      </c>
      <c r="GX460">
        <f t="shared" si="558"/>
        <v>0</v>
      </c>
      <c r="HA460">
        <v>0</v>
      </c>
      <c r="HB460">
        <v>0</v>
      </c>
      <c r="HC460">
        <f t="shared" si="559"/>
        <v>0</v>
      </c>
      <c r="HE460" t="s">
        <v>6</v>
      </c>
      <c r="HF460" t="s">
        <v>6</v>
      </c>
      <c r="HM460" t="s">
        <v>6</v>
      </c>
      <c r="HN460" t="s">
        <v>47</v>
      </c>
      <c r="HO460" t="s">
        <v>48</v>
      </c>
      <c r="HP460" t="s">
        <v>45</v>
      </c>
      <c r="HQ460" t="s">
        <v>45</v>
      </c>
      <c r="HS460">
        <v>0</v>
      </c>
      <c r="IK460">
        <v>0</v>
      </c>
    </row>
    <row r="461" spans="1:245" x14ac:dyDescent="0.2">
      <c r="A461">
        <v>17</v>
      </c>
      <c r="B461">
        <v>1</v>
      </c>
      <c r="C461">
        <f>ROW(SmtRes!A692)</f>
        <v>692</v>
      </c>
      <c r="D461">
        <f>ROW(EtalonRes!A664)</f>
        <v>664</v>
      </c>
      <c r="E461" t="s">
        <v>625</v>
      </c>
      <c r="F461" t="s">
        <v>626</v>
      </c>
      <c r="G461" t="s">
        <v>627</v>
      </c>
      <c r="H461" t="s">
        <v>34</v>
      </c>
      <c r="I461">
        <v>33.479999999999997</v>
      </c>
      <c r="J461">
        <v>0</v>
      </c>
      <c r="K461">
        <v>33.479999999999997</v>
      </c>
      <c r="O461">
        <f t="shared" si="523"/>
        <v>62040</v>
      </c>
      <c r="P461">
        <f t="shared" si="524"/>
        <v>48596</v>
      </c>
      <c r="Q461">
        <f t="shared" si="525"/>
        <v>1732</v>
      </c>
      <c r="R461">
        <f t="shared" si="526"/>
        <v>691</v>
      </c>
      <c r="S461">
        <f t="shared" si="527"/>
        <v>11712</v>
      </c>
      <c r="T461">
        <f t="shared" si="528"/>
        <v>0</v>
      </c>
      <c r="U461">
        <f t="shared" si="529"/>
        <v>27.788399999999999</v>
      </c>
      <c r="V461">
        <f t="shared" si="530"/>
        <v>1.3391999999999999</v>
      </c>
      <c r="W461">
        <f t="shared" si="531"/>
        <v>0</v>
      </c>
      <c r="X461">
        <f t="shared" si="532"/>
        <v>15008</v>
      </c>
      <c r="Y461">
        <f t="shared" si="533"/>
        <v>8930</v>
      </c>
      <c r="AA461">
        <v>92818266</v>
      </c>
      <c r="AB461">
        <f t="shared" si="534"/>
        <v>157.41</v>
      </c>
      <c r="AC461">
        <f t="shared" si="560"/>
        <v>146.32</v>
      </c>
      <c r="AD461">
        <f t="shared" si="561"/>
        <v>3.29</v>
      </c>
      <c r="AE461">
        <f t="shared" si="563"/>
        <v>0.46</v>
      </c>
      <c r="AF461">
        <f>ROUND((EV461),2)</f>
        <v>7.8</v>
      </c>
      <c r="AG461">
        <f t="shared" si="539"/>
        <v>0</v>
      </c>
      <c r="AH461">
        <f>(EW461)</f>
        <v>0.83</v>
      </c>
      <c r="AI461">
        <f t="shared" si="564"/>
        <v>0.04</v>
      </c>
      <c r="AJ461">
        <f t="shared" si="542"/>
        <v>0</v>
      </c>
      <c r="AK461">
        <v>157.41</v>
      </c>
      <c r="AL461">
        <v>146.32</v>
      </c>
      <c r="AM461">
        <v>3.29</v>
      </c>
      <c r="AN461">
        <v>0.46</v>
      </c>
      <c r="AO461">
        <v>7.8</v>
      </c>
      <c r="AP461">
        <v>0</v>
      </c>
      <c r="AQ461">
        <v>0.83</v>
      </c>
      <c r="AR461">
        <v>0.04</v>
      </c>
      <c r="AS461">
        <v>0</v>
      </c>
      <c r="AT461">
        <v>121</v>
      </c>
      <c r="AU461">
        <v>72</v>
      </c>
      <c r="AV461">
        <v>1</v>
      </c>
      <c r="AW461">
        <v>1</v>
      </c>
      <c r="AZ461">
        <v>1</v>
      </c>
      <c r="BA461">
        <v>44.85</v>
      </c>
      <c r="BB461">
        <v>15.72</v>
      </c>
      <c r="BC461">
        <v>9.92</v>
      </c>
      <c r="BD461" t="s">
        <v>6</v>
      </c>
      <c r="BE461" t="s">
        <v>6</v>
      </c>
      <c r="BF461" t="s">
        <v>6</v>
      </c>
      <c r="BG461" t="s">
        <v>6</v>
      </c>
      <c r="BH461">
        <v>0</v>
      </c>
      <c r="BI461">
        <v>1</v>
      </c>
      <c r="BJ461" t="s">
        <v>628</v>
      </c>
      <c r="BM461">
        <v>20001</v>
      </c>
      <c r="BN461">
        <v>0</v>
      </c>
      <c r="BO461" t="s">
        <v>6</v>
      </c>
      <c r="BP461">
        <v>0</v>
      </c>
      <c r="BQ461">
        <v>22</v>
      </c>
      <c r="BR461">
        <v>0</v>
      </c>
      <c r="BS461">
        <v>44.85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6</v>
      </c>
      <c r="BZ461">
        <v>121</v>
      </c>
      <c r="CA461">
        <v>72</v>
      </c>
      <c r="CB461" t="s">
        <v>6</v>
      </c>
      <c r="CE461">
        <v>0</v>
      </c>
      <c r="CF461">
        <v>0</v>
      </c>
      <c r="CG461">
        <v>0</v>
      </c>
      <c r="CM461">
        <v>0</v>
      </c>
      <c r="CN461" t="s">
        <v>6</v>
      </c>
      <c r="CO461">
        <v>0</v>
      </c>
      <c r="CP461">
        <f t="shared" si="543"/>
        <v>62040</v>
      </c>
      <c r="CQ461">
        <f t="shared" si="565"/>
        <v>1451.4943999999998</v>
      </c>
      <c r="CR461">
        <f t="shared" si="566"/>
        <v>51.718800000000002</v>
      </c>
      <c r="CS461">
        <f t="shared" si="544"/>
        <v>20.631</v>
      </c>
      <c r="CT461">
        <f t="shared" si="545"/>
        <v>349.83</v>
      </c>
      <c r="CU461">
        <f t="shared" si="546"/>
        <v>0</v>
      </c>
      <c r="CV461">
        <f t="shared" si="547"/>
        <v>0.83</v>
      </c>
      <c r="CW461">
        <f t="shared" si="548"/>
        <v>0.04</v>
      </c>
      <c r="CX461">
        <f t="shared" si="549"/>
        <v>0</v>
      </c>
      <c r="CY461">
        <f t="shared" si="550"/>
        <v>15007.63</v>
      </c>
      <c r="CZ461">
        <f t="shared" si="551"/>
        <v>8930.16</v>
      </c>
      <c r="DC461" t="s">
        <v>6</v>
      </c>
      <c r="DD461" t="s">
        <v>6</v>
      </c>
      <c r="DE461" t="s">
        <v>6</v>
      </c>
      <c r="DF461" t="s">
        <v>6</v>
      </c>
      <c r="DG461" t="s">
        <v>6</v>
      </c>
      <c r="DH461" t="s">
        <v>6</v>
      </c>
      <c r="DI461" t="s">
        <v>6</v>
      </c>
      <c r="DJ461" t="s">
        <v>6</v>
      </c>
      <c r="DK461" t="s">
        <v>6</v>
      </c>
      <c r="DL461" t="s">
        <v>6</v>
      </c>
      <c r="DM461" t="s">
        <v>6</v>
      </c>
      <c r="DN461">
        <v>0</v>
      </c>
      <c r="DO461">
        <v>0</v>
      </c>
      <c r="DP461">
        <v>1</v>
      </c>
      <c r="DQ461">
        <v>1</v>
      </c>
      <c r="DU461">
        <v>1005</v>
      </c>
      <c r="DV461" t="s">
        <v>34</v>
      </c>
      <c r="DW461" t="s">
        <v>34</v>
      </c>
      <c r="DX461">
        <v>1</v>
      </c>
      <c r="DZ461" t="s">
        <v>6</v>
      </c>
      <c r="EA461" t="s">
        <v>6</v>
      </c>
      <c r="EB461" t="s">
        <v>6</v>
      </c>
      <c r="EC461" t="s">
        <v>6</v>
      </c>
      <c r="EE461">
        <v>66696438</v>
      </c>
      <c r="EF461">
        <v>22</v>
      </c>
      <c r="EG461" t="s">
        <v>390</v>
      </c>
      <c r="EH461">
        <v>16</v>
      </c>
      <c r="EI461" t="s">
        <v>391</v>
      </c>
      <c r="EJ461">
        <v>1</v>
      </c>
      <c r="EK461">
        <v>20001</v>
      </c>
      <c r="EL461" t="s">
        <v>629</v>
      </c>
      <c r="EM461" t="s">
        <v>630</v>
      </c>
      <c r="EO461" t="s">
        <v>6</v>
      </c>
      <c r="EQ461">
        <v>131072</v>
      </c>
      <c r="ER461">
        <v>157.41</v>
      </c>
      <c r="ES461">
        <v>146.32</v>
      </c>
      <c r="ET461">
        <v>3.29</v>
      </c>
      <c r="EU461">
        <v>0.46</v>
      </c>
      <c r="EV461">
        <v>7.8</v>
      </c>
      <c r="EW461">
        <v>0.83</v>
      </c>
      <c r="EX461">
        <v>0.04</v>
      </c>
      <c r="EY461">
        <v>0</v>
      </c>
      <c r="FQ461">
        <v>0</v>
      </c>
      <c r="FR461">
        <v>0</v>
      </c>
      <c r="FS461">
        <v>0</v>
      </c>
      <c r="FX461">
        <v>121</v>
      </c>
      <c r="FY461">
        <v>72</v>
      </c>
      <c r="GA461" t="s">
        <v>6</v>
      </c>
      <c r="GD461">
        <v>1</v>
      </c>
      <c r="GF461">
        <v>-1116301422</v>
      </c>
      <c r="GG461">
        <v>2</v>
      </c>
      <c r="GH461">
        <v>1</v>
      </c>
      <c r="GI461">
        <v>4</v>
      </c>
      <c r="GJ461">
        <v>0</v>
      </c>
      <c r="GK461">
        <v>0</v>
      </c>
      <c r="GL461">
        <f t="shared" si="552"/>
        <v>0</v>
      </c>
      <c r="GM461">
        <f t="shared" si="553"/>
        <v>85978</v>
      </c>
      <c r="GN461">
        <f t="shared" si="554"/>
        <v>85978</v>
      </c>
      <c r="GO461">
        <f t="shared" si="555"/>
        <v>0</v>
      </c>
      <c r="GP461">
        <f t="shared" si="556"/>
        <v>0</v>
      </c>
      <c r="GR461">
        <v>0</v>
      </c>
      <c r="GS461">
        <v>3</v>
      </c>
      <c r="GT461">
        <v>0</v>
      </c>
      <c r="GU461" t="s">
        <v>6</v>
      </c>
      <c r="GV461">
        <f t="shared" si="562"/>
        <v>0</v>
      </c>
      <c r="GW461">
        <v>1</v>
      </c>
      <c r="GX461">
        <f t="shared" si="558"/>
        <v>0</v>
      </c>
      <c r="HA461">
        <v>0</v>
      </c>
      <c r="HB461">
        <v>0</v>
      </c>
      <c r="HC461">
        <f t="shared" si="559"/>
        <v>0</v>
      </c>
      <c r="HE461" t="s">
        <v>6</v>
      </c>
      <c r="HF461" t="s">
        <v>6</v>
      </c>
      <c r="HM461" t="s">
        <v>6</v>
      </c>
      <c r="HN461" t="s">
        <v>394</v>
      </c>
      <c r="HO461" t="s">
        <v>395</v>
      </c>
      <c r="HP461" t="s">
        <v>391</v>
      </c>
      <c r="HQ461" t="s">
        <v>391</v>
      </c>
      <c r="HS461">
        <v>0</v>
      </c>
      <c r="IK461">
        <v>0</v>
      </c>
    </row>
    <row r="463" spans="1:245" x14ac:dyDescent="0.2">
      <c r="A463" s="2">
        <v>51</v>
      </c>
      <c r="B463" s="2">
        <f>B435</f>
        <v>1</v>
      </c>
      <c r="C463" s="2">
        <f>A435</f>
        <v>4</v>
      </c>
      <c r="D463" s="2">
        <f>ROW(A435)</f>
        <v>435</v>
      </c>
      <c r="E463" s="2"/>
      <c r="F463" s="2" t="str">
        <f>IF(F435&lt;&gt;"",F435,"")</f>
        <v>Новый раздел</v>
      </c>
      <c r="G463" s="2" t="str">
        <f>IF(G435&lt;&gt;"",G435,"")</f>
        <v>Вентшахты на кровле</v>
      </c>
      <c r="H463" s="2">
        <v>0</v>
      </c>
      <c r="I463" s="2"/>
      <c r="J463" s="2"/>
      <c r="K463" s="2"/>
      <c r="L463" s="2"/>
      <c r="M463" s="2"/>
      <c r="N463" s="2"/>
      <c r="O463" s="2">
        <f t="shared" ref="O463:T463" si="567">ROUND(AB463,0)</f>
        <v>138292</v>
      </c>
      <c r="P463" s="2">
        <f t="shared" si="567"/>
        <v>106566</v>
      </c>
      <c r="Q463" s="2">
        <f t="shared" si="567"/>
        <v>3521</v>
      </c>
      <c r="R463" s="2">
        <f t="shared" si="567"/>
        <v>1331</v>
      </c>
      <c r="S463" s="2">
        <f t="shared" si="567"/>
        <v>28205</v>
      </c>
      <c r="T463" s="2">
        <f t="shared" si="567"/>
        <v>0</v>
      </c>
      <c r="U463" s="2">
        <f>AH463</f>
        <v>69.600332699999996</v>
      </c>
      <c r="V463" s="2">
        <f>AI463</f>
        <v>2.451114</v>
      </c>
      <c r="W463" s="2">
        <f>ROUND(AJ463,0)</f>
        <v>0</v>
      </c>
      <c r="X463" s="2">
        <f>ROUND(AK463,0)</f>
        <v>32758</v>
      </c>
      <c r="Y463" s="2">
        <f>ROUND(AL463,0)</f>
        <v>18686</v>
      </c>
      <c r="Z463" s="2"/>
      <c r="AA463" s="2"/>
      <c r="AB463" s="2">
        <f>ROUND(SUMIF(AA439:AA461,"=92818266",O439:O461),0)</f>
        <v>138292</v>
      </c>
      <c r="AC463" s="2">
        <f>ROUND(SUMIF(AA439:AA461,"=92818266",P439:P461),0)</f>
        <v>106566</v>
      </c>
      <c r="AD463" s="2">
        <f>ROUND(SUMIF(AA439:AA461,"=92818266",Q439:Q461),0)</f>
        <v>3521</v>
      </c>
      <c r="AE463" s="2">
        <f>ROUND(SUMIF(AA439:AA461,"=92818266",R439:R461),0)</f>
        <v>1331</v>
      </c>
      <c r="AF463" s="2">
        <f>ROUND(SUMIF(AA439:AA461,"=92818266",S439:S461),0)</f>
        <v>28205</v>
      </c>
      <c r="AG463" s="2">
        <f>ROUND(SUMIF(AA439:AA461,"=92818266",T439:T461),0)</f>
        <v>0</v>
      </c>
      <c r="AH463" s="2">
        <f>SUMIF(AA439:AA461,"=92818266",U439:U461)</f>
        <v>69.600332699999996</v>
      </c>
      <c r="AI463" s="2">
        <f>SUMIF(AA439:AA461,"=92818266",V439:V461)</f>
        <v>2.451114</v>
      </c>
      <c r="AJ463" s="2">
        <f>ROUND(SUMIF(AA439:AA461,"=92818266",W439:W461),0)</f>
        <v>0</v>
      </c>
      <c r="AK463" s="2">
        <f>ROUND(SUMIF(AA439:AA461,"=92818266",X439:X461),0)</f>
        <v>32758</v>
      </c>
      <c r="AL463" s="2">
        <f>ROUND(SUMIF(AA439:AA461,"=92818266",Y439:Y461),0)</f>
        <v>18686</v>
      </c>
      <c r="AM463" s="2"/>
      <c r="AN463" s="2"/>
      <c r="AO463" s="2">
        <f t="shared" ref="AO463:BD463" si="568">ROUND(BX463,0)</f>
        <v>0</v>
      </c>
      <c r="AP463" s="2">
        <f t="shared" si="568"/>
        <v>0</v>
      </c>
      <c r="AQ463" s="2">
        <f t="shared" si="568"/>
        <v>0</v>
      </c>
      <c r="AR463" s="2">
        <f t="shared" si="568"/>
        <v>189736</v>
      </c>
      <c r="AS463" s="2">
        <f t="shared" si="568"/>
        <v>189736</v>
      </c>
      <c r="AT463" s="2">
        <f t="shared" si="568"/>
        <v>0</v>
      </c>
      <c r="AU463" s="2">
        <f t="shared" si="568"/>
        <v>0</v>
      </c>
      <c r="AV463" s="2">
        <f t="shared" si="568"/>
        <v>106566</v>
      </c>
      <c r="AW463" s="2">
        <f t="shared" si="568"/>
        <v>106566</v>
      </c>
      <c r="AX463" s="2">
        <f t="shared" si="568"/>
        <v>0</v>
      </c>
      <c r="AY463" s="2">
        <f t="shared" si="568"/>
        <v>106566</v>
      </c>
      <c r="AZ463" s="2">
        <f t="shared" si="568"/>
        <v>0</v>
      </c>
      <c r="BA463" s="2">
        <f t="shared" si="568"/>
        <v>0</v>
      </c>
      <c r="BB463" s="2">
        <f t="shared" si="568"/>
        <v>0</v>
      </c>
      <c r="BC463" s="2">
        <f t="shared" si="568"/>
        <v>0</v>
      </c>
      <c r="BD463" s="2">
        <f t="shared" si="568"/>
        <v>0</v>
      </c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>
        <f>ROUND(SUMIF(AA439:AA461,"=92818266",FQ439:FQ461),0)</f>
        <v>0</v>
      </c>
      <c r="BY463" s="2">
        <f>ROUND(SUMIF(AA439:AA461,"=92818266",FR439:FR461),0)</f>
        <v>0</v>
      </c>
      <c r="BZ463" s="2">
        <f>ROUND(SUMIF(AA439:AA461,"=92818266",GL439:GL461),0)</f>
        <v>0</v>
      </c>
      <c r="CA463" s="2">
        <f>ROUND(SUMIF(AA439:AA461,"=92818266",GM439:GM461),0)</f>
        <v>189736</v>
      </c>
      <c r="CB463" s="2">
        <f>ROUND(SUMIF(AA439:AA461,"=92818266",GN439:GN461),0)</f>
        <v>189736</v>
      </c>
      <c r="CC463" s="2">
        <f>ROUND(SUMIF(AA439:AA461,"=92818266",GO439:GO461),0)</f>
        <v>0</v>
      </c>
      <c r="CD463" s="2">
        <f>ROUND(SUMIF(AA439:AA461,"=92818266",GP439:GP461),0)</f>
        <v>0</v>
      </c>
      <c r="CE463" s="2">
        <f>AC463-BX463</f>
        <v>106566</v>
      </c>
      <c r="CF463" s="2">
        <f>AC463-BY463</f>
        <v>106566</v>
      </c>
      <c r="CG463" s="2">
        <f>BX463-BZ463</f>
        <v>0</v>
      </c>
      <c r="CH463" s="2">
        <f>AC463-BX463-BY463+BZ463</f>
        <v>106566</v>
      </c>
      <c r="CI463" s="2">
        <f>BY463-BZ463</f>
        <v>0</v>
      </c>
      <c r="CJ463" s="2">
        <f>ROUND(SUMIF(AA439:AA461,"=92818266",GX439:GX461),0)</f>
        <v>0</v>
      </c>
      <c r="CK463" s="2">
        <f>ROUND(SUMIF(AA439:AA461,"=92818266",GY439:GY461),0)</f>
        <v>0</v>
      </c>
      <c r="CL463" s="2">
        <f>ROUND(SUMIF(AA439:AA461,"=92818266",GZ439:GZ461),0)</f>
        <v>0</v>
      </c>
      <c r="CM463" s="2">
        <f>ROUND(SUMIF(AA439:AA461,"=92818266",HD439:HD461),0)</f>
        <v>0</v>
      </c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>
        <v>0</v>
      </c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201</v>
      </c>
      <c r="F465" s="4">
        <f>ROUND(Source!O463,O465)</f>
        <v>138292</v>
      </c>
      <c r="G465" s="4" t="s">
        <v>266</v>
      </c>
      <c r="H465" s="4" t="s">
        <v>267</v>
      </c>
      <c r="I465" s="4"/>
      <c r="J465" s="4"/>
      <c r="K465" s="4">
        <v>201</v>
      </c>
      <c r="L465" s="4">
        <v>1</v>
      </c>
      <c r="M465" s="4">
        <v>3</v>
      </c>
      <c r="N465" s="4" t="s">
        <v>6</v>
      </c>
      <c r="O465" s="4">
        <v>0</v>
      </c>
      <c r="P465" s="4"/>
      <c r="Q465" s="4"/>
      <c r="R465" s="4"/>
      <c r="S465" s="4"/>
      <c r="T465" s="4"/>
      <c r="U465" s="4"/>
      <c r="V465" s="4"/>
      <c r="W465" s="4">
        <v>138292</v>
      </c>
      <c r="X465" s="4">
        <v>1</v>
      </c>
      <c r="Y465" s="4">
        <v>138292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202</v>
      </c>
      <c r="F466" s="4">
        <f>ROUND(Source!P463,O466)</f>
        <v>106566</v>
      </c>
      <c r="G466" s="4" t="s">
        <v>268</v>
      </c>
      <c r="H466" s="4" t="s">
        <v>269</v>
      </c>
      <c r="I466" s="4"/>
      <c r="J466" s="4"/>
      <c r="K466" s="4">
        <v>202</v>
      </c>
      <c r="L466" s="4">
        <v>2</v>
      </c>
      <c r="M466" s="4">
        <v>3</v>
      </c>
      <c r="N466" s="4" t="s">
        <v>6</v>
      </c>
      <c r="O466" s="4">
        <v>0</v>
      </c>
      <c r="P466" s="4"/>
      <c r="Q466" s="4"/>
      <c r="R466" s="4"/>
      <c r="S466" s="4"/>
      <c r="T466" s="4"/>
      <c r="U466" s="4"/>
      <c r="V466" s="4"/>
      <c r="W466" s="4">
        <v>106566</v>
      </c>
      <c r="X466" s="4">
        <v>1</v>
      </c>
      <c r="Y466" s="4">
        <v>106566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222</v>
      </c>
      <c r="F467" s="4">
        <f>ROUND(Source!AO463,O467)</f>
        <v>0</v>
      </c>
      <c r="G467" s="4" t="s">
        <v>270</v>
      </c>
      <c r="H467" s="4" t="s">
        <v>271</v>
      </c>
      <c r="I467" s="4"/>
      <c r="J467" s="4"/>
      <c r="K467" s="4">
        <v>222</v>
      </c>
      <c r="L467" s="4">
        <v>3</v>
      </c>
      <c r="M467" s="4">
        <v>3</v>
      </c>
      <c r="N467" s="4" t="s">
        <v>6</v>
      </c>
      <c r="O467" s="4">
        <v>0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225</v>
      </c>
      <c r="F468" s="4">
        <f>ROUND(Source!AV463,O468)</f>
        <v>106566</v>
      </c>
      <c r="G468" s="4" t="s">
        <v>272</v>
      </c>
      <c r="H468" s="4" t="s">
        <v>273</v>
      </c>
      <c r="I468" s="4"/>
      <c r="J468" s="4"/>
      <c r="K468" s="4">
        <v>225</v>
      </c>
      <c r="L468" s="4">
        <v>4</v>
      </c>
      <c r="M468" s="4">
        <v>3</v>
      </c>
      <c r="N468" s="4" t="s">
        <v>6</v>
      </c>
      <c r="O468" s="4">
        <v>0</v>
      </c>
      <c r="P468" s="4"/>
      <c r="Q468" s="4"/>
      <c r="R468" s="4"/>
      <c r="S468" s="4"/>
      <c r="T468" s="4"/>
      <c r="U468" s="4"/>
      <c r="V468" s="4"/>
      <c r="W468" s="4">
        <v>106566</v>
      </c>
      <c r="X468" s="4">
        <v>1</v>
      </c>
      <c r="Y468" s="4">
        <v>106566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226</v>
      </c>
      <c r="F469" s="4">
        <f>ROUND(Source!AW463,O469)</f>
        <v>106566</v>
      </c>
      <c r="G469" s="4" t="s">
        <v>274</v>
      </c>
      <c r="H469" s="4" t="s">
        <v>275</v>
      </c>
      <c r="I469" s="4"/>
      <c r="J469" s="4"/>
      <c r="K469" s="4">
        <v>226</v>
      </c>
      <c r="L469" s="4">
        <v>5</v>
      </c>
      <c r="M469" s="4">
        <v>3</v>
      </c>
      <c r="N469" s="4" t="s">
        <v>6</v>
      </c>
      <c r="O469" s="4">
        <v>0</v>
      </c>
      <c r="P469" s="4"/>
      <c r="Q469" s="4"/>
      <c r="R469" s="4"/>
      <c r="S469" s="4"/>
      <c r="T469" s="4"/>
      <c r="U469" s="4"/>
      <c r="V469" s="4"/>
      <c r="W469" s="4">
        <v>106566</v>
      </c>
      <c r="X469" s="4">
        <v>1</v>
      </c>
      <c r="Y469" s="4">
        <v>106566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227</v>
      </c>
      <c r="F470" s="4">
        <f>ROUND(Source!AX463,O470)</f>
        <v>0</v>
      </c>
      <c r="G470" s="4" t="s">
        <v>276</v>
      </c>
      <c r="H470" s="4" t="s">
        <v>277</v>
      </c>
      <c r="I470" s="4"/>
      <c r="J470" s="4"/>
      <c r="K470" s="4">
        <v>227</v>
      </c>
      <c r="L470" s="4">
        <v>6</v>
      </c>
      <c r="M470" s="4">
        <v>3</v>
      </c>
      <c r="N470" s="4" t="s">
        <v>6</v>
      </c>
      <c r="O470" s="4">
        <v>0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228</v>
      </c>
      <c r="F471" s="4">
        <f>ROUND(Source!AY463,O471)</f>
        <v>106566</v>
      </c>
      <c r="G471" s="4" t="s">
        <v>278</v>
      </c>
      <c r="H471" s="4" t="s">
        <v>279</v>
      </c>
      <c r="I471" s="4"/>
      <c r="J471" s="4"/>
      <c r="K471" s="4">
        <v>228</v>
      </c>
      <c r="L471" s="4">
        <v>7</v>
      </c>
      <c r="M471" s="4">
        <v>3</v>
      </c>
      <c r="N471" s="4" t="s">
        <v>6</v>
      </c>
      <c r="O471" s="4">
        <v>0</v>
      </c>
      <c r="P471" s="4"/>
      <c r="Q471" s="4"/>
      <c r="R471" s="4"/>
      <c r="S471" s="4"/>
      <c r="T471" s="4"/>
      <c r="U471" s="4"/>
      <c r="V471" s="4"/>
      <c r="W471" s="4">
        <v>106566</v>
      </c>
      <c r="X471" s="4">
        <v>1</v>
      </c>
      <c r="Y471" s="4">
        <v>106566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216</v>
      </c>
      <c r="F472" s="4">
        <f>ROUND(Source!AP463,O472)</f>
        <v>0</v>
      </c>
      <c r="G472" s="4" t="s">
        <v>280</v>
      </c>
      <c r="H472" s="4" t="s">
        <v>281</v>
      </c>
      <c r="I472" s="4"/>
      <c r="J472" s="4"/>
      <c r="K472" s="4">
        <v>216</v>
      </c>
      <c r="L472" s="4">
        <v>8</v>
      </c>
      <c r="M472" s="4">
        <v>3</v>
      </c>
      <c r="N472" s="4" t="s">
        <v>6</v>
      </c>
      <c r="O472" s="4">
        <v>0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223</v>
      </c>
      <c r="F473" s="4">
        <f>ROUND(Source!AQ463,O473)</f>
        <v>0</v>
      </c>
      <c r="G473" s="4" t="s">
        <v>282</v>
      </c>
      <c r="H473" s="4" t="s">
        <v>283</v>
      </c>
      <c r="I473" s="4"/>
      <c r="J473" s="4"/>
      <c r="K473" s="4">
        <v>223</v>
      </c>
      <c r="L473" s="4">
        <v>9</v>
      </c>
      <c r="M473" s="4">
        <v>3</v>
      </c>
      <c r="N473" s="4" t="s">
        <v>6</v>
      </c>
      <c r="O473" s="4">
        <v>0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229</v>
      </c>
      <c r="F474" s="4">
        <f>ROUND(Source!AZ463,O474)</f>
        <v>0</v>
      </c>
      <c r="G474" s="4" t="s">
        <v>284</v>
      </c>
      <c r="H474" s="4" t="s">
        <v>285</v>
      </c>
      <c r="I474" s="4"/>
      <c r="J474" s="4"/>
      <c r="K474" s="4">
        <v>229</v>
      </c>
      <c r="L474" s="4">
        <v>10</v>
      </c>
      <c r="M474" s="4">
        <v>3</v>
      </c>
      <c r="N474" s="4" t="s">
        <v>6</v>
      </c>
      <c r="O474" s="4">
        <v>0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203</v>
      </c>
      <c r="F475" s="4">
        <f>ROUND(Source!Q463,O475)</f>
        <v>3521</v>
      </c>
      <c r="G475" s="4" t="s">
        <v>286</v>
      </c>
      <c r="H475" s="4" t="s">
        <v>287</v>
      </c>
      <c r="I475" s="4"/>
      <c r="J475" s="4"/>
      <c r="K475" s="4">
        <v>203</v>
      </c>
      <c r="L475" s="4">
        <v>11</v>
      </c>
      <c r="M475" s="4">
        <v>3</v>
      </c>
      <c r="N475" s="4" t="s">
        <v>6</v>
      </c>
      <c r="O475" s="4">
        <v>0</v>
      </c>
      <c r="P475" s="4"/>
      <c r="Q475" s="4"/>
      <c r="R475" s="4"/>
      <c r="S475" s="4"/>
      <c r="T475" s="4"/>
      <c r="U475" s="4"/>
      <c r="V475" s="4"/>
      <c r="W475" s="4">
        <v>3521</v>
      </c>
      <c r="X475" s="4">
        <v>1</v>
      </c>
      <c r="Y475" s="4">
        <v>3521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231</v>
      </c>
      <c r="F476" s="4">
        <f>ROUND(Source!BB463,O476)</f>
        <v>0</v>
      </c>
      <c r="G476" s="4" t="s">
        <v>288</v>
      </c>
      <c r="H476" s="4" t="s">
        <v>289</v>
      </c>
      <c r="I476" s="4"/>
      <c r="J476" s="4"/>
      <c r="K476" s="4">
        <v>231</v>
      </c>
      <c r="L476" s="4">
        <v>12</v>
      </c>
      <c r="M476" s="4">
        <v>3</v>
      </c>
      <c r="N476" s="4" t="s">
        <v>6</v>
      </c>
      <c r="O476" s="4">
        <v>0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204</v>
      </c>
      <c r="F477" s="4">
        <f>ROUND(Source!R463,O477)</f>
        <v>1331</v>
      </c>
      <c r="G477" s="4" t="s">
        <v>290</v>
      </c>
      <c r="H477" s="4" t="s">
        <v>291</v>
      </c>
      <c r="I477" s="4"/>
      <c r="J477" s="4"/>
      <c r="K477" s="4">
        <v>204</v>
      </c>
      <c r="L477" s="4">
        <v>13</v>
      </c>
      <c r="M477" s="4">
        <v>3</v>
      </c>
      <c r="N477" s="4" t="s">
        <v>6</v>
      </c>
      <c r="O477" s="4">
        <v>0</v>
      </c>
      <c r="P477" s="4"/>
      <c r="Q477" s="4"/>
      <c r="R477" s="4"/>
      <c r="S477" s="4"/>
      <c r="T477" s="4"/>
      <c r="U477" s="4"/>
      <c r="V477" s="4"/>
      <c r="W477" s="4">
        <v>1331</v>
      </c>
      <c r="X477" s="4">
        <v>1</v>
      </c>
      <c r="Y477" s="4">
        <v>1331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205</v>
      </c>
      <c r="F478" s="4">
        <f>ROUND(Source!S463,O478)</f>
        <v>28205</v>
      </c>
      <c r="G478" s="4" t="s">
        <v>292</v>
      </c>
      <c r="H478" s="4" t="s">
        <v>293</v>
      </c>
      <c r="I478" s="4"/>
      <c r="J478" s="4"/>
      <c r="K478" s="4">
        <v>205</v>
      </c>
      <c r="L478" s="4">
        <v>14</v>
      </c>
      <c r="M478" s="4">
        <v>3</v>
      </c>
      <c r="N478" s="4" t="s">
        <v>6</v>
      </c>
      <c r="O478" s="4">
        <v>0</v>
      </c>
      <c r="P478" s="4"/>
      <c r="Q478" s="4"/>
      <c r="R478" s="4"/>
      <c r="S478" s="4"/>
      <c r="T478" s="4"/>
      <c r="U478" s="4"/>
      <c r="V478" s="4"/>
      <c r="W478" s="4">
        <v>28205</v>
      </c>
      <c r="X478" s="4">
        <v>1</v>
      </c>
      <c r="Y478" s="4">
        <v>28205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232</v>
      </c>
      <c r="F479" s="4">
        <f>ROUND(Source!BC463,O479)</f>
        <v>0</v>
      </c>
      <c r="G479" s="4" t="s">
        <v>294</v>
      </c>
      <c r="H479" s="4" t="s">
        <v>295</v>
      </c>
      <c r="I479" s="4"/>
      <c r="J479" s="4"/>
      <c r="K479" s="4">
        <v>232</v>
      </c>
      <c r="L479" s="4">
        <v>15</v>
      </c>
      <c r="M479" s="4">
        <v>3</v>
      </c>
      <c r="N479" s="4" t="s">
        <v>6</v>
      </c>
      <c r="O479" s="4">
        <v>0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214</v>
      </c>
      <c r="F480" s="4">
        <f>ROUND(Source!AS463,O480)</f>
        <v>189736</v>
      </c>
      <c r="G480" s="4" t="s">
        <v>296</v>
      </c>
      <c r="H480" s="4" t="s">
        <v>297</v>
      </c>
      <c r="I480" s="4"/>
      <c r="J480" s="4"/>
      <c r="K480" s="4">
        <v>214</v>
      </c>
      <c r="L480" s="4">
        <v>16</v>
      </c>
      <c r="M480" s="4">
        <v>3</v>
      </c>
      <c r="N480" s="4" t="s">
        <v>6</v>
      </c>
      <c r="O480" s="4">
        <v>0</v>
      </c>
      <c r="P480" s="4"/>
      <c r="Q480" s="4"/>
      <c r="R480" s="4"/>
      <c r="S480" s="4"/>
      <c r="T480" s="4"/>
      <c r="U480" s="4"/>
      <c r="V480" s="4"/>
      <c r="W480" s="4">
        <v>189736</v>
      </c>
      <c r="X480" s="4">
        <v>1</v>
      </c>
      <c r="Y480" s="4">
        <v>189736</v>
      </c>
      <c r="Z480" s="4"/>
      <c r="AA480" s="4"/>
      <c r="AB480" s="4"/>
    </row>
    <row r="481" spans="1:206" x14ac:dyDescent="0.2">
      <c r="A481" s="4">
        <v>50</v>
      </c>
      <c r="B481" s="4">
        <v>0</v>
      </c>
      <c r="C481" s="4">
        <v>0</v>
      </c>
      <c r="D481" s="4">
        <v>1</v>
      </c>
      <c r="E481" s="4">
        <v>215</v>
      </c>
      <c r="F481" s="4">
        <f>ROUND(Source!AT463,O481)</f>
        <v>0</v>
      </c>
      <c r="G481" s="4" t="s">
        <v>298</v>
      </c>
      <c r="H481" s="4" t="s">
        <v>299</v>
      </c>
      <c r="I481" s="4"/>
      <c r="J481" s="4"/>
      <c r="K481" s="4">
        <v>215</v>
      </c>
      <c r="L481" s="4">
        <v>17</v>
      </c>
      <c r="M481" s="4">
        <v>3</v>
      </c>
      <c r="N481" s="4" t="s">
        <v>6</v>
      </c>
      <c r="O481" s="4">
        <v>0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06" x14ac:dyDescent="0.2">
      <c r="A482" s="4">
        <v>50</v>
      </c>
      <c r="B482" s="4">
        <v>0</v>
      </c>
      <c r="C482" s="4">
        <v>0</v>
      </c>
      <c r="D482" s="4">
        <v>1</v>
      </c>
      <c r="E482" s="4">
        <v>217</v>
      </c>
      <c r="F482" s="4">
        <f>ROUND(Source!AU463,O482)</f>
        <v>0</v>
      </c>
      <c r="G482" s="4" t="s">
        <v>300</v>
      </c>
      <c r="H482" s="4" t="s">
        <v>301</v>
      </c>
      <c r="I482" s="4"/>
      <c r="J482" s="4"/>
      <c r="K482" s="4">
        <v>217</v>
      </c>
      <c r="L482" s="4">
        <v>18</v>
      </c>
      <c r="M482" s="4">
        <v>3</v>
      </c>
      <c r="N482" s="4" t="s">
        <v>6</v>
      </c>
      <c r="O482" s="4">
        <v>0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06" x14ac:dyDescent="0.2">
      <c r="A483" s="4">
        <v>50</v>
      </c>
      <c r="B483" s="4">
        <v>0</v>
      </c>
      <c r="C483" s="4">
        <v>0</v>
      </c>
      <c r="D483" s="4">
        <v>1</v>
      </c>
      <c r="E483" s="4">
        <v>230</v>
      </c>
      <c r="F483" s="4">
        <f>ROUND(Source!BA463,O483)</f>
        <v>0</v>
      </c>
      <c r="G483" s="4" t="s">
        <v>302</v>
      </c>
      <c r="H483" s="4" t="s">
        <v>303</v>
      </c>
      <c r="I483" s="4"/>
      <c r="J483" s="4"/>
      <c r="K483" s="4">
        <v>230</v>
      </c>
      <c r="L483" s="4">
        <v>19</v>
      </c>
      <c r="M483" s="4">
        <v>3</v>
      </c>
      <c r="N483" s="4" t="s">
        <v>6</v>
      </c>
      <c r="O483" s="4">
        <v>0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06" x14ac:dyDescent="0.2">
      <c r="A484" s="4">
        <v>50</v>
      </c>
      <c r="B484" s="4">
        <v>0</v>
      </c>
      <c r="C484" s="4">
        <v>0</v>
      </c>
      <c r="D484" s="4">
        <v>1</v>
      </c>
      <c r="E484" s="4">
        <v>206</v>
      </c>
      <c r="F484" s="4">
        <f>ROUND(Source!T463,O484)</f>
        <v>0</v>
      </c>
      <c r="G484" s="4" t="s">
        <v>304</v>
      </c>
      <c r="H484" s="4" t="s">
        <v>305</v>
      </c>
      <c r="I484" s="4"/>
      <c r="J484" s="4"/>
      <c r="K484" s="4">
        <v>206</v>
      </c>
      <c r="L484" s="4">
        <v>20</v>
      </c>
      <c r="M484" s="4">
        <v>3</v>
      </c>
      <c r="N484" s="4" t="s">
        <v>6</v>
      </c>
      <c r="O484" s="4">
        <v>0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06" x14ac:dyDescent="0.2">
      <c r="A485" s="4">
        <v>50</v>
      </c>
      <c r="B485" s="4">
        <v>0</v>
      </c>
      <c r="C485" s="4">
        <v>0</v>
      </c>
      <c r="D485" s="4">
        <v>1</v>
      </c>
      <c r="E485" s="4">
        <v>207</v>
      </c>
      <c r="F485" s="4">
        <f>ROUND(Source!U463,O485)</f>
        <v>69.600332699999996</v>
      </c>
      <c r="G485" s="4" t="s">
        <v>306</v>
      </c>
      <c r="H485" s="4" t="s">
        <v>307</v>
      </c>
      <c r="I485" s="4"/>
      <c r="J485" s="4"/>
      <c r="K485" s="4">
        <v>207</v>
      </c>
      <c r="L485" s="4">
        <v>21</v>
      </c>
      <c r="M485" s="4">
        <v>3</v>
      </c>
      <c r="N485" s="4" t="s">
        <v>6</v>
      </c>
      <c r="O485" s="4">
        <v>7</v>
      </c>
      <c r="P485" s="4"/>
      <c r="Q485" s="4"/>
      <c r="R485" s="4"/>
      <c r="S485" s="4"/>
      <c r="T485" s="4"/>
      <c r="U485" s="4"/>
      <c r="V485" s="4"/>
      <c r="W485" s="4">
        <v>69.600332699999996</v>
      </c>
      <c r="X485" s="4">
        <v>1</v>
      </c>
      <c r="Y485" s="4">
        <v>69.600332699999996</v>
      </c>
      <c r="Z485" s="4"/>
      <c r="AA485" s="4"/>
      <c r="AB485" s="4"/>
    </row>
    <row r="486" spans="1:206" x14ac:dyDescent="0.2">
      <c r="A486" s="4">
        <v>50</v>
      </c>
      <c r="B486" s="4">
        <v>0</v>
      </c>
      <c r="C486" s="4">
        <v>0</v>
      </c>
      <c r="D486" s="4">
        <v>1</v>
      </c>
      <c r="E486" s="4">
        <v>208</v>
      </c>
      <c r="F486" s="4">
        <f>ROUND(Source!V463,O486)</f>
        <v>2.451114</v>
      </c>
      <c r="G486" s="4" t="s">
        <v>308</v>
      </c>
      <c r="H486" s="4" t="s">
        <v>309</v>
      </c>
      <c r="I486" s="4"/>
      <c r="J486" s="4"/>
      <c r="K486" s="4">
        <v>208</v>
      </c>
      <c r="L486" s="4">
        <v>22</v>
      </c>
      <c r="M486" s="4">
        <v>3</v>
      </c>
      <c r="N486" s="4" t="s">
        <v>6</v>
      </c>
      <c r="O486" s="4">
        <v>7</v>
      </c>
      <c r="P486" s="4"/>
      <c r="Q486" s="4"/>
      <c r="R486" s="4"/>
      <c r="S486" s="4"/>
      <c r="T486" s="4"/>
      <c r="U486" s="4"/>
      <c r="V486" s="4"/>
      <c r="W486" s="4">
        <v>2.451114</v>
      </c>
      <c r="X486" s="4">
        <v>1</v>
      </c>
      <c r="Y486" s="4">
        <v>2.451114</v>
      </c>
      <c r="Z486" s="4"/>
      <c r="AA486" s="4"/>
      <c r="AB486" s="4"/>
    </row>
    <row r="487" spans="1:206" x14ac:dyDescent="0.2">
      <c r="A487" s="4">
        <v>50</v>
      </c>
      <c r="B487" s="4">
        <v>0</v>
      </c>
      <c r="C487" s="4">
        <v>0</v>
      </c>
      <c r="D487" s="4">
        <v>1</v>
      </c>
      <c r="E487" s="4">
        <v>209</v>
      </c>
      <c r="F487" s="4">
        <f>ROUND(Source!W463,O487)</f>
        <v>0</v>
      </c>
      <c r="G487" s="4" t="s">
        <v>310</v>
      </c>
      <c r="H487" s="4" t="s">
        <v>311</v>
      </c>
      <c r="I487" s="4"/>
      <c r="J487" s="4"/>
      <c r="K487" s="4">
        <v>209</v>
      </c>
      <c r="L487" s="4">
        <v>23</v>
      </c>
      <c r="M487" s="4">
        <v>3</v>
      </c>
      <c r="N487" s="4" t="s">
        <v>6</v>
      </c>
      <c r="O487" s="4">
        <v>0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06" x14ac:dyDescent="0.2">
      <c r="A488" s="4">
        <v>50</v>
      </c>
      <c r="B488" s="4">
        <v>0</v>
      </c>
      <c r="C488" s="4">
        <v>0</v>
      </c>
      <c r="D488" s="4">
        <v>1</v>
      </c>
      <c r="E488" s="4">
        <v>233</v>
      </c>
      <c r="F488" s="4">
        <f>ROUND(Source!BD463,O488)</f>
        <v>0</v>
      </c>
      <c r="G488" s="4" t="s">
        <v>312</v>
      </c>
      <c r="H488" s="4" t="s">
        <v>313</v>
      </c>
      <c r="I488" s="4"/>
      <c r="J488" s="4"/>
      <c r="K488" s="4">
        <v>233</v>
      </c>
      <c r="L488" s="4">
        <v>24</v>
      </c>
      <c r="M488" s="4">
        <v>3</v>
      </c>
      <c r="N488" s="4" t="s">
        <v>6</v>
      </c>
      <c r="O488" s="4">
        <v>0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06" x14ac:dyDescent="0.2">
      <c r="A489" s="4">
        <v>50</v>
      </c>
      <c r="B489" s="4">
        <v>0</v>
      </c>
      <c r="C489" s="4">
        <v>0</v>
      </c>
      <c r="D489" s="4">
        <v>1</v>
      </c>
      <c r="E489" s="4">
        <v>210</v>
      </c>
      <c r="F489" s="4">
        <f>ROUND(Source!X463,O489)</f>
        <v>32758</v>
      </c>
      <c r="G489" s="4" t="s">
        <v>314</v>
      </c>
      <c r="H489" s="4" t="s">
        <v>315</v>
      </c>
      <c r="I489" s="4"/>
      <c r="J489" s="4"/>
      <c r="K489" s="4">
        <v>210</v>
      </c>
      <c r="L489" s="4">
        <v>25</v>
      </c>
      <c r="M489" s="4">
        <v>3</v>
      </c>
      <c r="N489" s="4" t="s">
        <v>6</v>
      </c>
      <c r="O489" s="4">
        <v>0</v>
      </c>
      <c r="P489" s="4"/>
      <c r="Q489" s="4"/>
      <c r="R489" s="4"/>
      <c r="S489" s="4"/>
      <c r="T489" s="4"/>
      <c r="U489" s="4"/>
      <c r="V489" s="4"/>
      <c r="W489" s="4">
        <v>32758</v>
      </c>
      <c r="X489" s="4">
        <v>1</v>
      </c>
      <c r="Y489" s="4">
        <v>32758</v>
      </c>
      <c r="Z489" s="4"/>
      <c r="AA489" s="4"/>
      <c r="AB489" s="4"/>
    </row>
    <row r="490" spans="1:206" x14ac:dyDescent="0.2">
      <c r="A490" s="4">
        <v>50</v>
      </c>
      <c r="B490" s="4">
        <v>0</v>
      </c>
      <c r="C490" s="4">
        <v>0</v>
      </c>
      <c r="D490" s="4">
        <v>1</v>
      </c>
      <c r="E490" s="4">
        <v>211</v>
      </c>
      <c r="F490" s="4">
        <f>ROUND(Source!Y463,O490)</f>
        <v>18686</v>
      </c>
      <c r="G490" s="4" t="s">
        <v>316</v>
      </c>
      <c r="H490" s="4" t="s">
        <v>317</v>
      </c>
      <c r="I490" s="4"/>
      <c r="J490" s="4"/>
      <c r="K490" s="4">
        <v>211</v>
      </c>
      <c r="L490" s="4">
        <v>26</v>
      </c>
      <c r="M490" s="4">
        <v>3</v>
      </c>
      <c r="N490" s="4" t="s">
        <v>6</v>
      </c>
      <c r="O490" s="4">
        <v>0</v>
      </c>
      <c r="P490" s="4"/>
      <c r="Q490" s="4"/>
      <c r="R490" s="4"/>
      <c r="S490" s="4"/>
      <c r="T490" s="4"/>
      <c r="U490" s="4"/>
      <c r="V490" s="4"/>
      <c r="W490" s="4">
        <v>18686</v>
      </c>
      <c r="X490" s="4">
        <v>1</v>
      </c>
      <c r="Y490" s="4">
        <v>18686</v>
      </c>
      <c r="Z490" s="4"/>
      <c r="AA490" s="4"/>
      <c r="AB490" s="4"/>
    </row>
    <row r="491" spans="1:206" x14ac:dyDescent="0.2">
      <c r="A491" s="4">
        <v>50</v>
      </c>
      <c r="B491" s="4">
        <v>0</v>
      </c>
      <c r="C491" s="4">
        <v>0</v>
      </c>
      <c r="D491" s="4">
        <v>1</v>
      </c>
      <c r="E491" s="4">
        <v>224</v>
      </c>
      <c r="F491" s="4">
        <f>ROUND(Source!AR463,O491)</f>
        <v>189736</v>
      </c>
      <c r="G491" s="4" t="s">
        <v>318</v>
      </c>
      <c r="H491" s="4" t="s">
        <v>319</v>
      </c>
      <c r="I491" s="4"/>
      <c r="J491" s="4"/>
      <c r="K491" s="4">
        <v>224</v>
      </c>
      <c r="L491" s="4">
        <v>27</v>
      </c>
      <c r="M491" s="4">
        <v>3</v>
      </c>
      <c r="N491" s="4" t="s">
        <v>6</v>
      </c>
      <c r="O491" s="4">
        <v>0</v>
      </c>
      <c r="P491" s="4"/>
      <c r="Q491" s="4"/>
      <c r="R491" s="4"/>
      <c r="S491" s="4"/>
      <c r="T491" s="4"/>
      <c r="U491" s="4"/>
      <c r="V491" s="4"/>
      <c r="W491" s="4">
        <v>189736</v>
      </c>
      <c r="X491" s="4">
        <v>1</v>
      </c>
      <c r="Y491" s="4">
        <v>189736</v>
      </c>
      <c r="Z491" s="4"/>
      <c r="AA491" s="4"/>
      <c r="AB491" s="4"/>
    </row>
    <row r="493" spans="1:206" x14ac:dyDescent="0.2">
      <c r="A493" s="1">
        <v>4</v>
      </c>
      <c r="B493" s="1">
        <v>1</v>
      </c>
      <c r="C493" s="1"/>
      <c r="D493" s="1">
        <f>ROW(A523)</f>
        <v>523</v>
      </c>
      <c r="E493" s="1"/>
      <c r="F493" s="1" t="s">
        <v>18</v>
      </c>
      <c r="G493" s="1" t="s">
        <v>631</v>
      </c>
      <c r="H493" s="1" t="s">
        <v>6</v>
      </c>
      <c r="I493" s="1">
        <v>0</v>
      </c>
      <c r="J493" s="1"/>
      <c r="K493" s="1">
        <v>-1</v>
      </c>
      <c r="L493" s="1"/>
      <c r="M493" s="1" t="s">
        <v>6</v>
      </c>
      <c r="N493" s="1"/>
      <c r="O493" s="1"/>
      <c r="P493" s="1"/>
      <c r="Q493" s="1"/>
      <c r="R493" s="1"/>
      <c r="S493" s="1">
        <v>0</v>
      </c>
      <c r="T493" s="1"/>
      <c r="U493" s="1" t="s">
        <v>6</v>
      </c>
      <c r="V493" s="1">
        <v>0</v>
      </c>
      <c r="W493" s="1"/>
      <c r="X493" s="1"/>
      <c r="Y493" s="1"/>
      <c r="Z493" s="1"/>
      <c r="AA493" s="1"/>
      <c r="AB493" s="1" t="s">
        <v>6</v>
      </c>
      <c r="AC493" s="1" t="s">
        <v>6</v>
      </c>
      <c r="AD493" s="1" t="s">
        <v>6</v>
      </c>
      <c r="AE493" s="1" t="s">
        <v>6</v>
      </c>
      <c r="AF493" s="1" t="s">
        <v>6</v>
      </c>
      <c r="AG493" s="1" t="s">
        <v>6</v>
      </c>
      <c r="AH493" s="1"/>
      <c r="AI493" s="1"/>
      <c r="AJ493" s="1"/>
      <c r="AK493" s="1"/>
      <c r="AL493" s="1"/>
      <c r="AM493" s="1"/>
      <c r="AN493" s="1"/>
      <c r="AO493" s="1"/>
      <c r="AP493" s="1" t="s">
        <v>6</v>
      </c>
      <c r="AQ493" s="1" t="s">
        <v>6</v>
      </c>
      <c r="AR493" s="1" t="s">
        <v>6</v>
      </c>
      <c r="AS493" s="1"/>
      <c r="AT493" s="1"/>
      <c r="AU493" s="1"/>
      <c r="AV493" s="1"/>
      <c r="AW493" s="1"/>
      <c r="AX493" s="1"/>
      <c r="AY493" s="1"/>
      <c r="AZ493" s="1" t="s">
        <v>6</v>
      </c>
      <c r="BA493" s="1"/>
      <c r="BB493" s="1" t="s">
        <v>6</v>
      </c>
      <c r="BC493" s="1" t="s">
        <v>6</v>
      </c>
      <c r="BD493" s="1" t="s">
        <v>6</v>
      </c>
      <c r="BE493" s="1" t="s">
        <v>6</v>
      </c>
      <c r="BF493" s="1" t="s">
        <v>6</v>
      </c>
      <c r="BG493" s="1" t="s">
        <v>6</v>
      </c>
      <c r="BH493" s="1" t="s">
        <v>6</v>
      </c>
      <c r="BI493" s="1" t="s">
        <v>6</v>
      </c>
      <c r="BJ493" s="1" t="s">
        <v>6</v>
      </c>
      <c r="BK493" s="1" t="s">
        <v>6</v>
      </c>
      <c r="BL493" s="1" t="s">
        <v>6</v>
      </c>
      <c r="BM493" s="1" t="s">
        <v>6</v>
      </c>
      <c r="BN493" s="1" t="s">
        <v>6</v>
      </c>
      <c r="BO493" s="1" t="s">
        <v>6</v>
      </c>
      <c r="BP493" s="1" t="s">
        <v>6</v>
      </c>
      <c r="BQ493" s="1"/>
      <c r="BR493" s="1"/>
      <c r="BS493" s="1"/>
      <c r="BT493" s="1"/>
      <c r="BU493" s="1"/>
      <c r="BV493" s="1"/>
      <c r="BW493" s="1"/>
      <c r="BX493" s="1">
        <v>0</v>
      </c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>
        <v>0</v>
      </c>
    </row>
    <row r="495" spans="1:206" x14ac:dyDescent="0.2">
      <c r="A495" s="2">
        <v>52</v>
      </c>
      <c r="B495" s="2">
        <f t="shared" ref="B495:G495" si="569">B523</f>
        <v>1</v>
      </c>
      <c r="C495" s="2">
        <f t="shared" si="569"/>
        <v>4</v>
      </c>
      <c r="D495" s="2">
        <f t="shared" si="569"/>
        <v>493</v>
      </c>
      <c r="E495" s="2">
        <f t="shared" si="569"/>
        <v>0</v>
      </c>
      <c r="F495" s="2" t="str">
        <f t="shared" si="569"/>
        <v>Новый раздел</v>
      </c>
      <c r="G495" s="2" t="str">
        <f t="shared" si="569"/>
        <v>М/к стоек и рам для установки вентиляторов</v>
      </c>
      <c r="H495" s="2"/>
      <c r="I495" s="2"/>
      <c r="J495" s="2"/>
      <c r="K495" s="2"/>
      <c r="L495" s="2"/>
      <c r="M495" s="2"/>
      <c r="N495" s="2"/>
      <c r="O495" s="2">
        <f t="shared" ref="O495:AT495" si="570">O523</f>
        <v>119925</v>
      </c>
      <c r="P495" s="2">
        <f t="shared" si="570"/>
        <v>103135</v>
      </c>
      <c r="Q495" s="2">
        <f t="shared" si="570"/>
        <v>5755</v>
      </c>
      <c r="R495" s="2">
        <f t="shared" si="570"/>
        <v>2233</v>
      </c>
      <c r="S495" s="2">
        <f t="shared" si="570"/>
        <v>11035</v>
      </c>
      <c r="T495" s="2">
        <f t="shared" si="570"/>
        <v>0</v>
      </c>
      <c r="U495" s="2">
        <f t="shared" si="570"/>
        <v>27.549014</v>
      </c>
      <c r="V495" s="2">
        <f t="shared" si="570"/>
        <v>4.1400729999999992</v>
      </c>
      <c r="W495" s="2">
        <f t="shared" si="570"/>
        <v>0</v>
      </c>
      <c r="X495" s="2">
        <f t="shared" si="570"/>
        <v>12822</v>
      </c>
      <c r="Y495" s="2">
        <f t="shared" si="570"/>
        <v>7482</v>
      </c>
      <c r="Z495" s="2">
        <f t="shared" si="570"/>
        <v>0</v>
      </c>
      <c r="AA495" s="2">
        <f t="shared" si="570"/>
        <v>0</v>
      </c>
      <c r="AB495" s="2">
        <f t="shared" si="570"/>
        <v>119925</v>
      </c>
      <c r="AC495" s="2">
        <f t="shared" si="570"/>
        <v>103135</v>
      </c>
      <c r="AD495" s="2">
        <f t="shared" si="570"/>
        <v>5755</v>
      </c>
      <c r="AE495" s="2">
        <f t="shared" si="570"/>
        <v>2233</v>
      </c>
      <c r="AF495" s="2">
        <f t="shared" si="570"/>
        <v>11035</v>
      </c>
      <c r="AG495" s="2">
        <f t="shared" si="570"/>
        <v>0</v>
      </c>
      <c r="AH495" s="2">
        <f t="shared" si="570"/>
        <v>27.549014</v>
      </c>
      <c r="AI495" s="2">
        <f t="shared" si="570"/>
        <v>4.1400729999999992</v>
      </c>
      <c r="AJ495" s="2">
        <f t="shared" si="570"/>
        <v>0</v>
      </c>
      <c r="AK495" s="2">
        <f t="shared" si="570"/>
        <v>12822</v>
      </c>
      <c r="AL495" s="2">
        <f t="shared" si="570"/>
        <v>7482</v>
      </c>
      <c r="AM495" s="2">
        <f t="shared" si="570"/>
        <v>0</v>
      </c>
      <c r="AN495" s="2">
        <f t="shared" si="570"/>
        <v>0</v>
      </c>
      <c r="AO495" s="2">
        <f t="shared" si="570"/>
        <v>0</v>
      </c>
      <c r="AP495" s="2">
        <f t="shared" si="570"/>
        <v>0</v>
      </c>
      <c r="AQ495" s="2">
        <f t="shared" si="570"/>
        <v>0</v>
      </c>
      <c r="AR495" s="2">
        <f t="shared" si="570"/>
        <v>140229</v>
      </c>
      <c r="AS495" s="2">
        <f t="shared" si="570"/>
        <v>140229</v>
      </c>
      <c r="AT495" s="2">
        <f t="shared" si="570"/>
        <v>0</v>
      </c>
      <c r="AU495" s="2">
        <f t="shared" ref="AU495:BZ495" si="571">AU523</f>
        <v>0</v>
      </c>
      <c r="AV495" s="2">
        <f t="shared" si="571"/>
        <v>103135</v>
      </c>
      <c r="AW495" s="2">
        <f t="shared" si="571"/>
        <v>103135</v>
      </c>
      <c r="AX495" s="2">
        <f t="shared" si="571"/>
        <v>0</v>
      </c>
      <c r="AY495" s="2">
        <f t="shared" si="571"/>
        <v>103135</v>
      </c>
      <c r="AZ495" s="2">
        <f t="shared" si="571"/>
        <v>0</v>
      </c>
      <c r="BA495" s="2">
        <f t="shared" si="571"/>
        <v>0</v>
      </c>
      <c r="BB495" s="2">
        <f t="shared" si="571"/>
        <v>0</v>
      </c>
      <c r="BC495" s="2">
        <f t="shared" si="571"/>
        <v>0</v>
      </c>
      <c r="BD495" s="2">
        <f t="shared" si="571"/>
        <v>0</v>
      </c>
      <c r="BE495" s="2">
        <f t="shared" si="571"/>
        <v>0</v>
      </c>
      <c r="BF495" s="2">
        <f t="shared" si="571"/>
        <v>0</v>
      </c>
      <c r="BG495" s="2">
        <f t="shared" si="571"/>
        <v>0</v>
      </c>
      <c r="BH495" s="2">
        <f t="shared" si="571"/>
        <v>0</v>
      </c>
      <c r="BI495" s="2">
        <f t="shared" si="571"/>
        <v>0</v>
      </c>
      <c r="BJ495" s="2">
        <f t="shared" si="571"/>
        <v>0</v>
      </c>
      <c r="BK495" s="2">
        <f t="shared" si="571"/>
        <v>0</v>
      </c>
      <c r="BL495" s="2">
        <f t="shared" si="571"/>
        <v>0</v>
      </c>
      <c r="BM495" s="2">
        <f t="shared" si="571"/>
        <v>0</v>
      </c>
      <c r="BN495" s="2">
        <f t="shared" si="571"/>
        <v>0</v>
      </c>
      <c r="BO495" s="2">
        <f t="shared" si="571"/>
        <v>0</v>
      </c>
      <c r="BP495" s="2">
        <f t="shared" si="571"/>
        <v>0</v>
      </c>
      <c r="BQ495" s="2">
        <f t="shared" si="571"/>
        <v>0</v>
      </c>
      <c r="BR495" s="2">
        <f t="shared" si="571"/>
        <v>0</v>
      </c>
      <c r="BS495" s="2">
        <f t="shared" si="571"/>
        <v>0</v>
      </c>
      <c r="BT495" s="2">
        <f t="shared" si="571"/>
        <v>0</v>
      </c>
      <c r="BU495" s="2">
        <f t="shared" si="571"/>
        <v>0</v>
      </c>
      <c r="BV495" s="2">
        <f t="shared" si="571"/>
        <v>0</v>
      </c>
      <c r="BW495" s="2">
        <f t="shared" si="571"/>
        <v>0</v>
      </c>
      <c r="BX495" s="2">
        <f t="shared" si="571"/>
        <v>0</v>
      </c>
      <c r="BY495" s="2">
        <f t="shared" si="571"/>
        <v>0</v>
      </c>
      <c r="BZ495" s="2">
        <f t="shared" si="571"/>
        <v>0</v>
      </c>
      <c r="CA495" s="2">
        <f t="shared" ref="CA495:DF495" si="572">CA523</f>
        <v>140229</v>
      </c>
      <c r="CB495" s="2">
        <f t="shared" si="572"/>
        <v>140229</v>
      </c>
      <c r="CC495" s="2">
        <f t="shared" si="572"/>
        <v>0</v>
      </c>
      <c r="CD495" s="2">
        <f t="shared" si="572"/>
        <v>0</v>
      </c>
      <c r="CE495" s="2">
        <f t="shared" si="572"/>
        <v>103135</v>
      </c>
      <c r="CF495" s="2">
        <f t="shared" si="572"/>
        <v>103135</v>
      </c>
      <c r="CG495" s="2">
        <f t="shared" si="572"/>
        <v>0</v>
      </c>
      <c r="CH495" s="2">
        <f t="shared" si="572"/>
        <v>103135</v>
      </c>
      <c r="CI495" s="2">
        <f t="shared" si="572"/>
        <v>0</v>
      </c>
      <c r="CJ495" s="2">
        <f t="shared" si="572"/>
        <v>0</v>
      </c>
      <c r="CK495" s="2">
        <f t="shared" si="572"/>
        <v>0</v>
      </c>
      <c r="CL495" s="2">
        <f t="shared" si="572"/>
        <v>0</v>
      </c>
      <c r="CM495" s="2">
        <f t="shared" si="572"/>
        <v>0</v>
      </c>
      <c r="CN495" s="2">
        <f t="shared" si="572"/>
        <v>0</v>
      </c>
      <c r="CO495" s="2">
        <f t="shared" si="572"/>
        <v>0</v>
      </c>
      <c r="CP495" s="2">
        <f t="shared" si="572"/>
        <v>0</v>
      </c>
      <c r="CQ495" s="2">
        <f t="shared" si="572"/>
        <v>0</v>
      </c>
      <c r="CR495" s="2">
        <f t="shared" si="572"/>
        <v>0</v>
      </c>
      <c r="CS495" s="2">
        <f t="shared" si="572"/>
        <v>0</v>
      </c>
      <c r="CT495" s="2">
        <f t="shared" si="572"/>
        <v>0</v>
      </c>
      <c r="CU495" s="2">
        <f t="shared" si="572"/>
        <v>0</v>
      </c>
      <c r="CV495" s="2">
        <f t="shared" si="572"/>
        <v>0</v>
      </c>
      <c r="CW495" s="2">
        <f t="shared" si="572"/>
        <v>0</v>
      </c>
      <c r="CX495" s="2">
        <f t="shared" si="572"/>
        <v>0</v>
      </c>
      <c r="CY495" s="2">
        <f t="shared" si="572"/>
        <v>0</v>
      </c>
      <c r="CZ495" s="2">
        <f t="shared" si="572"/>
        <v>0</v>
      </c>
      <c r="DA495" s="2">
        <f t="shared" si="572"/>
        <v>0</v>
      </c>
      <c r="DB495" s="2">
        <f t="shared" si="572"/>
        <v>0</v>
      </c>
      <c r="DC495" s="2">
        <f t="shared" si="572"/>
        <v>0</v>
      </c>
      <c r="DD495" s="2">
        <f t="shared" si="572"/>
        <v>0</v>
      </c>
      <c r="DE495" s="2">
        <f t="shared" si="572"/>
        <v>0</v>
      </c>
      <c r="DF495" s="2">
        <f t="shared" si="572"/>
        <v>0</v>
      </c>
      <c r="DG495" s="3">
        <f t="shared" ref="DG495:EL495" si="573">DG523</f>
        <v>0</v>
      </c>
      <c r="DH495" s="3">
        <f t="shared" si="573"/>
        <v>0</v>
      </c>
      <c r="DI495" s="3">
        <f t="shared" si="573"/>
        <v>0</v>
      </c>
      <c r="DJ495" s="3">
        <f t="shared" si="573"/>
        <v>0</v>
      </c>
      <c r="DK495" s="3">
        <f t="shared" si="573"/>
        <v>0</v>
      </c>
      <c r="DL495" s="3">
        <f t="shared" si="573"/>
        <v>0</v>
      </c>
      <c r="DM495" s="3">
        <f t="shared" si="573"/>
        <v>0</v>
      </c>
      <c r="DN495" s="3">
        <f t="shared" si="573"/>
        <v>0</v>
      </c>
      <c r="DO495" s="3">
        <f t="shared" si="573"/>
        <v>0</v>
      </c>
      <c r="DP495" s="3">
        <f t="shared" si="573"/>
        <v>0</v>
      </c>
      <c r="DQ495" s="3">
        <f t="shared" si="573"/>
        <v>0</v>
      </c>
      <c r="DR495" s="3">
        <f t="shared" si="573"/>
        <v>0</v>
      </c>
      <c r="DS495" s="3">
        <f t="shared" si="573"/>
        <v>0</v>
      </c>
      <c r="DT495" s="3">
        <f t="shared" si="573"/>
        <v>0</v>
      </c>
      <c r="DU495" s="3">
        <f t="shared" si="573"/>
        <v>0</v>
      </c>
      <c r="DV495" s="3">
        <f t="shared" si="573"/>
        <v>0</v>
      </c>
      <c r="DW495" s="3">
        <f t="shared" si="573"/>
        <v>0</v>
      </c>
      <c r="DX495" s="3">
        <f t="shared" si="573"/>
        <v>0</v>
      </c>
      <c r="DY495" s="3">
        <f t="shared" si="573"/>
        <v>0</v>
      </c>
      <c r="DZ495" s="3">
        <f t="shared" si="573"/>
        <v>0</v>
      </c>
      <c r="EA495" s="3">
        <f t="shared" si="573"/>
        <v>0</v>
      </c>
      <c r="EB495" s="3">
        <f t="shared" si="573"/>
        <v>0</v>
      </c>
      <c r="EC495" s="3">
        <f t="shared" si="573"/>
        <v>0</v>
      </c>
      <c r="ED495" s="3">
        <f t="shared" si="573"/>
        <v>0</v>
      </c>
      <c r="EE495" s="3">
        <f t="shared" si="573"/>
        <v>0</v>
      </c>
      <c r="EF495" s="3">
        <f t="shared" si="573"/>
        <v>0</v>
      </c>
      <c r="EG495" s="3">
        <f t="shared" si="573"/>
        <v>0</v>
      </c>
      <c r="EH495" s="3">
        <f t="shared" si="573"/>
        <v>0</v>
      </c>
      <c r="EI495" s="3">
        <f t="shared" si="573"/>
        <v>0</v>
      </c>
      <c r="EJ495" s="3">
        <f t="shared" si="573"/>
        <v>0</v>
      </c>
      <c r="EK495" s="3">
        <f t="shared" si="573"/>
        <v>0</v>
      </c>
      <c r="EL495" s="3">
        <f t="shared" si="573"/>
        <v>0</v>
      </c>
      <c r="EM495" s="3">
        <f t="shared" ref="EM495:FR495" si="574">EM523</f>
        <v>0</v>
      </c>
      <c r="EN495" s="3">
        <f t="shared" si="574"/>
        <v>0</v>
      </c>
      <c r="EO495" s="3">
        <f t="shared" si="574"/>
        <v>0</v>
      </c>
      <c r="EP495" s="3">
        <f t="shared" si="574"/>
        <v>0</v>
      </c>
      <c r="EQ495" s="3">
        <f t="shared" si="574"/>
        <v>0</v>
      </c>
      <c r="ER495" s="3">
        <f t="shared" si="574"/>
        <v>0</v>
      </c>
      <c r="ES495" s="3">
        <f t="shared" si="574"/>
        <v>0</v>
      </c>
      <c r="ET495" s="3">
        <f t="shared" si="574"/>
        <v>0</v>
      </c>
      <c r="EU495" s="3">
        <f t="shared" si="574"/>
        <v>0</v>
      </c>
      <c r="EV495" s="3">
        <f t="shared" si="574"/>
        <v>0</v>
      </c>
      <c r="EW495" s="3">
        <f t="shared" si="574"/>
        <v>0</v>
      </c>
      <c r="EX495" s="3">
        <f t="shared" si="574"/>
        <v>0</v>
      </c>
      <c r="EY495" s="3">
        <f t="shared" si="574"/>
        <v>0</v>
      </c>
      <c r="EZ495" s="3">
        <f t="shared" si="574"/>
        <v>0</v>
      </c>
      <c r="FA495" s="3">
        <f t="shared" si="574"/>
        <v>0</v>
      </c>
      <c r="FB495" s="3">
        <f t="shared" si="574"/>
        <v>0</v>
      </c>
      <c r="FC495" s="3">
        <f t="shared" si="574"/>
        <v>0</v>
      </c>
      <c r="FD495" s="3">
        <f t="shared" si="574"/>
        <v>0</v>
      </c>
      <c r="FE495" s="3">
        <f t="shared" si="574"/>
        <v>0</v>
      </c>
      <c r="FF495" s="3">
        <f t="shared" si="574"/>
        <v>0</v>
      </c>
      <c r="FG495" s="3">
        <f t="shared" si="574"/>
        <v>0</v>
      </c>
      <c r="FH495" s="3">
        <f t="shared" si="574"/>
        <v>0</v>
      </c>
      <c r="FI495" s="3">
        <f t="shared" si="574"/>
        <v>0</v>
      </c>
      <c r="FJ495" s="3">
        <f t="shared" si="574"/>
        <v>0</v>
      </c>
      <c r="FK495" s="3">
        <f t="shared" si="574"/>
        <v>0</v>
      </c>
      <c r="FL495" s="3">
        <f t="shared" si="574"/>
        <v>0</v>
      </c>
      <c r="FM495" s="3">
        <f t="shared" si="574"/>
        <v>0</v>
      </c>
      <c r="FN495" s="3">
        <f t="shared" si="574"/>
        <v>0</v>
      </c>
      <c r="FO495" s="3">
        <f t="shared" si="574"/>
        <v>0</v>
      </c>
      <c r="FP495" s="3">
        <f t="shared" si="574"/>
        <v>0</v>
      </c>
      <c r="FQ495" s="3">
        <f t="shared" si="574"/>
        <v>0</v>
      </c>
      <c r="FR495" s="3">
        <f t="shared" si="574"/>
        <v>0</v>
      </c>
      <c r="FS495" s="3">
        <f t="shared" ref="FS495:GX495" si="575">FS523</f>
        <v>0</v>
      </c>
      <c r="FT495" s="3">
        <f t="shared" si="575"/>
        <v>0</v>
      </c>
      <c r="FU495" s="3">
        <f t="shared" si="575"/>
        <v>0</v>
      </c>
      <c r="FV495" s="3">
        <f t="shared" si="575"/>
        <v>0</v>
      </c>
      <c r="FW495" s="3">
        <f t="shared" si="575"/>
        <v>0</v>
      </c>
      <c r="FX495" s="3">
        <f t="shared" si="575"/>
        <v>0</v>
      </c>
      <c r="FY495" s="3">
        <f t="shared" si="575"/>
        <v>0</v>
      </c>
      <c r="FZ495" s="3">
        <f t="shared" si="575"/>
        <v>0</v>
      </c>
      <c r="GA495" s="3">
        <f t="shared" si="575"/>
        <v>0</v>
      </c>
      <c r="GB495" s="3">
        <f t="shared" si="575"/>
        <v>0</v>
      </c>
      <c r="GC495" s="3">
        <f t="shared" si="575"/>
        <v>0</v>
      </c>
      <c r="GD495" s="3">
        <f t="shared" si="575"/>
        <v>0</v>
      </c>
      <c r="GE495" s="3">
        <f t="shared" si="575"/>
        <v>0</v>
      </c>
      <c r="GF495" s="3">
        <f t="shared" si="575"/>
        <v>0</v>
      </c>
      <c r="GG495" s="3">
        <f t="shared" si="575"/>
        <v>0</v>
      </c>
      <c r="GH495" s="3">
        <f t="shared" si="575"/>
        <v>0</v>
      </c>
      <c r="GI495" s="3">
        <f t="shared" si="575"/>
        <v>0</v>
      </c>
      <c r="GJ495" s="3">
        <f t="shared" si="575"/>
        <v>0</v>
      </c>
      <c r="GK495" s="3">
        <f t="shared" si="575"/>
        <v>0</v>
      </c>
      <c r="GL495" s="3">
        <f t="shared" si="575"/>
        <v>0</v>
      </c>
      <c r="GM495" s="3">
        <f t="shared" si="575"/>
        <v>0</v>
      </c>
      <c r="GN495" s="3">
        <f t="shared" si="575"/>
        <v>0</v>
      </c>
      <c r="GO495" s="3">
        <f t="shared" si="575"/>
        <v>0</v>
      </c>
      <c r="GP495" s="3">
        <f t="shared" si="575"/>
        <v>0</v>
      </c>
      <c r="GQ495" s="3">
        <f t="shared" si="575"/>
        <v>0</v>
      </c>
      <c r="GR495" s="3">
        <f t="shared" si="575"/>
        <v>0</v>
      </c>
      <c r="GS495" s="3">
        <f t="shared" si="575"/>
        <v>0</v>
      </c>
      <c r="GT495" s="3">
        <f t="shared" si="575"/>
        <v>0</v>
      </c>
      <c r="GU495" s="3">
        <f t="shared" si="575"/>
        <v>0</v>
      </c>
      <c r="GV495" s="3">
        <f t="shared" si="575"/>
        <v>0</v>
      </c>
      <c r="GW495" s="3">
        <f t="shared" si="575"/>
        <v>0</v>
      </c>
      <c r="GX495" s="3">
        <f t="shared" si="575"/>
        <v>0</v>
      </c>
    </row>
    <row r="497" spans="1:245" x14ac:dyDescent="0.2">
      <c r="A497">
        <v>17</v>
      </c>
      <c r="B497">
        <v>1</v>
      </c>
      <c r="C497">
        <f>ROW(SmtRes!A694)</f>
        <v>694</v>
      </c>
      <c r="D497">
        <f>ROW(EtalonRes!A667)</f>
        <v>667</v>
      </c>
      <c r="E497" t="s">
        <v>632</v>
      </c>
      <c r="F497" t="s">
        <v>633</v>
      </c>
      <c r="G497" t="s">
        <v>634</v>
      </c>
      <c r="H497" t="s">
        <v>478</v>
      </c>
      <c r="I497">
        <v>0.92</v>
      </c>
      <c r="J497">
        <v>0</v>
      </c>
      <c r="K497">
        <v>0.92</v>
      </c>
      <c r="O497">
        <f t="shared" ref="O497:O521" si="576">ROUND(CP497,0)</f>
        <v>2408</v>
      </c>
      <c r="P497">
        <f t="shared" ref="P497:P521" si="577">ROUND(CQ497*I497,0)</f>
        <v>0</v>
      </c>
      <c r="Q497">
        <f t="shared" ref="Q497:Q521" si="578">ROUND(CR497*I497,0)</f>
        <v>0</v>
      </c>
      <c r="R497">
        <f t="shared" ref="R497:R521" si="579">ROUND(CS497*I497,0)</f>
        <v>0</v>
      </c>
      <c r="S497">
        <f t="shared" ref="S497:S521" si="580">ROUND(CT497*I497,0)</f>
        <v>2408</v>
      </c>
      <c r="T497">
        <f t="shared" ref="T497:T521" si="581">ROUND(CU497*I497,0)</f>
        <v>0</v>
      </c>
      <c r="U497">
        <f t="shared" ref="U497:U521" si="582">ROUND(CV497*I497,7)</f>
        <v>6.2927999999999997</v>
      </c>
      <c r="V497">
        <f t="shared" ref="V497:V521" si="583">ROUND(CW497*I497,7)</f>
        <v>0</v>
      </c>
      <c r="W497">
        <f t="shared" ref="W497:W521" si="584">ROUND(CX497*I497,0)</f>
        <v>0</v>
      </c>
      <c r="X497">
        <f t="shared" ref="X497:X521" si="585">ROUND(CY497,0)</f>
        <v>2480</v>
      </c>
      <c r="Y497">
        <f t="shared" ref="Y497:Y521" si="586">ROUND(CZ497,0)</f>
        <v>1421</v>
      </c>
      <c r="AA497">
        <v>92818266</v>
      </c>
      <c r="AB497">
        <f t="shared" ref="AB497:AB521" si="587">ROUND((AC497+AD497+AF497),2)</f>
        <v>58.35</v>
      </c>
      <c r="AC497">
        <f>ROUND((ES497),2)</f>
        <v>0</v>
      </c>
      <c r="AD497">
        <f>ROUND((((ET497)-(EU497))+AE497),2)</f>
        <v>0</v>
      </c>
      <c r="AE497">
        <f>ROUND((EU497),2)</f>
        <v>0</v>
      </c>
      <c r="AF497">
        <f>ROUND((EV497),2)</f>
        <v>58.35</v>
      </c>
      <c r="AG497">
        <f t="shared" ref="AG497:AG521" si="588">ROUND((AP497),2)</f>
        <v>0</v>
      </c>
      <c r="AH497">
        <f>(EW497)</f>
        <v>6.84</v>
      </c>
      <c r="AI497">
        <f>(EX497)</f>
        <v>0</v>
      </c>
      <c r="AJ497">
        <f t="shared" ref="AJ497:AJ521" si="589">(AS497)</f>
        <v>0</v>
      </c>
      <c r="AK497">
        <v>58.35</v>
      </c>
      <c r="AL497">
        <v>0</v>
      </c>
      <c r="AM497">
        <v>0</v>
      </c>
      <c r="AN497">
        <v>0</v>
      </c>
      <c r="AO497">
        <v>58.35</v>
      </c>
      <c r="AP497">
        <v>0</v>
      </c>
      <c r="AQ497">
        <v>6.84</v>
      </c>
      <c r="AR497">
        <v>0</v>
      </c>
      <c r="AS497">
        <v>0</v>
      </c>
      <c r="AT497">
        <v>103</v>
      </c>
      <c r="AU497">
        <v>59</v>
      </c>
      <c r="AV497">
        <v>1</v>
      </c>
      <c r="AW497">
        <v>1</v>
      </c>
      <c r="AZ497">
        <v>1</v>
      </c>
      <c r="BA497">
        <v>44.85</v>
      </c>
      <c r="BB497">
        <v>15.72</v>
      </c>
      <c r="BC497">
        <v>9.92</v>
      </c>
      <c r="BD497" t="s">
        <v>6</v>
      </c>
      <c r="BE497" t="s">
        <v>6</v>
      </c>
      <c r="BF497" t="s">
        <v>6</v>
      </c>
      <c r="BG497" t="s">
        <v>6</v>
      </c>
      <c r="BH497">
        <v>0</v>
      </c>
      <c r="BI497">
        <v>1</v>
      </c>
      <c r="BJ497" t="s">
        <v>635</v>
      </c>
      <c r="BM497">
        <v>46001</v>
      </c>
      <c r="BN497">
        <v>0</v>
      </c>
      <c r="BO497" t="s">
        <v>6</v>
      </c>
      <c r="BP497">
        <v>0</v>
      </c>
      <c r="BQ497">
        <v>2</v>
      </c>
      <c r="BR497">
        <v>0</v>
      </c>
      <c r="BS497">
        <v>44.85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6</v>
      </c>
      <c r="BZ497">
        <v>103</v>
      </c>
      <c r="CA497">
        <v>59</v>
      </c>
      <c r="CB497" t="s">
        <v>6</v>
      </c>
      <c r="CE497">
        <v>0</v>
      </c>
      <c r="CF497">
        <v>0</v>
      </c>
      <c r="CG497">
        <v>0</v>
      </c>
      <c r="CM497">
        <v>0</v>
      </c>
      <c r="CN497" t="s">
        <v>6</v>
      </c>
      <c r="CO497">
        <v>0</v>
      </c>
      <c r="CP497">
        <f t="shared" ref="CP497:CP521" si="590">(P497+Q497+S497)</f>
        <v>2408</v>
      </c>
      <c r="CQ497">
        <f t="shared" ref="CQ497:CQ502" si="591">AC497*BC497</f>
        <v>0</v>
      </c>
      <c r="CR497">
        <f t="shared" ref="CR497:CR502" si="592">AD497*BB497</f>
        <v>0</v>
      </c>
      <c r="CS497">
        <f t="shared" ref="CS497:CS521" si="593">AE497*BS497</f>
        <v>0</v>
      </c>
      <c r="CT497">
        <f t="shared" ref="CT497:CT521" si="594">AF497*BA497</f>
        <v>2616.9974999999999</v>
      </c>
      <c r="CU497">
        <f t="shared" ref="CU497:CU521" si="595">AG497</f>
        <v>0</v>
      </c>
      <c r="CV497">
        <f t="shared" ref="CV497:CV521" si="596">AH497</f>
        <v>6.84</v>
      </c>
      <c r="CW497">
        <f t="shared" ref="CW497:CW521" si="597">AI497</f>
        <v>0</v>
      </c>
      <c r="CX497">
        <f t="shared" ref="CX497:CX521" si="598">AJ497</f>
        <v>0</v>
      </c>
      <c r="CY497">
        <f t="shared" ref="CY497:CY521" si="599">(((S497+R497)*AT497)/100)</f>
        <v>2480.2399999999998</v>
      </c>
      <c r="CZ497">
        <f t="shared" ref="CZ497:CZ521" si="600">(((S497+R497)*AU497)/100)</f>
        <v>1420.72</v>
      </c>
      <c r="DC497" t="s">
        <v>6</v>
      </c>
      <c r="DD497" t="s">
        <v>6</v>
      </c>
      <c r="DE497" t="s">
        <v>6</v>
      </c>
      <c r="DF497" t="s">
        <v>6</v>
      </c>
      <c r="DG497" t="s">
        <v>6</v>
      </c>
      <c r="DH497" t="s">
        <v>6</v>
      </c>
      <c r="DI497" t="s">
        <v>6</v>
      </c>
      <c r="DJ497" t="s">
        <v>6</v>
      </c>
      <c r="DK497" t="s">
        <v>6</v>
      </c>
      <c r="DL497" t="s">
        <v>6</v>
      </c>
      <c r="DM497" t="s">
        <v>6</v>
      </c>
      <c r="DN497">
        <v>0</v>
      </c>
      <c r="DO497">
        <v>0</v>
      </c>
      <c r="DP497">
        <v>1</v>
      </c>
      <c r="DQ497">
        <v>1</v>
      </c>
      <c r="DU497">
        <v>1013</v>
      </c>
      <c r="DV497" t="s">
        <v>478</v>
      </c>
      <c r="DW497" t="s">
        <v>478</v>
      </c>
      <c r="DX497">
        <v>1</v>
      </c>
      <c r="DZ497" t="s">
        <v>6</v>
      </c>
      <c r="EA497" t="s">
        <v>6</v>
      </c>
      <c r="EB497" t="s">
        <v>6</v>
      </c>
      <c r="EC497" t="s">
        <v>6</v>
      </c>
      <c r="EE497">
        <v>66696492</v>
      </c>
      <c r="EF497">
        <v>2</v>
      </c>
      <c r="EG497" t="s">
        <v>26</v>
      </c>
      <c r="EH497">
        <v>40</v>
      </c>
      <c r="EI497" t="s">
        <v>480</v>
      </c>
      <c r="EJ497">
        <v>1</v>
      </c>
      <c r="EK497">
        <v>46001</v>
      </c>
      <c r="EL497" t="s">
        <v>481</v>
      </c>
      <c r="EM497" t="s">
        <v>482</v>
      </c>
      <c r="EO497" t="s">
        <v>6</v>
      </c>
      <c r="EQ497">
        <v>131072</v>
      </c>
      <c r="ER497">
        <v>58.35</v>
      </c>
      <c r="ES497">
        <v>0</v>
      </c>
      <c r="ET497">
        <v>0</v>
      </c>
      <c r="EU497">
        <v>0</v>
      </c>
      <c r="EV497">
        <v>58.35</v>
      </c>
      <c r="EW497">
        <v>6.84</v>
      </c>
      <c r="EX497">
        <v>0</v>
      </c>
      <c r="EY497">
        <v>0</v>
      </c>
      <c r="FQ497">
        <v>0</v>
      </c>
      <c r="FR497">
        <v>0</v>
      </c>
      <c r="FS497">
        <v>0</v>
      </c>
      <c r="FX497">
        <v>103</v>
      </c>
      <c r="FY497">
        <v>59</v>
      </c>
      <c r="GA497" t="s">
        <v>6</v>
      </c>
      <c r="GD497">
        <v>1</v>
      </c>
      <c r="GF497">
        <v>2093928020</v>
      </c>
      <c r="GG497">
        <v>2</v>
      </c>
      <c r="GH497">
        <v>1</v>
      </c>
      <c r="GI497">
        <v>4</v>
      </c>
      <c r="GJ497">
        <v>0</v>
      </c>
      <c r="GK497">
        <v>0</v>
      </c>
      <c r="GL497">
        <f t="shared" ref="GL497:GL521" si="601">ROUND(IF(AND(BH497=3,BI497=3,FS497&lt;&gt;0),P497,0),0)</f>
        <v>0</v>
      </c>
      <c r="GM497">
        <f t="shared" ref="GM497:GM521" si="602">ROUND(O497+X497+Y497,0)+GX497</f>
        <v>6309</v>
      </c>
      <c r="GN497">
        <f t="shared" ref="GN497:GN521" si="603">IF(OR(BI497=0,BI497=1),GM497-GX497,0)</f>
        <v>6309</v>
      </c>
      <c r="GO497">
        <f t="shared" ref="GO497:GO521" si="604">IF(BI497=2,GM497-GX497,0)</f>
        <v>0</v>
      </c>
      <c r="GP497">
        <f t="shared" ref="GP497:GP521" si="605">IF(BI497=4,GM497-GX497,0)</f>
        <v>0</v>
      </c>
      <c r="GR497">
        <v>0</v>
      </c>
      <c r="GS497">
        <v>3</v>
      </c>
      <c r="GT497">
        <v>0</v>
      </c>
      <c r="GU497" t="s">
        <v>6</v>
      </c>
      <c r="GV497">
        <f>ROUND((GT497),2)</f>
        <v>0</v>
      </c>
      <c r="GW497">
        <v>1</v>
      </c>
      <c r="GX497">
        <f t="shared" ref="GX497:GX521" si="606">ROUND(HC497*I497,0)</f>
        <v>0</v>
      </c>
      <c r="HA497">
        <v>0</v>
      </c>
      <c r="HB497">
        <v>0</v>
      </c>
      <c r="HC497">
        <f t="shared" ref="HC497:HC521" si="607">GV497*GW497</f>
        <v>0</v>
      </c>
      <c r="HE497" t="s">
        <v>6</v>
      </c>
      <c r="HF497" t="s">
        <v>6</v>
      </c>
      <c r="HM497" t="s">
        <v>6</v>
      </c>
      <c r="HN497" t="s">
        <v>483</v>
      </c>
      <c r="HO497" t="s">
        <v>484</v>
      </c>
      <c r="HP497" t="s">
        <v>481</v>
      </c>
      <c r="HQ497" t="s">
        <v>481</v>
      </c>
      <c r="HS497">
        <v>0</v>
      </c>
      <c r="IK497">
        <v>0</v>
      </c>
    </row>
    <row r="498" spans="1:245" x14ac:dyDescent="0.2">
      <c r="A498">
        <v>18</v>
      </c>
      <c r="B498">
        <v>1</v>
      </c>
      <c r="C498">
        <v>694</v>
      </c>
      <c r="E498" t="s">
        <v>636</v>
      </c>
      <c r="F498" t="s">
        <v>486</v>
      </c>
      <c r="G498" t="s">
        <v>487</v>
      </c>
      <c r="H498" t="str">
        <f>'1.Ведомость'!C316</f>
        <v>РУБ</v>
      </c>
      <c r="I498">
        <f>I497*J498</f>
        <v>1.0764</v>
      </c>
      <c r="J498">
        <v>1.17</v>
      </c>
      <c r="K498">
        <v>1.17</v>
      </c>
      <c r="O498">
        <f t="shared" si="576"/>
        <v>11</v>
      </c>
      <c r="P498">
        <f t="shared" si="577"/>
        <v>11</v>
      </c>
      <c r="Q498">
        <f t="shared" si="578"/>
        <v>0</v>
      </c>
      <c r="R498">
        <f t="shared" si="579"/>
        <v>0</v>
      </c>
      <c r="S498">
        <f t="shared" si="580"/>
        <v>0</v>
      </c>
      <c r="T498">
        <f t="shared" si="581"/>
        <v>0</v>
      </c>
      <c r="U498">
        <f t="shared" si="582"/>
        <v>0</v>
      </c>
      <c r="V498">
        <f t="shared" si="583"/>
        <v>0</v>
      </c>
      <c r="W498">
        <f t="shared" si="584"/>
        <v>0</v>
      </c>
      <c r="X498">
        <f t="shared" si="585"/>
        <v>0</v>
      </c>
      <c r="Y498">
        <f t="shared" si="586"/>
        <v>0</v>
      </c>
      <c r="AA498">
        <v>92818266</v>
      </c>
      <c r="AB498">
        <f t="shared" si="587"/>
        <v>1</v>
      </c>
      <c r="AC498">
        <f>ROUND((ES498),2)</f>
        <v>1</v>
      </c>
      <c r="AD498">
        <f>ROUND((((ET498)-(EU498))+AE498),2)</f>
        <v>0</v>
      </c>
      <c r="AE498">
        <f>ROUND((EU498),2)</f>
        <v>0</v>
      </c>
      <c r="AF498">
        <f>ROUND((EV498),2)</f>
        <v>0</v>
      </c>
      <c r="AG498">
        <f t="shared" si="588"/>
        <v>0</v>
      </c>
      <c r="AH498">
        <f>(EW498)</f>
        <v>0</v>
      </c>
      <c r="AI498">
        <f>(EX498)</f>
        <v>0</v>
      </c>
      <c r="AJ498">
        <f t="shared" si="589"/>
        <v>0</v>
      </c>
      <c r="AK498">
        <v>1</v>
      </c>
      <c r="AL498">
        <v>1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103</v>
      </c>
      <c r="AU498">
        <v>59</v>
      </c>
      <c r="AV498">
        <v>1</v>
      </c>
      <c r="AW498">
        <v>1</v>
      </c>
      <c r="AZ498">
        <v>1</v>
      </c>
      <c r="BA498">
        <v>1</v>
      </c>
      <c r="BB498">
        <v>1</v>
      </c>
      <c r="BC498">
        <v>9.92</v>
      </c>
      <c r="BD498" t="s">
        <v>6</v>
      </c>
      <c r="BE498" t="s">
        <v>6</v>
      </c>
      <c r="BF498" t="s">
        <v>6</v>
      </c>
      <c r="BG498" t="s">
        <v>6</v>
      </c>
      <c r="BH498">
        <v>3</v>
      </c>
      <c r="BI498">
        <v>1</v>
      </c>
      <c r="BJ498" t="s">
        <v>489</v>
      </c>
      <c r="BM498">
        <v>46001</v>
      </c>
      <c r="BN498">
        <v>0</v>
      </c>
      <c r="BO498" t="s">
        <v>6</v>
      </c>
      <c r="BP498">
        <v>0</v>
      </c>
      <c r="BQ498">
        <v>2</v>
      </c>
      <c r="BR498">
        <v>0</v>
      </c>
      <c r="BS498">
        <v>1</v>
      </c>
      <c r="BT498">
        <v>1</v>
      </c>
      <c r="BU498">
        <v>1</v>
      </c>
      <c r="BV498">
        <v>1</v>
      </c>
      <c r="BW498">
        <v>1</v>
      </c>
      <c r="BX498">
        <v>1</v>
      </c>
      <c r="BY498" t="s">
        <v>6</v>
      </c>
      <c r="BZ498">
        <v>103</v>
      </c>
      <c r="CA498">
        <v>59</v>
      </c>
      <c r="CB498" t="s">
        <v>6</v>
      </c>
      <c r="CE498">
        <v>0</v>
      </c>
      <c r="CF498">
        <v>0</v>
      </c>
      <c r="CG498">
        <v>0</v>
      </c>
      <c r="CM498">
        <v>0</v>
      </c>
      <c r="CN498" t="s">
        <v>6</v>
      </c>
      <c r="CO498">
        <v>0</v>
      </c>
      <c r="CP498">
        <f t="shared" si="590"/>
        <v>11</v>
      </c>
      <c r="CQ498">
        <f t="shared" si="591"/>
        <v>9.92</v>
      </c>
      <c r="CR498">
        <f t="shared" si="592"/>
        <v>0</v>
      </c>
      <c r="CS498">
        <f t="shared" si="593"/>
        <v>0</v>
      </c>
      <c r="CT498">
        <f t="shared" si="594"/>
        <v>0</v>
      </c>
      <c r="CU498">
        <f t="shared" si="595"/>
        <v>0</v>
      </c>
      <c r="CV498">
        <f t="shared" si="596"/>
        <v>0</v>
      </c>
      <c r="CW498">
        <f t="shared" si="597"/>
        <v>0</v>
      </c>
      <c r="CX498">
        <f t="shared" si="598"/>
        <v>0</v>
      </c>
      <c r="CY498">
        <f t="shared" si="599"/>
        <v>0</v>
      </c>
      <c r="CZ498">
        <f t="shared" si="600"/>
        <v>0</v>
      </c>
      <c r="DC498" t="s">
        <v>6</v>
      </c>
      <c r="DD498" t="s">
        <v>6</v>
      </c>
      <c r="DE498" t="s">
        <v>6</v>
      </c>
      <c r="DF498" t="s">
        <v>6</v>
      </c>
      <c r="DG498" t="s">
        <v>6</v>
      </c>
      <c r="DH498" t="s">
        <v>6</v>
      </c>
      <c r="DI498" t="s">
        <v>6</v>
      </c>
      <c r="DJ498" t="s">
        <v>6</v>
      </c>
      <c r="DK498" t="s">
        <v>6</v>
      </c>
      <c r="DL498" t="s">
        <v>6</v>
      </c>
      <c r="DM498" t="s">
        <v>6</v>
      </c>
      <c r="DN498">
        <v>0</v>
      </c>
      <c r="DO498">
        <v>0</v>
      </c>
      <c r="DP498">
        <v>1</v>
      </c>
      <c r="DQ498">
        <v>1</v>
      </c>
      <c r="DU498">
        <v>1013</v>
      </c>
      <c r="DV498" t="s">
        <v>488</v>
      </c>
      <c r="DW498" t="s">
        <v>488</v>
      </c>
      <c r="DX498">
        <v>1</v>
      </c>
      <c r="DZ498" t="s">
        <v>6</v>
      </c>
      <c r="EA498" t="s">
        <v>6</v>
      </c>
      <c r="EB498" t="s">
        <v>6</v>
      </c>
      <c r="EC498" t="s">
        <v>6</v>
      </c>
      <c r="EE498">
        <v>66696492</v>
      </c>
      <c r="EF498">
        <v>2</v>
      </c>
      <c r="EG498" t="s">
        <v>26</v>
      </c>
      <c r="EH498">
        <v>40</v>
      </c>
      <c r="EI498" t="s">
        <v>480</v>
      </c>
      <c r="EJ498">
        <v>1</v>
      </c>
      <c r="EK498">
        <v>46001</v>
      </c>
      <c r="EL498" t="s">
        <v>481</v>
      </c>
      <c r="EM498" t="s">
        <v>482</v>
      </c>
      <c r="EO498" t="s">
        <v>6</v>
      </c>
      <c r="EQ498">
        <v>0</v>
      </c>
      <c r="ER498">
        <v>1</v>
      </c>
      <c r="ES498">
        <v>1</v>
      </c>
      <c r="ET498">
        <v>0</v>
      </c>
      <c r="EU498">
        <v>0</v>
      </c>
      <c r="EV498">
        <v>0</v>
      </c>
      <c r="EW498">
        <v>0</v>
      </c>
      <c r="EX498">
        <v>0</v>
      </c>
      <c r="FQ498">
        <v>0</v>
      </c>
      <c r="FR498">
        <v>0</v>
      </c>
      <c r="FS498">
        <v>0</v>
      </c>
      <c r="FX498">
        <v>103</v>
      </c>
      <c r="FY498">
        <v>59</v>
      </c>
      <c r="GA498" t="s">
        <v>6</v>
      </c>
      <c r="GD498">
        <v>1</v>
      </c>
      <c r="GF498">
        <v>933151182</v>
      </c>
      <c r="GG498">
        <v>2</v>
      </c>
      <c r="GH498">
        <v>1</v>
      </c>
      <c r="GI498">
        <v>4</v>
      </c>
      <c r="GJ498">
        <v>0</v>
      </c>
      <c r="GK498">
        <v>0</v>
      </c>
      <c r="GL498">
        <f t="shared" si="601"/>
        <v>0</v>
      </c>
      <c r="GM498">
        <f t="shared" si="602"/>
        <v>11</v>
      </c>
      <c r="GN498">
        <f t="shared" si="603"/>
        <v>11</v>
      </c>
      <c r="GO498">
        <f t="shared" si="604"/>
        <v>0</v>
      </c>
      <c r="GP498">
        <f t="shared" si="605"/>
        <v>0</v>
      </c>
      <c r="GR498">
        <v>0</v>
      </c>
      <c r="GS498">
        <v>3</v>
      </c>
      <c r="GT498">
        <v>0</v>
      </c>
      <c r="GU498" t="s">
        <v>6</v>
      </c>
      <c r="GV498">
        <f>ROUND((GT498),2)</f>
        <v>0</v>
      </c>
      <c r="GW498">
        <v>1</v>
      </c>
      <c r="GX498">
        <f t="shared" si="606"/>
        <v>0</v>
      </c>
      <c r="HA498">
        <v>0</v>
      </c>
      <c r="HB498">
        <v>0</v>
      </c>
      <c r="HC498">
        <f t="shared" si="607"/>
        <v>0</v>
      </c>
      <c r="HE498" t="s">
        <v>6</v>
      </c>
      <c r="HF498" t="s">
        <v>6</v>
      </c>
      <c r="HM498" t="s">
        <v>6</v>
      </c>
      <c r="HN498" t="s">
        <v>483</v>
      </c>
      <c r="HO498" t="s">
        <v>484</v>
      </c>
      <c r="HP498" t="s">
        <v>481</v>
      </c>
      <c r="HQ498" t="s">
        <v>481</v>
      </c>
      <c r="HS498">
        <v>0</v>
      </c>
      <c r="IK498">
        <v>0</v>
      </c>
    </row>
    <row r="499" spans="1:245" x14ac:dyDescent="0.2">
      <c r="A499">
        <v>17</v>
      </c>
      <c r="B499">
        <v>1</v>
      </c>
      <c r="C499">
        <f>ROW(SmtRes!A696)</f>
        <v>696</v>
      </c>
      <c r="D499">
        <f>ROW(EtalonRes!A670)</f>
        <v>670</v>
      </c>
      <c r="E499" t="s">
        <v>637</v>
      </c>
      <c r="F499" t="s">
        <v>638</v>
      </c>
      <c r="G499" t="s">
        <v>639</v>
      </c>
      <c r="H499" t="s">
        <v>478</v>
      </c>
      <c r="I499">
        <v>-0.92</v>
      </c>
      <c r="J499">
        <v>0</v>
      </c>
      <c r="K499">
        <v>-0.92</v>
      </c>
      <c r="O499">
        <f t="shared" si="576"/>
        <v>-1424</v>
      </c>
      <c r="P499">
        <f t="shared" si="577"/>
        <v>0</v>
      </c>
      <c r="Q499">
        <f t="shared" si="578"/>
        <v>0</v>
      </c>
      <c r="R499">
        <f t="shared" si="579"/>
        <v>0</v>
      </c>
      <c r="S499">
        <f t="shared" si="580"/>
        <v>-1424</v>
      </c>
      <c r="T499">
        <f t="shared" si="581"/>
        <v>0</v>
      </c>
      <c r="U499">
        <f t="shared" si="582"/>
        <v>-3.726</v>
      </c>
      <c r="V499">
        <f t="shared" si="583"/>
        <v>0</v>
      </c>
      <c r="W499">
        <f t="shared" si="584"/>
        <v>0</v>
      </c>
      <c r="X499">
        <f t="shared" si="585"/>
        <v>-1467</v>
      </c>
      <c r="Y499">
        <f t="shared" si="586"/>
        <v>-840</v>
      </c>
      <c r="AA499">
        <v>92818266</v>
      </c>
      <c r="AB499">
        <f t="shared" si="587"/>
        <v>34.5</v>
      </c>
      <c r="AC499">
        <f>ROUND(((ES499*ROUND(15,7))),2)</f>
        <v>0</v>
      </c>
      <c r="AD499">
        <f>ROUND(((((ET499*ROUND(15,7)))-((EU499*ROUND(15,7))))+AE499),2)</f>
        <v>0</v>
      </c>
      <c r="AE499">
        <f>ROUND(((EU499*ROUND(15,7))),2)</f>
        <v>0</v>
      </c>
      <c r="AF499">
        <f>ROUND(((EV499*ROUND(15,7))),2)</f>
        <v>34.5</v>
      </c>
      <c r="AG499">
        <f t="shared" si="588"/>
        <v>0</v>
      </c>
      <c r="AH499">
        <f>((EW499*ROUND(15,7)))</f>
        <v>4.0500000000000007</v>
      </c>
      <c r="AI499">
        <f>((EX499*ROUND(15,7)))</f>
        <v>0</v>
      </c>
      <c r="AJ499">
        <f t="shared" si="589"/>
        <v>0</v>
      </c>
      <c r="AK499">
        <v>2.2999999999999998</v>
      </c>
      <c r="AL499">
        <v>0</v>
      </c>
      <c r="AM499">
        <v>0</v>
      </c>
      <c r="AN499">
        <v>0</v>
      </c>
      <c r="AO499">
        <v>2.2999999999999998</v>
      </c>
      <c r="AP499">
        <v>0</v>
      </c>
      <c r="AQ499">
        <v>0.27</v>
      </c>
      <c r="AR499">
        <v>0</v>
      </c>
      <c r="AS499">
        <v>0</v>
      </c>
      <c r="AT499">
        <v>103</v>
      </c>
      <c r="AU499">
        <v>59</v>
      </c>
      <c r="AV499">
        <v>1</v>
      </c>
      <c r="AW499">
        <v>1</v>
      </c>
      <c r="AZ499">
        <v>1</v>
      </c>
      <c r="BA499">
        <v>44.85</v>
      </c>
      <c r="BB499">
        <v>15.72</v>
      </c>
      <c r="BC499">
        <v>9.92</v>
      </c>
      <c r="BD499" t="s">
        <v>6</v>
      </c>
      <c r="BE499" t="s">
        <v>6</v>
      </c>
      <c r="BF499" t="s">
        <v>6</v>
      </c>
      <c r="BG499" t="s">
        <v>6</v>
      </c>
      <c r="BH499">
        <v>0</v>
      </c>
      <c r="BI499">
        <v>1</v>
      </c>
      <c r="BJ499" t="s">
        <v>640</v>
      </c>
      <c r="BM499">
        <v>46001</v>
      </c>
      <c r="BN499">
        <v>0</v>
      </c>
      <c r="BO499" t="s">
        <v>6</v>
      </c>
      <c r="BP499">
        <v>0</v>
      </c>
      <c r="BQ499">
        <v>2</v>
      </c>
      <c r="BR499">
        <v>0</v>
      </c>
      <c r="BS499">
        <v>44.85</v>
      </c>
      <c r="BT499">
        <v>1</v>
      </c>
      <c r="BU499">
        <v>1</v>
      </c>
      <c r="BV499">
        <v>1</v>
      </c>
      <c r="BW499">
        <v>1</v>
      </c>
      <c r="BX499">
        <v>1</v>
      </c>
      <c r="BY499" t="s">
        <v>6</v>
      </c>
      <c r="BZ499">
        <v>103</v>
      </c>
      <c r="CA499">
        <v>59</v>
      </c>
      <c r="CB499" t="s">
        <v>6</v>
      </c>
      <c r="CE499">
        <v>0</v>
      </c>
      <c r="CF499">
        <v>0</v>
      </c>
      <c r="CG499">
        <v>0</v>
      </c>
      <c r="CM499">
        <v>0</v>
      </c>
      <c r="CN499" t="s">
        <v>6</v>
      </c>
      <c r="CO499">
        <v>0</v>
      </c>
      <c r="CP499">
        <f t="shared" si="590"/>
        <v>-1424</v>
      </c>
      <c r="CQ499">
        <f t="shared" si="591"/>
        <v>0</v>
      </c>
      <c r="CR499">
        <f t="shared" si="592"/>
        <v>0</v>
      </c>
      <c r="CS499">
        <f t="shared" si="593"/>
        <v>0</v>
      </c>
      <c r="CT499">
        <f t="shared" si="594"/>
        <v>1547.325</v>
      </c>
      <c r="CU499">
        <f t="shared" si="595"/>
        <v>0</v>
      </c>
      <c r="CV499">
        <f t="shared" si="596"/>
        <v>4.0500000000000007</v>
      </c>
      <c r="CW499">
        <f t="shared" si="597"/>
        <v>0</v>
      </c>
      <c r="CX499">
        <f t="shared" si="598"/>
        <v>0</v>
      </c>
      <c r="CY499">
        <f t="shared" si="599"/>
        <v>-1466.72</v>
      </c>
      <c r="CZ499">
        <f t="shared" si="600"/>
        <v>-840.16</v>
      </c>
      <c r="DC499" t="s">
        <v>6</v>
      </c>
      <c r="DD499" t="s">
        <v>170</v>
      </c>
      <c r="DE499" t="s">
        <v>170</v>
      </c>
      <c r="DF499" t="s">
        <v>170</v>
      </c>
      <c r="DG499" t="s">
        <v>170</v>
      </c>
      <c r="DH499" t="s">
        <v>6</v>
      </c>
      <c r="DI499" t="s">
        <v>170</v>
      </c>
      <c r="DJ499" t="s">
        <v>170</v>
      </c>
      <c r="DK499" t="s">
        <v>6</v>
      </c>
      <c r="DL499" t="s">
        <v>6</v>
      </c>
      <c r="DM499" t="s">
        <v>6</v>
      </c>
      <c r="DN499">
        <v>0</v>
      </c>
      <c r="DO499">
        <v>0</v>
      </c>
      <c r="DP499">
        <v>1</v>
      </c>
      <c r="DQ499">
        <v>1</v>
      </c>
      <c r="DU499">
        <v>1013</v>
      </c>
      <c r="DV499" t="s">
        <v>478</v>
      </c>
      <c r="DW499" t="s">
        <v>478</v>
      </c>
      <c r="DX499">
        <v>1</v>
      </c>
      <c r="DZ499" t="s">
        <v>6</v>
      </c>
      <c r="EA499" t="s">
        <v>6</v>
      </c>
      <c r="EB499" t="s">
        <v>6</v>
      </c>
      <c r="EC499" t="s">
        <v>6</v>
      </c>
      <c r="EE499">
        <v>66696492</v>
      </c>
      <c r="EF499">
        <v>2</v>
      </c>
      <c r="EG499" t="s">
        <v>26</v>
      </c>
      <c r="EH499">
        <v>40</v>
      </c>
      <c r="EI499" t="s">
        <v>480</v>
      </c>
      <c r="EJ499">
        <v>1</v>
      </c>
      <c r="EK499">
        <v>46001</v>
      </c>
      <c r="EL499" t="s">
        <v>481</v>
      </c>
      <c r="EM499" t="s">
        <v>482</v>
      </c>
      <c r="EO499" t="s">
        <v>6</v>
      </c>
      <c r="EQ499">
        <v>131072</v>
      </c>
      <c r="ER499">
        <v>2.2999999999999998</v>
      </c>
      <c r="ES499">
        <v>0</v>
      </c>
      <c r="ET499">
        <v>0</v>
      </c>
      <c r="EU499">
        <v>0</v>
      </c>
      <c r="EV499">
        <v>2.2999999999999998</v>
      </c>
      <c r="EW499">
        <v>0.27</v>
      </c>
      <c r="EX499">
        <v>0</v>
      </c>
      <c r="EY499">
        <v>0</v>
      </c>
      <c r="FQ499">
        <v>0</v>
      </c>
      <c r="FR499">
        <v>0</v>
      </c>
      <c r="FS499">
        <v>0</v>
      </c>
      <c r="FX499">
        <v>103</v>
      </c>
      <c r="FY499">
        <v>59</v>
      </c>
      <c r="GA499" t="s">
        <v>6</v>
      </c>
      <c r="GD499">
        <v>1</v>
      </c>
      <c r="GF499">
        <v>-1102491614</v>
      </c>
      <c r="GG499">
        <v>2</v>
      </c>
      <c r="GH499">
        <v>1</v>
      </c>
      <c r="GI499">
        <v>4</v>
      </c>
      <c r="GJ499">
        <v>0</v>
      </c>
      <c r="GK499">
        <v>0</v>
      </c>
      <c r="GL499">
        <f t="shared" si="601"/>
        <v>0</v>
      </c>
      <c r="GM499">
        <f t="shared" si="602"/>
        <v>-3731</v>
      </c>
      <c r="GN499">
        <f t="shared" si="603"/>
        <v>-3731</v>
      </c>
      <c r="GO499">
        <f t="shared" si="604"/>
        <v>0</v>
      </c>
      <c r="GP499">
        <f t="shared" si="605"/>
        <v>0</v>
      </c>
      <c r="GR499">
        <v>0</v>
      </c>
      <c r="GS499">
        <v>3</v>
      </c>
      <c r="GT499">
        <v>0</v>
      </c>
      <c r="GU499" t="s">
        <v>170</v>
      </c>
      <c r="GV499">
        <f>ROUND(((GT499*ROUND(15,7))),2)</f>
        <v>0</v>
      </c>
      <c r="GW499">
        <v>1</v>
      </c>
      <c r="GX499">
        <f t="shared" si="606"/>
        <v>0</v>
      </c>
      <c r="HA499">
        <v>0</v>
      </c>
      <c r="HB499">
        <v>0</v>
      </c>
      <c r="HC499">
        <f t="shared" si="607"/>
        <v>0</v>
      </c>
      <c r="HE499" t="s">
        <v>6</v>
      </c>
      <c r="HF499" t="s">
        <v>6</v>
      </c>
      <c r="HM499" t="s">
        <v>6</v>
      </c>
      <c r="HN499" t="s">
        <v>483</v>
      </c>
      <c r="HO499" t="s">
        <v>484</v>
      </c>
      <c r="HP499" t="s">
        <v>481</v>
      </c>
      <c r="HQ499" t="s">
        <v>481</v>
      </c>
      <c r="HS499">
        <v>0</v>
      </c>
      <c r="IK499">
        <v>0</v>
      </c>
    </row>
    <row r="500" spans="1:245" x14ac:dyDescent="0.2">
      <c r="A500">
        <v>18</v>
      </c>
      <c r="B500">
        <v>1</v>
      </c>
      <c r="C500">
        <v>696</v>
      </c>
      <c r="E500" t="s">
        <v>641</v>
      </c>
      <c r="F500" t="s">
        <v>486</v>
      </c>
      <c r="G500" t="s">
        <v>487</v>
      </c>
      <c r="H500" t="str">
        <f>'1.Ведомость'!C318</f>
        <v>РУБ</v>
      </c>
      <c r="I500">
        <f>I499*J500</f>
        <v>-0.69</v>
      </c>
      <c r="J500">
        <v>0.74999999999999989</v>
      </c>
      <c r="K500">
        <v>0.05</v>
      </c>
      <c r="O500">
        <f t="shared" si="576"/>
        <v>-7</v>
      </c>
      <c r="P500">
        <f t="shared" si="577"/>
        <v>-7</v>
      </c>
      <c r="Q500">
        <f t="shared" si="578"/>
        <v>0</v>
      </c>
      <c r="R500">
        <f t="shared" si="579"/>
        <v>0</v>
      </c>
      <c r="S500">
        <f t="shared" si="580"/>
        <v>0</v>
      </c>
      <c r="T500">
        <f t="shared" si="581"/>
        <v>0</v>
      </c>
      <c r="U500">
        <f t="shared" si="582"/>
        <v>0</v>
      </c>
      <c r="V500">
        <f t="shared" si="583"/>
        <v>0</v>
      </c>
      <c r="W500">
        <f t="shared" si="584"/>
        <v>0</v>
      </c>
      <c r="X500">
        <f t="shared" si="585"/>
        <v>0</v>
      </c>
      <c r="Y500">
        <f t="shared" si="586"/>
        <v>0</v>
      </c>
      <c r="AA500">
        <v>92818266</v>
      </c>
      <c r="AB500">
        <f t="shared" si="587"/>
        <v>1</v>
      </c>
      <c r="AC500">
        <f t="shared" ref="AC500:AC521" si="608">ROUND((ES500),2)</f>
        <v>1</v>
      </c>
      <c r="AD500">
        <f t="shared" ref="AD500:AD521" si="609">ROUND((((ET500)-(EU500))+AE500),2)</f>
        <v>0</v>
      </c>
      <c r="AE500">
        <f t="shared" ref="AE500:AE521" si="610">ROUND((EU500),2)</f>
        <v>0</v>
      </c>
      <c r="AF500">
        <f t="shared" ref="AF500:AF521" si="611">ROUND((EV500),2)</f>
        <v>0</v>
      </c>
      <c r="AG500">
        <f t="shared" si="588"/>
        <v>0</v>
      </c>
      <c r="AH500">
        <f t="shared" ref="AH500:AH521" si="612">(EW500)</f>
        <v>0</v>
      </c>
      <c r="AI500">
        <f t="shared" ref="AI500:AI521" si="613">(EX500)</f>
        <v>0</v>
      </c>
      <c r="AJ500">
        <f t="shared" si="589"/>
        <v>0</v>
      </c>
      <c r="AK500">
        <v>1</v>
      </c>
      <c r="AL500">
        <v>1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103</v>
      </c>
      <c r="AU500">
        <v>59</v>
      </c>
      <c r="AV500">
        <v>1</v>
      </c>
      <c r="AW500">
        <v>1</v>
      </c>
      <c r="AZ500">
        <v>1</v>
      </c>
      <c r="BA500">
        <v>1</v>
      </c>
      <c r="BB500">
        <v>1</v>
      </c>
      <c r="BC500">
        <v>9.92</v>
      </c>
      <c r="BD500" t="s">
        <v>6</v>
      </c>
      <c r="BE500" t="s">
        <v>6</v>
      </c>
      <c r="BF500" t="s">
        <v>6</v>
      </c>
      <c r="BG500" t="s">
        <v>6</v>
      </c>
      <c r="BH500">
        <v>3</v>
      </c>
      <c r="BI500">
        <v>1</v>
      </c>
      <c r="BJ500" t="s">
        <v>489</v>
      </c>
      <c r="BM500">
        <v>46001</v>
      </c>
      <c r="BN500">
        <v>0</v>
      </c>
      <c r="BO500" t="s">
        <v>6</v>
      </c>
      <c r="BP500">
        <v>0</v>
      </c>
      <c r="BQ500">
        <v>2</v>
      </c>
      <c r="BR500">
        <v>0</v>
      </c>
      <c r="BS500">
        <v>1</v>
      </c>
      <c r="BT500">
        <v>1</v>
      </c>
      <c r="BU500">
        <v>1</v>
      </c>
      <c r="BV500">
        <v>1</v>
      </c>
      <c r="BW500">
        <v>1</v>
      </c>
      <c r="BX500">
        <v>1</v>
      </c>
      <c r="BY500" t="s">
        <v>6</v>
      </c>
      <c r="BZ500">
        <v>103</v>
      </c>
      <c r="CA500">
        <v>59</v>
      </c>
      <c r="CB500" t="s">
        <v>6</v>
      </c>
      <c r="CE500">
        <v>0</v>
      </c>
      <c r="CF500">
        <v>0</v>
      </c>
      <c r="CG500">
        <v>0</v>
      </c>
      <c r="CM500">
        <v>0</v>
      </c>
      <c r="CN500" t="s">
        <v>6</v>
      </c>
      <c r="CO500">
        <v>0</v>
      </c>
      <c r="CP500">
        <f t="shared" si="590"/>
        <v>-7</v>
      </c>
      <c r="CQ500">
        <f t="shared" si="591"/>
        <v>9.92</v>
      </c>
      <c r="CR500">
        <f t="shared" si="592"/>
        <v>0</v>
      </c>
      <c r="CS500">
        <f t="shared" si="593"/>
        <v>0</v>
      </c>
      <c r="CT500">
        <f t="shared" si="594"/>
        <v>0</v>
      </c>
      <c r="CU500">
        <f t="shared" si="595"/>
        <v>0</v>
      </c>
      <c r="CV500">
        <f t="shared" si="596"/>
        <v>0</v>
      </c>
      <c r="CW500">
        <f t="shared" si="597"/>
        <v>0</v>
      </c>
      <c r="CX500">
        <f t="shared" si="598"/>
        <v>0</v>
      </c>
      <c r="CY500">
        <f t="shared" si="599"/>
        <v>0</v>
      </c>
      <c r="CZ500">
        <f t="shared" si="600"/>
        <v>0</v>
      </c>
      <c r="DC500" t="s">
        <v>6</v>
      </c>
      <c r="DD500" t="s">
        <v>6</v>
      </c>
      <c r="DE500" t="s">
        <v>6</v>
      </c>
      <c r="DF500" t="s">
        <v>6</v>
      </c>
      <c r="DG500" t="s">
        <v>6</v>
      </c>
      <c r="DH500" t="s">
        <v>6</v>
      </c>
      <c r="DI500" t="s">
        <v>6</v>
      </c>
      <c r="DJ500" t="s">
        <v>6</v>
      </c>
      <c r="DK500" t="s">
        <v>6</v>
      </c>
      <c r="DL500" t="s">
        <v>6</v>
      </c>
      <c r="DM500" t="s">
        <v>6</v>
      </c>
      <c r="DN500">
        <v>0</v>
      </c>
      <c r="DO500">
        <v>0</v>
      </c>
      <c r="DP500">
        <v>1</v>
      </c>
      <c r="DQ500">
        <v>1</v>
      </c>
      <c r="DU500">
        <v>1013</v>
      </c>
      <c r="DV500" t="s">
        <v>488</v>
      </c>
      <c r="DW500" t="s">
        <v>488</v>
      </c>
      <c r="DX500">
        <v>1</v>
      </c>
      <c r="DZ500" t="s">
        <v>6</v>
      </c>
      <c r="EA500" t="s">
        <v>6</v>
      </c>
      <c r="EB500" t="s">
        <v>6</v>
      </c>
      <c r="EC500" t="s">
        <v>6</v>
      </c>
      <c r="EE500">
        <v>66696492</v>
      </c>
      <c r="EF500">
        <v>2</v>
      </c>
      <c r="EG500" t="s">
        <v>26</v>
      </c>
      <c r="EH500">
        <v>40</v>
      </c>
      <c r="EI500" t="s">
        <v>480</v>
      </c>
      <c r="EJ500">
        <v>1</v>
      </c>
      <c r="EK500">
        <v>46001</v>
      </c>
      <c r="EL500" t="s">
        <v>481</v>
      </c>
      <c r="EM500" t="s">
        <v>482</v>
      </c>
      <c r="EO500" t="s">
        <v>6</v>
      </c>
      <c r="EQ500">
        <v>0</v>
      </c>
      <c r="ER500">
        <v>1</v>
      </c>
      <c r="ES500">
        <v>1</v>
      </c>
      <c r="ET500">
        <v>0</v>
      </c>
      <c r="EU500">
        <v>0</v>
      </c>
      <c r="EV500">
        <v>0</v>
      </c>
      <c r="EW500">
        <v>0</v>
      </c>
      <c r="EX500">
        <v>0</v>
      </c>
      <c r="FQ500">
        <v>0</v>
      </c>
      <c r="FR500">
        <v>0</v>
      </c>
      <c r="FS500">
        <v>0</v>
      </c>
      <c r="FX500">
        <v>103</v>
      </c>
      <c r="FY500">
        <v>59</v>
      </c>
      <c r="GA500" t="s">
        <v>6</v>
      </c>
      <c r="GD500">
        <v>1</v>
      </c>
      <c r="GF500">
        <v>933151182</v>
      </c>
      <c r="GG500">
        <v>2</v>
      </c>
      <c r="GH500">
        <v>1</v>
      </c>
      <c r="GI500">
        <v>4</v>
      </c>
      <c r="GJ500">
        <v>0</v>
      </c>
      <c r="GK500">
        <v>0</v>
      </c>
      <c r="GL500">
        <f t="shared" si="601"/>
        <v>0</v>
      </c>
      <c r="GM500">
        <f t="shared" si="602"/>
        <v>-7</v>
      </c>
      <c r="GN500">
        <f t="shared" si="603"/>
        <v>-7</v>
      </c>
      <c r="GO500">
        <f t="shared" si="604"/>
        <v>0</v>
      </c>
      <c r="GP500">
        <f t="shared" si="605"/>
        <v>0</v>
      </c>
      <c r="GR500">
        <v>0</v>
      </c>
      <c r="GS500">
        <v>3</v>
      </c>
      <c r="GT500">
        <v>0</v>
      </c>
      <c r="GU500" t="s">
        <v>6</v>
      </c>
      <c r="GV500">
        <f t="shared" ref="GV500:GV521" si="614">ROUND((GT500),2)</f>
        <v>0</v>
      </c>
      <c r="GW500">
        <v>1</v>
      </c>
      <c r="GX500">
        <f t="shared" si="606"/>
        <v>0</v>
      </c>
      <c r="HA500">
        <v>0</v>
      </c>
      <c r="HB500">
        <v>0</v>
      </c>
      <c r="HC500">
        <f t="shared" si="607"/>
        <v>0</v>
      </c>
      <c r="HE500" t="s">
        <v>6</v>
      </c>
      <c r="HF500" t="s">
        <v>6</v>
      </c>
      <c r="HM500" t="s">
        <v>170</v>
      </c>
      <c r="HN500" t="s">
        <v>483</v>
      </c>
      <c r="HO500" t="s">
        <v>484</v>
      </c>
      <c r="HP500" t="s">
        <v>481</v>
      </c>
      <c r="HQ500" t="s">
        <v>481</v>
      </c>
      <c r="HS500">
        <v>0</v>
      </c>
      <c r="IK500">
        <v>0</v>
      </c>
    </row>
    <row r="501" spans="1:245" x14ac:dyDescent="0.2">
      <c r="A501">
        <v>17</v>
      </c>
      <c r="B501">
        <v>1</v>
      </c>
      <c r="C501">
        <f>ROW(SmtRes!A719)</f>
        <v>719</v>
      </c>
      <c r="D501">
        <f>ROW(EtalonRes!A692)</f>
        <v>692</v>
      </c>
      <c r="E501" t="s">
        <v>642</v>
      </c>
      <c r="F501" t="s">
        <v>643</v>
      </c>
      <c r="G501" t="s">
        <v>644</v>
      </c>
      <c r="H501" t="s">
        <v>94</v>
      </c>
      <c r="I501">
        <v>0.27889999999999998</v>
      </c>
      <c r="J501">
        <v>0</v>
      </c>
      <c r="K501">
        <v>0.27889999999999998</v>
      </c>
      <c r="O501">
        <f t="shared" si="576"/>
        <v>2153</v>
      </c>
      <c r="P501">
        <f t="shared" si="577"/>
        <v>336</v>
      </c>
      <c r="Q501">
        <f t="shared" si="578"/>
        <v>1168</v>
      </c>
      <c r="R501">
        <f t="shared" si="579"/>
        <v>403</v>
      </c>
      <c r="S501">
        <f t="shared" si="580"/>
        <v>649</v>
      </c>
      <c r="T501">
        <f t="shared" si="581"/>
        <v>0</v>
      </c>
      <c r="U501">
        <f t="shared" si="582"/>
        <v>1.612042</v>
      </c>
      <c r="V501">
        <f t="shared" si="583"/>
        <v>0.63868100000000005</v>
      </c>
      <c r="W501">
        <f t="shared" si="584"/>
        <v>0</v>
      </c>
      <c r="X501">
        <f t="shared" si="585"/>
        <v>978</v>
      </c>
      <c r="Y501">
        <f t="shared" si="586"/>
        <v>652</v>
      </c>
      <c r="AA501">
        <v>92818266</v>
      </c>
      <c r="AB501">
        <f t="shared" si="587"/>
        <v>439.57</v>
      </c>
      <c r="AC501">
        <f t="shared" si="608"/>
        <v>121.33</v>
      </c>
      <c r="AD501">
        <f t="shared" si="609"/>
        <v>266.39</v>
      </c>
      <c r="AE501">
        <f t="shared" si="610"/>
        <v>32.21</v>
      </c>
      <c r="AF501">
        <f t="shared" si="611"/>
        <v>51.85</v>
      </c>
      <c r="AG501">
        <f t="shared" si="588"/>
        <v>0</v>
      </c>
      <c r="AH501">
        <f t="shared" si="612"/>
        <v>5.78</v>
      </c>
      <c r="AI501">
        <f t="shared" si="613"/>
        <v>2.29</v>
      </c>
      <c r="AJ501">
        <f t="shared" si="589"/>
        <v>0</v>
      </c>
      <c r="AK501">
        <v>439.57</v>
      </c>
      <c r="AL501">
        <v>121.33</v>
      </c>
      <c r="AM501">
        <v>266.39</v>
      </c>
      <c r="AN501">
        <v>32.21</v>
      </c>
      <c r="AO501">
        <v>51.85</v>
      </c>
      <c r="AP501">
        <v>0</v>
      </c>
      <c r="AQ501">
        <v>5.78</v>
      </c>
      <c r="AR501">
        <v>2.29</v>
      </c>
      <c r="AS501">
        <v>0</v>
      </c>
      <c r="AT501">
        <v>93</v>
      </c>
      <c r="AU501">
        <v>62</v>
      </c>
      <c r="AV501">
        <v>1</v>
      </c>
      <c r="AW501">
        <v>1</v>
      </c>
      <c r="AZ501">
        <v>1</v>
      </c>
      <c r="BA501">
        <v>44.85</v>
      </c>
      <c r="BB501">
        <v>15.72</v>
      </c>
      <c r="BC501">
        <v>9.92</v>
      </c>
      <c r="BD501" t="s">
        <v>6</v>
      </c>
      <c r="BE501" t="s">
        <v>6</v>
      </c>
      <c r="BF501" t="s">
        <v>6</v>
      </c>
      <c r="BG501" t="s">
        <v>6</v>
      </c>
      <c r="BH501">
        <v>0</v>
      </c>
      <c r="BI501">
        <v>1</v>
      </c>
      <c r="BJ501" t="s">
        <v>645</v>
      </c>
      <c r="BM501">
        <v>9001</v>
      </c>
      <c r="BN501">
        <v>0</v>
      </c>
      <c r="BO501" t="s">
        <v>6</v>
      </c>
      <c r="BP501">
        <v>0</v>
      </c>
      <c r="BQ501">
        <v>2</v>
      </c>
      <c r="BR501">
        <v>0</v>
      </c>
      <c r="BS501">
        <v>44.85</v>
      </c>
      <c r="BT501">
        <v>1</v>
      </c>
      <c r="BU501">
        <v>1</v>
      </c>
      <c r="BV501">
        <v>1</v>
      </c>
      <c r="BW501">
        <v>1</v>
      </c>
      <c r="BX501">
        <v>1</v>
      </c>
      <c r="BY501" t="s">
        <v>6</v>
      </c>
      <c r="BZ501">
        <v>93</v>
      </c>
      <c r="CA501">
        <v>62</v>
      </c>
      <c r="CB501" t="s">
        <v>6</v>
      </c>
      <c r="CE501">
        <v>0</v>
      </c>
      <c r="CF501">
        <v>0</v>
      </c>
      <c r="CG501">
        <v>0</v>
      </c>
      <c r="CM501">
        <v>0</v>
      </c>
      <c r="CN501" t="s">
        <v>6</v>
      </c>
      <c r="CO501">
        <v>0</v>
      </c>
      <c r="CP501">
        <f t="shared" si="590"/>
        <v>2153</v>
      </c>
      <c r="CQ501">
        <f t="shared" si="591"/>
        <v>1203.5935999999999</v>
      </c>
      <c r="CR501">
        <f t="shared" si="592"/>
        <v>4187.6508000000003</v>
      </c>
      <c r="CS501">
        <f t="shared" si="593"/>
        <v>1444.6185</v>
      </c>
      <c r="CT501">
        <f t="shared" si="594"/>
        <v>2325.4725000000003</v>
      </c>
      <c r="CU501">
        <f t="shared" si="595"/>
        <v>0</v>
      </c>
      <c r="CV501">
        <f t="shared" si="596"/>
        <v>5.78</v>
      </c>
      <c r="CW501">
        <f t="shared" si="597"/>
        <v>2.29</v>
      </c>
      <c r="CX501">
        <f t="shared" si="598"/>
        <v>0</v>
      </c>
      <c r="CY501">
        <f t="shared" si="599"/>
        <v>978.36</v>
      </c>
      <c r="CZ501">
        <f t="shared" si="600"/>
        <v>652.24</v>
      </c>
      <c r="DC501" t="s">
        <v>6</v>
      </c>
      <c r="DD501" t="s">
        <v>6</v>
      </c>
      <c r="DE501" t="s">
        <v>6</v>
      </c>
      <c r="DF501" t="s">
        <v>6</v>
      </c>
      <c r="DG501" t="s">
        <v>6</v>
      </c>
      <c r="DH501" t="s">
        <v>6</v>
      </c>
      <c r="DI501" t="s">
        <v>6</v>
      </c>
      <c r="DJ501" t="s">
        <v>6</v>
      </c>
      <c r="DK501" t="s">
        <v>6</v>
      </c>
      <c r="DL501" t="s">
        <v>6</v>
      </c>
      <c r="DM501" t="s">
        <v>6</v>
      </c>
      <c r="DN501">
        <v>0</v>
      </c>
      <c r="DO501">
        <v>0</v>
      </c>
      <c r="DP501">
        <v>1</v>
      </c>
      <c r="DQ501">
        <v>1</v>
      </c>
      <c r="DU501">
        <v>1009</v>
      </c>
      <c r="DV501" t="s">
        <v>94</v>
      </c>
      <c r="DW501" t="s">
        <v>94</v>
      </c>
      <c r="DX501">
        <v>1000</v>
      </c>
      <c r="DZ501" t="s">
        <v>6</v>
      </c>
      <c r="EA501" t="s">
        <v>6</v>
      </c>
      <c r="EB501" t="s">
        <v>6</v>
      </c>
      <c r="EC501" t="s">
        <v>6</v>
      </c>
      <c r="EE501">
        <v>66696403</v>
      </c>
      <c r="EF501">
        <v>2</v>
      </c>
      <c r="EG501" t="s">
        <v>26</v>
      </c>
      <c r="EH501">
        <v>9</v>
      </c>
      <c r="EI501" t="s">
        <v>224</v>
      </c>
      <c r="EJ501">
        <v>1</v>
      </c>
      <c r="EK501">
        <v>9001</v>
      </c>
      <c r="EL501" t="s">
        <v>224</v>
      </c>
      <c r="EM501" t="s">
        <v>225</v>
      </c>
      <c r="EO501" t="s">
        <v>6</v>
      </c>
      <c r="EQ501">
        <v>131072</v>
      </c>
      <c r="ER501">
        <v>439.57</v>
      </c>
      <c r="ES501">
        <v>121.33</v>
      </c>
      <c r="ET501">
        <v>266.39</v>
      </c>
      <c r="EU501">
        <v>32.21</v>
      </c>
      <c r="EV501">
        <v>51.85</v>
      </c>
      <c r="EW501">
        <v>5.78</v>
      </c>
      <c r="EX501">
        <v>2.29</v>
      </c>
      <c r="EY501">
        <v>0</v>
      </c>
      <c r="FQ501">
        <v>0</v>
      </c>
      <c r="FR501">
        <v>0</v>
      </c>
      <c r="FS501">
        <v>0</v>
      </c>
      <c r="FX501">
        <v>93</v>
      </c>
      <c r="FY501">
        <v>62</v>
      </c>
      <c r="GA501" t="s">
        <v>6</v>
      </c>
      <c r="GD501">
        <v>1</v>
      </c>
      <c r="GF501">
        <v>727626633</v>
      </c>
      <c r="GG501">
        <v>2</v>
      </c>
      <c r="GH501">
        <v>1</v>
      </c>
      <c r="GI501">
        <v>4</v>
      </c>
      <c r="GJ501">
        <v>0</v>
      </c>
      <c r="GK501">
        <v>0</v>
      </c>
      <c r="GL501">
        <f t="shared" si="601"/>
        <v>0</v>
      </c>
      <c r="GM501">
        <f t="shared" si="602"/>
        <v>3783</v>
      </c>
      <c r="GN501">
        <f t="shared" si="603"/>
        <v>3783</v>
      </c>
      <c r="GO501">
        <f t="shared" si="604"/>
        <v>0</v>
      </c>
      <c r="GP501">
        <f t="shared" si="605"/>
        <v>0</v>
      </c>
      <c r="GR501">
        <v>0</v>
      </c>
      <c r="GS501">
        <v>3</v>
      </c>
      <c r="GT501">
        <v>0</v>
      </c>
      <c r="GU501" t="s">
        <v>6</v>
      </c>
      <c r="GV501">
        <f t="shared" si="614"/>
        <v>0</v>
      </c>
      <c r="GW501">
        <v>1</v>
      </c>
      <c r="GX501">
        <f t="shared" si="606"/>
        <v>0</v>
      </c>
      <c r="HA501">
        <v>0</v>
      </c>
      <c r="HB501">
        <v>0</v>
      </c>
      <c r="HC501">
        <f t="shared" si="607"/>
        <v>0</v>
      </c>
      <c r="HE501" t="s">
        <v>6</v>
      </c>
      <c r="HF501" t="s">
        <v>6</v>
      </c>
      <c r="HM501" t="s">
        <v>6</v>
      </c>
      <c r="HN501" t="s">
        <v>226</v>
      </c>
      <c r="HO501" t="s">
        <v>227</v>
      </c>
      <c r="HP501" t="s">
        <v>224</v>
      </c>
      <c r="HQ501" t="s">
        <v>224</v>
      </c>
      <c r="HS501">
        <v>0</v>
      </c>
      <c r="IK501">
        <v>0</v>
      </c>
    </row>
    <row r="502" spans="1:245" x14ac:dyDescent="0.2">
      <c r="A502">
        <v>18</v>
      </c>
      <c r="B502">
        <v>1</v>
      </c>
      <c r="C502">
        <v>708</v>
      </c>
      <c r="E502" t="s">
        <v>646</v>
      </c>
      <c r="F502" t="s">
        <v>501</v>
      </c>
      <c r="G502" t="s">
        <v>647</v>
      </c>
      <c r="H502" t="str">
        <f>'1.Ведомость'!C320</f>
        <v>100 ШТ</v>
      </c>
      <c r="I502">
        <f>I501*J502</f>
        <v>0.92</v>
      </c>
      <c r="J502">
        <v>3.2986733596271067</v>
      </c>
      <c r="K502">
        <v>3.2986734000000002</v>
      </c>
      <c r="O502">
        <f t="shared" si="576"/>
        <v>2218</v>
      </c>
      <c r="P502">
        <f t="shared" si="577"/>
        <v>2218</v>
      </c>
      <c r="Q502">
        <f t="shared" si="578"/>
        <v>0</v>
      </c>
      <c r="R502">
        <f t="shared" si="579"/>
        <v>0</v>
      </c>
      <c r="S502">
        <f t="shared" si="580"/>
        <v>0</v>
      </c>
      <c r="T502">
        <f t="shared" si="581"/>
        <v>0</v>
      </c>
      <c r="U502">
        <f t="shared" si="582"/>
        <v>0</v>
      </c>
      <c r="V502">
        <f t="shared" si="583"/>
        <v>0</v>
      </c>
      <c r="W502">
        <f t="shared" si="584"/>
        <v>0</v>
      </c>
      <c r="X502">
        <f t="shared" si="585"/>
        <v>0</v>
      </c>
      <c r="Y502">
        <f t="shared" si="586"/>
        <v>0</v>
      </c>
      <c r="AA502">
        <v>92818266</v>
      </c>
      <c r="AB502">
        <f t="shared" si="587"/>
        <v>243</v>
      </c>
      <c r="AC502">
        <f t="shared" si="608"/>
        <v>243</v>
      </c>
      <c r="AD502">
        <f t="shared" si="609"/>
        <v>0</v>
      </c>
      <c r="AE502">
        <f t="shared" si="610"/>
        <v>0</v>
      </c>
      <c r="AF502">
        <f t="shared" si="611"/>
        <v>0</v>
      </c>
      <c r="AG502">
        <f t="shared" si="588"/>
        <v>0</v>
      </c>
      <c r="AH502">
        <f t="shared" si="612"/>
        <v>0</v>
      </c>
      <c r="AI502">
        <f t="shared" si="613"/>
        <v>0</v>
      </c>
      <c r="AJ502">
        <f t="shared" si="589"/>
        <v>0</v>
      </c>
      <c r="AK502">
        <v>243</v>
      </c>
      <c r="AL502">
        <v>243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93</v>
      </c>
      <c r="AU502">
        <v>62</v>
      </c>
      <c r="AV502">
        <v>1</v>
      </c>
      <c r="AW502">
        <v>1</v>
      </c>
      <c r="AZ502">
        <v>1</v>
      </c>
      <c r="BA502">
        <v>1</v>
      </c>
      <c r="BB502">
        <v>1</v>
      </c>
      <c r="BC502">
        <v>9.92</v>
      </c>
      <c r="BD502" t="s">
        <v>6</v>
      </c>
      <c r="BE502" t="s">
        <v>6</v>
      </c>
      <c r="BF502" t="s">
        <v>6</v>
      </c>
      <c r="BG502" t="s">
        <v>6</v>
      </c>
      <c r="BH502">
        <v>3</v>
      </c>
      <c r="BI502">
        <v>1</v>
      </c>
      <c r="BJ502" t="s">
        <v>504</v>
      </c>
      <c r="BM502">
        <v>9001</v>
      </c>
      <c r="BN502">
        <v>0</v>
      </c>
      <c r="BO502" t="s">
        <v>6</v>
      </c>
      <c r="BP502">
        <v>0</v>
      </c>
      <c r="BQ502">
        <v>2</v>
      </c>
      <c r="BR502">
        <v>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6</v>
      </c>
      <c r="BZ502">
        <v>93</v>
      </c>
      <c r="CA502">
        <v>62</v>
      </c>
      <c r="CB502" t="s">
        <v>6</v>
      </c>
      <c r="CE502">
        <v>0</v>
      </c>
      <c r="CF502">
        <v>0</v>
      </c>
      <c r="CG502">
        <v>0</v>
      </c>
      <c r="CM502">
        <v>0</v>
      </c>
      <c r="CN502" t="s">
        <v>6</v>
      </c>
      <c r="CO502">
        <v>0</v>
      </c>
      <c r="CP502">
        <f t="shared" si="590"/>
        <v>2218</v>
      </c>
      <c r="CQ502">
        <f t="shared" si="591"/>
        <v>2410.56</v>
      </c>
      <c r="CR502">
        <f t="shared" si="592"/>
        <v>0</v>
      </c>
      <c r="CS502">
        <f t="shared" si="593"/>
        <v>0</v>
      </c>
      <c r="CT502">
        <f t="shared" si="594"/>
        <v>0</v>
      </c>
      <c r="CU502">
        <f t="shared" si="595"/>
        <v>0</v>
      </c>
      <c r="CV502">
        <f t="shared" si="596"/>
        <v>0</v>
      </c>
      <c r="CW502">
        <f t="shared" si="597"/>
        <v>0</v>
      </c>
      <c r="CX502">
        <f t="shared" si="598"/>
        <v>0</v>
      </c>
      <c r="CY502">
        <f t="shared" si="599"/>
        <v>0</v>
      </c>
      <c r="CZ502">
        <f t="shared" si="600"/>
        <v>0</v>
      </c>
      <c r="DC502" t="s">
        <v>6</v>
      </c>
      <c r="DD502" t="s">
        <v>6</v>
      </c>
      <c r="DE502" t="s">
        <v>6</v>
      </c>
      <c r="DF502" t="s">
        <v>6</v>
      </c>
      <c r="DG502" t="s">
        <v>6</v>
      </c>
      <c r="DH502" t="s">
        <v>6</v>
      </c>
      <c r="DI502" t="s">
        <v>6</v>
      </c>
      <c r="DJ502" t="s">
        <v>6</v>
      </c>
      <c r="DK502" t="s">
        <v>6</v>
      </c>
      <c r="DL502" t="s">
        <v>6</v>
      </c>
      <c r="DM502" t="s">
        <v>6</v>
      </c>
      <c r="DN502">
        <v>0</v>
      </c>
      <c r="DO502">
        <v>0</v>
      </c>
      <c r="DP502">
        <v>1</v>
      </c>
      <c r="DQ502">
        <v>1</v>
      </c>
      <c r="DU502">
        <v>1013</v>
      </c>
      <c r="DV502" t="s">
        <v>503</v>
      </c>
      <c r="DW502" t="s">
        <v>503</v>
      </c>
      <c r="DX502">
        <v>1</v>
      </c>
      <c r="DZ502" t="s">
        <v>6</v>
      </c>
      <c r="EA502" t="s">
        <v>6</v>
      </c>
      <c r="EB502" t="s">
        <v>6</v>
      </c>
      <c r="EC502" t="s">
        <v>6</v>
      </c>
      <c r="EE502">
        <v>66696403</v>
      </c>
      <c r="EF502">
        <v>2</v>
      </c>
      <c r="EG502" t="s">
        <v>26</v>
      </c>
      <c r="EH502">
        <v>9</v>
      </c>
      <c r="EI502" t="s">
        <v>224</v>
      </c>
      <c r="EJ502">
        <v>1</v>
      </c>
      <c r="EK502">
        <v>9001</v>
      </c>
      <c r="EL502" t="s">
        <v>224</v>
      </c>
      <c r="EM502" t="s">
        <v>225</v>
      </c>
      <c r="EO502" t="s">
        <v>6</v>
      </c>
      <c r="EQ502">
        <v>0</v>
      </c>
      <c r="ER502">
        <v>243</v>
      </c>
      <c r="ES502">
        <v>243</v>
      </c>
      <c r="ET502">
        <v>0</v>
      </c>
      <c r="EU502">
        <v>0</v>
      </c>
      <c r="EV502">
        <v>0</v>
      </c>
      <c r="EW502">
        <v>0</v>
      </c>
      <c r="EX502">
        <v>0</v>
      </c>
      <c r="FQ502">
        <v>0</v>
      </c>
      <c r="FR502">
        <v>0</v>
      </c>
      <c r="FS502">
        <v>0</v>
      </c>
      <c r="FX502">
        <v>93</v>
      </c>
      <c r="FY502">
        <v>62</v>
      </c>
      <c r="GA502" t="s">
        <v>6</v>
      </c>
      <c r="GD502">
        <v>1</v>
      </c>
      <c r="GF502">
        <v>-30521224</v>
      </c>
      <c r="GG502">
        <v>2</v>
      </c>
      <c r="GH502">
        <v>1</v>
      </c>
      <c r="GI502">
        <v>4</v>
      </c>
      <c r="GJ502">
        <v>0</v>
      </c>
      <c r="GK502">
        <v>0</v>
      </c>
      <c r="GL502">
        <f t="shared" si="601"/>
        <v>0</v>
      </c>
      <c r="GM502">
        <f t="shared" si="602"/>
        <v>2218</v>
      </c>
      <c r="GN502">
        <f t="shared" si="603"/>
        <v>2218</v>
      </c>
      <c r="GO502">
        <f t="shared" si="604"/>
        <v>0</v>
      </c>
      <c r="GP502">
        <f t="shared" si="605"/>
        <v>0</v>
      </c>
      <c r="GR502">
        <v>0</v>
      </c>
      <c r="GS502">
        <v>3</v>
      </c>
      <c r="GT502">
        <v>0</v>
      </c>
      <c r="GU502" t="s">
        <v>6</v>
      </c>
      <c r="GV502">
        <f t="shared" si="614"/>
        <v>0</v>
      </c>
      <c r="GW502">
        <v>1</v>
      </c>
      <c r="GX502">
        <f t="shared" si="606"/>
        <v>0</v>
      </c>
      <c r="HA502">
        <v>0</v>
      </c>
      <c r="HB502">
        <v>0</v>
      </c>
      <c r="HC502">
        <f t="shared" si="607"/>
        <v>0</v>
      </c>
      <c r="HE502" t="s">
        <v>6</v>
      </c>
      <c r="HF502" t="s">
        <v>6</v>
      </c>
      <c r="HM502" t="s">
        <v>6</v>
      </c>
      <c r="HN502" t="s">
        <v>226</v>
      </c>
      <c r="HO502" t="s">
        <v>227</v>
      </c>
      <c r="HP502" t="s">
        <v>224</v>
      </c>
      <c r="HQ502" t="s">
        <v>224</v>
      </c>
      <c r="HS502">
        <v>0</v>
      </c>
      <c r="IK502">
        <v>0</v>
      </c>
    </row>
    <row r="503" spans="1:245" x14ac:dyDescent="0.2">
      <c r="A503">
        <v>18</v>
      </c>
      <c r="B503">
        <v>1</v>
      </c>
      <c r="C503">
        <v>719</v>
      </c>
      <c r="E503" t="s">
        <v>648</v>
      </c>
      <c r="F503" t="s">
        <v>101</v>
      </c>
      <c r="G503" t="s">
        <v>649</v>
      </c>
      <c r="H503" t="str">
        <f>'1.Ведомость'!C321</f>
        <v>т</v>
      </c>
      <c r="I503">
        <f>I501*J503</f>
        <v>0.27889999999999998</v>
      </c>
      <c r="J503">
        <v>1</v>
      </c>
      <c r="K503">
        <v>1</v>
      </c>
      <c r="O503">
        <f t="shared" si="576"/>
        <v>31441</v>
      </c>
      <c r="P503">
        <f t="shared" si="577"/>
        <v>31441</v>
      </c>
      <c r="Q503">
        <f t="shared" si="578"/>
        <v>0</v>
      </c>
      <c r="R503">
        <f t="shared" si="579"/>
        <v>0</v>
      </c>
      <c r="S503">
        <f t="shared" si="580"/>
        <v>0</v>
      </c>
      <c r="T503">
        <f t="shared" si="581"/>
        <v>0</v>
      </c>
      <c r="U503">
        <f t="shared" si="582"/>
        <v>0</v>
      </c>
      <c r="V503">
        <f t="shared" si="583"/>
        <v>0</v>
      </c>
      <c r="W503">
        <f t="shared" si="584"/>
        <v>0</v>
      </c>
      <c r="X503">
        <f t="shared" si="585"/>
        <v>0</v>
      </c>
      <c r="Y503">
        <f t="shared" si="586"/>
        <v>0</v>
      </c>
      <c r="AA503">
        <v>92818266</v>
      </c>
      <c r="AB503">
        <f t="shared" si="587"/>
        <v>112730.81</v>
      </c>
      <c r="AC503">
        <f t="shared" si="608"/>
        <v>112730.81</v>
      </c>
      <c r="AD503">
        <f t="shared" si="609"/>
        <v>0</v>
      </c>
      <c r="AE503">
        <f t="shared" si="610"/>
        <v>0</v>
      </c>
      <c r="AF503">
        <f t="shared" si="611"/>
        <v>0</v>
      </c>
      <c r="AG503">
        <f t="shared" si="588"/>
        <v>0</v>
      </c>
      <c r="AH503">
        <f t="shared" si="612"/>
        <v>0</v>
      </c>
      <c r="AI503">
        <f t="shared" si="613"/>
        <v>0</v>
      </c>
      <c r="AJ503">
        <f t="shared" si="589"/>
        <v>0</v>
      </c>
      <c r="AK503">
        <v>112730.81</v>
      </c>
      <c r="AL503">
        <v>112730.81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93</v>
      </c>
      <c r="AU503">
        <v>62</v>
      </c>
      <c r="AV503">
        <v>1</v>
      </c>
      <c r="AW503">
        <v>1</v>
      </c>
      <c r="AZ503">
        <v>1</v>
      </c>
      <c r="BA503">
        <v>1</v>
      </c>
      <c r="BB503">
        <v>1</v>
      </c>
      <c r="BC503">
        <v>9.92</v>
      </c>
      <c r="BD503" t="s">
        <v>6</v>
      </c>
      <c r="BE503" t="s">
        <v>6</v>
      </c>
      <c r="BF503" t="s">
        <v>6</v>
      </c>
      <c r="BG503" t="s">
        <v>6</v>
      </c>
      <c r="BH503">
        <v>3</v>
      </c>
      <c r="BI503">
        <v>1</v>
      </c>
      <c r="BJ503" t="s">
        <v>6</v>
      </c>
      <c r="BM503">
        <v>9001</v>
      </c>
      <c r="BN503">
        <v>0</v>
      </c>
      <c r="BO503" t="s">
        <v>6</v>
      </c>
      <c r="BP503">
        <v>0</v>
      </c>
      <c r="BQ503">
        <v>2</v>
      </c>
      <c r="BR503">
        <v>0</v>
      </c>
      <c r="BS503">
        <v>1</v>
      </c>
      <c r="BT503">
        <v>1</v>
      </c>
      <c r="BU503">
        <v>1</v>
      </c>
      <c r="BV503">
        <v>1</v>
      </c>
      <c r="BW503">
        <v>1</v>
      </c>
      <c r="BX503">
        <v>1</v>
      </c>
      <c r="BY503" t="s">
        <v>6</v>
      </c>
      <c r="BZ503">
        <v>93</v>
      </c>
      <c r="CA503">
        <v>62</v>
      </c>
      <c r="CB503" t="s">
        <v>6</v>
      </c>
      <c r="CE503">
        <v>0</v>
      </c>
      <c r="CF503">
        <v>0</v>
      </c>
      <c r="CG503">
        <v>0</v>
      </c>
      <c r="CM503">
        <v>0</v>
      </c>
      <c r="CN503" t="s">
        <v>6</v>
      </c>
      <c r="CO503">
        <v>0</v>
      </c>
      <c r="CP503">
        <f t="shared" si="590"/>
        <v>31441</v>
      </c>
      <c r="CQ503">
        <f>AC503</f>
        <v>112730.81</v>
      </c>
      <c r="CR503">
        <f>AD503</f>
        <v>0</v>
      </c>
      <c r="CS503">
        <f t="shared" si="593"/>
        <v>0</v>
      </c>
      <c r="CT503">
        <f t="shared" si="594"/>
        <v>0</v>
      </c>
      <c r="CU503">
        <f t="shared" si="595"/>
        <v>0</v>
      </c>
      <c r="CV503">
        <f t="shared" si="596"/>
        <v>0</v>
      </c>
      <c r="CW503">
        <f t="shared" si="597"/>
        <v>0</v>
      </c>
      <c r="CX503">
        <f t="shared" si="598"/>
        <v>0</v>
      </c>
      <c r="CY503">
        <f t="shared" si="599"/>
        <v>0</v>
      </c>
      <c r="CZ503">
        <f t="shared" si="600"/>
        <v>0</v>
      </c>
      <c r="DC503" t="s">
        <v>6</v>
      </c>
      <c r="DD503" t="s">
        <v>6</v>
      </c>
      <c r="DE503" t="s">
        <v>6</v>
      </c>
      <c r="DF503" t="s">
        <v>6</v>
      </c>
      <c r="DG503" t="s">
        <v>6</v>
      </c>
      <c r="DH503" t="s">
        <v>6</v>
      </c>
      <c r="DI503" t="s">
        <v>6</v>
      </c>
      <c r="DJ503" t="s">
        <v>6</v>
      </c>
      <c r="DK503" t="s">
        <v>6</v>
      </c>
      <c r="DL503" t="s">
        <v>6</v>
      </c>
      <c r="DM503" t="s">
        <v>6</v>
      </c>
      <c r="DN503">
        <v>0</v>
      </c>
      <c r="DO503">
        <v>0</v>
      </c>
      <c r="DP503">
        <v>1</v>
      </c>
      <c r="DQ503">
        <v>1</v>
      </c>
      <c r="DU503">
        <v>1009</v>
      </c>
      <c r="DV503" t="s">
        <v>94</v>
      </c>
      <c r="DW503" t="s">
        <v>94</v>
      </c>
      <c r="DX503">
        <v>1000</v>
      </c>
      <c r="DZ503" t="s">
        <v>6</v>
      </c>
      <c r="EA503" t="s">
        <v>6</v>
      </c>
      <c r="EB503" t="s">
        <v>6</v>
      </c>
      <c r="EC503" t="s">
        <v>6</v>
      </c>
      <c r="EE503">
        <v>66696403</v>
      </c>
      <c r="EF503">
        <v>2</v>
      </c>
      <c r="EG503" t="s">
        <v>26</v>
      </c>
      <c r="EH503">
        <v>9</v>
      </c>
      <c r="EI503" t="s">
        <v>224</v>
      </c>
      <c r="EJ503">
        <v>1</v>
      </c>
      <c r="EK503">
        <v>9001</v>
      </c>
      <c r="EL503" t="s">
        <v>224</v>
      </c>
      <c r="EM503" t="s">
        <v>225</v>
      </c>
      <c r="EO503" t="s">
        <v>6</v>
      </c>
      <c r="EQ503">
        <v>1048576</v>
      </c>
      <c r="ER503">
        <v>112730.81</v>
      </c>
      <c r="ES503">
        <v>112730.81</v>
      </c>
      <c r="ET503">
        <v>0</v>
      </c>
      <c r="EU503">
        <v>0</v>
      </c>
      <c r="EV503">
        <v>0</v>
      </c>
      <c r="EW503">
        <v>0</v>
      </c>
      <c r="EX503">
        <v>0</v>
      </c>
      <c r="EZ503">
        <v>5</v>
      </c>
      <c r="FC503">
        <v>0</v>
      </c>
      <c r="FD503">
        <v>18</v>
      </c>
      <c r="FF503">
        <v>109162.56</v>
      </c>
      <c r="FQ503">
        <v>0</v>
      </c>
      <c r="FR503">
        <v>0</v>
      </c>
      <c r="FS503">
        <v>0</v>
      </c>
      <c r="FX503">
        <v>93</v>
      </c>
      <c r="FY503">
        <v>62</v>
      </c>
      <c r="GA503" t="s">
        <v>650</v>
      </c>
      <c r="GD503">
        <v>1</v>
      </c>
      <c r="GF503">
        <v>-382894480</v>
      </c>
      <c r="GG503">
        <v>2</v>
      </c>
      <c r="GH503">
        <v>3</v>
      </c>
      <c r="GI503">
        <v>4</v>
      </c>
      <c r="GJ503">
        <v>0</v>
      </c>
      <c r="GK503">
        <v>0</v>
      </c>
      <c r="GL503">
        <f t="shared" si="601"/>
        <v>0</v>
      </c>
      <c r="GM503">
        <f t="shared" si="602"/>
        <v>31441</v>
      </c>
      <c r="GN503">
        <f t="shared" si="603"/>
        <v>31441</v>
      </c>
      <c r="GO503">
        <f t="shared" si="604"/>
        <v>0</v>
      </c>
      <c r="GP503">
        <f t="shared" si="605"/>
        <v>0</v>
      </c>
      <c r="GR503">
        <v>1</v>
      </c>
      <c r="GS503">
        <v>1</v>
      </c>
      <c r="GT503">
        <v>0</v>
      </c>
      <c r="GU503" t="s">
        <v>6</v>
      </c>
      <c r="GV503">
        <f t="shared" si="614"/>
        <v>0</v>
      </c>
      <c r="GW503">
        <v>1</v>
      </c>
      <c r="GX503">
        <f t="shared" si="606"/>
        <v>0</v>
      </c>
      <c r="HA503">
        <v>0</v>
      </c>
      <c r="HB503">
        <v>0</v>
      </c>
      <c r="HC503">
        <f t="shared" si="607"/>
        <v>0</v>
      </c>
      <c r="HE503" t="s">
        <v>104</v>
      </c>
      <c r="HF503" t="s">
        <v>105</v>
      </c>
      <c r="HG503">
        <f>ROUND(AC503*I503,0)</f>
        <v>31441</v>
      </c>
      <c r="HM503" t="s">
        <v>6</v>
      </c>
      <c r="HN503" t="s">
        <v>226</v>
      </c>
      <c r="HO503" t="s">
        <v>227</v>
      </c>
      <c r="HP503" t="s">
        <v>224</v>
      </c>
      <c r="HQ503" t="s">
        <v>224</v>
      </c>
      <c r="HS503">
        <v>0</v>
      </c>
      <c r="IK503">
        <v>0</v>
      </c>
    </row>
    <row r="504" spans="1:245" x14ac:dyDescent="0.2">
      <c r="A504">
        <v>18</v>
      </c>
      <c r="B504">
        <v>1</v>
      </c>
      <c r="C504">
        <v>709</v>
      </c>
      <c r="E504" t="s">
        <v>651</v>
      </c>
      <c r="F504" t="s">
        <v>532</v>
      </c>
      <c r="G504" t="s">
        <v>533</v>
      </c>
      <c r="H504" t="str">
        <f>'1.Ведомость'!C322</f>
        <v>кг</v>
      </c>
      <c r="I504">
        <f>I501*J504</f>
        <v>-1.1155999999999999</v>
      </c>
      <c r="J504">
        <v>-4</v>
      </c>
      <c r="K504">
        <v>-4</v>
      </c>
      <c r="O504">
        <f t="shared" si="576"/>
        <v>-100</v>
      </c>
      <c r="P504">
        <f t="shared" si="577"/>
        <v>-100</v>
      </c>
      <c r="Q504">
        <f t="shared" si="578"/>
        <v>0</v>
      </c>
      <c r="R504">
        <f t="shared" si="579"/>
        <v>0</v>
      </c>
      <c r="S504">
        <f t="shared" si="580"/>
        <v>0</v>
      </c>
      <c r="T504">
        <f t="shared" si="581"/>
        <v>0</v>
      </c>
      <c r="U504">
        <f t="shared" si="582"/>
        <v>0</v>
      </c>
      <c r="V504">
        <f t="shared" si="583"/>
        <v>0</v>
      </c>
      <c r="W504">
        <f t="shared" si="584"/>
        <v>0</v>
      </c>
      <c r="X504">
        <f t="shared" si="585"/>
        <v>0</v>
      </c>
      <c r="Y504">
        <f t="shared" si="586"/>
        <v>0</v>
      </c>
      <c r="AA504">
        <v>92818266</v>
      </c>
      <c r="AB504">
        <f t="shared" si="587"/>
        <v>9.0399999999999991</v>
      </c>
      <c r="AC504">
        <f t="shared" si="608"/>
        <v>9.0399999999999991</v>
      </c>
      <c r="AD504">
        <f t="shared" si="609"/>
        <v>0</v>
      </c>
      <c r="AE504">
        <f t="shared" si="610"/>
        <v>0</v>
      </c>
      <c r="AF504">
        <f t="shared" si="611"/>
        <v>0</v>
      </c>
      <c r="AG504">
        <f t="shared" si="588"/>
        <v>0</v>
      </c>
      <c r="AH504">
        <f t="shared" si="612"/>
        <v>0</v>
      </c>
      <c r="AI504">
        <f t="shared" si="613"/>
        <v>0</v>
      </c>
      <c r="AJ504">
        <f t="shared" si="589"/>
        <v>0</v>
      </c>
      <c r="AK504">
        <v>9.0399999999999991</v>
      </c>
      <c r="AL504">
        <v>9.0399999999999991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93</v>
      </c>
      <c r="AU504">
        <v>62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9.92</v>
      </c>
      <c r="BD504" t="s">
        <v>6</v>
      </c>
      <c r="BE504" t="s">
        <v>6</v>
      </c>
      <c r="BF504" t="s">
        <v>6</v>
      </c>
      <c r="BG504" t="s">
        <v>6</v>
      </c>
      <c r="BH504">
        <v>3</v>
      </c>
      <c r="BI504">
        <v>1</v>
      </c>
      <c r="BJ504" t="s">
        <v>534</v>
      </c>
      <c r="BM504">
        <v>9001</v>
      </c>
      <c r="BN504">
        <v>0</v>
      </c>
      <c r="BO504" t="s">
        <v>6</v>
      </c>
      <c r="BP504">
        <v>0</v>
      </c>
      <c r="BQ504">
        <v>2</v>
      </c>
      <c r="BR504">
        <v>1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6</v>
      </c>
      <c r="BZ504">
        <v>93</v>
      </c>
      <c r="CA504">
        <v>62</v>
      </c>
      <c r="CB504" t="s">
        <v>6</v>
      </c>
      <c r="CE504">
        <v>0</v>
      </c>
      <c r="CF504">
        <v>0</v>
      </c>
      <c r="CG504">
        <v>0</v>
      </c>
      <c r="CM504">
        <v>0</v>
      </c>
      <c r="CN504" t="s">
        <v>6</v>
      </c>
      <c r="CO504">
        <v>0</v>
      </c>
      <c r="CP504">
        <f t="shared" si="590"/>
        <v>-100</v>
      </c>
      <c r="CQ504">
        <f t="shared" ref="CQ504:CQ511" si="615">AC504*BC504</f>
        <v>89.676799999999986</v>
      </c>
      <c r="CR504">
        <f t="shared" ref="CR504:CR511" si="616">AD504*BB504</f>
        <v>0</v>
      </c>
      <c r="CS504">
        <f t="shared" si="593"/>
        <v>0</v>
      </c>
      <c r="CT504">
        <f t="shared" si="594"/>
        <v>0</v>
      </c>
      <c r="CU504">
        <f t="shared" si="595"/>
        <v>0</v>
      </c>
      <c r="CV504">
        <f t="shared" si="596"/>
        <v>0</v>
      </c>
      <c r="CW504">
        <f t="shared" si="597"/>
        <v>0</v>
      </c>
      <c r="CX504">
        <f t="shared" si="598"/>
        <v>0</v>
      </c>
      <c r="CY504">
        <f t="shared" si="599"/>
        <v>0</v>
      </c>
      <c r="CZ504">
        <f t="shared" si="600"/>
        <v>0</v>
      </c>
      <c r="DC504" t="s">
        <v>6</v>
      </c>
      <c r="DD504" t="s">
        <v>6</v>
      </c>
      <c r="DE504" t="s">
        <v>6</v>
      </c>
      <c r="DF504" t="s">
        <v>6</v>
      </c>
      <c r="DG504" t="s">
        <v>6</v>
      </c>
      <c r="DH504" t="s">
        <v>6</v>
      </c>
      <c r="DI504" t="s">
        <v>6</v>
      </c>
      <c r="DJ504" t="s">
        <v>6</v>
      </c>
      <c r="DK504" t="s">
        <v>6</v>
      </c>
      <c r="DL504" t="s">
        <v>6</v>
      </c>
      <c r="DM504" t="s">
        <v>6</v>
      </c>
      <c r="DN504">
        <v>0</v>
      </c>
      <c r="DO504">
        <v>0</v>
      </c>
      <c r="DP504">
        <v>1</v>
      </c>
      <c r="DQ504">
        <v>1</v>
      </c>
      <c r="DU504">
        <v>1009</v>
      </c>
      <c r="DV504" t="s">
        <v>177</v>
      </c>
      <c r="DW504" t="s">
        <v>177</v>
      </c>
      <c r="DX504">
        <v>1</v>
      </c>
      <c r="DZ504" t="s">
        <v>6</v>
      </c>
      <c r="EA504" t="s">
        <v>6</v>
      </c>
      <c r="EB504" t="s">
        <v>6</v>
      </c>
      <c r="EC504" t="s">
        <v>6</v>
      </c>
      <c r="EE504">
        <v>66696403</v>
      </c>
      <c r="EF504">
        <v>2</v>
      </c>
      <c r="EG504" t="s">
        <v>26</v>
      </c>
      <c r="EH504">
        <v>9</v>
      </c>
      <c r="EI504" t="s">
        <v>224</v>
      </c>
      <c r="EJ504">
        <v>1</v>
      </c>
      <c r="EK504">
        <v>9001</v>
      </c>
      <c r="EL504" t="s">
        <v>224</v>
      </c>
      <c r="EM504" t="s">
        <v>225</v>
      </c>
      <c r="EO504" t="s">
        <v>6</v>
      </c>
      <c r="EQ504">
        <v>0</v>
      </c>
      <c r="ER504">
        <v>9.0399999999999991</v>
      </c>
      <c r="ES504">
        <v>9.0399999999999991</v>
      </c>
      <c r="ET504">
        <v>0</v>
      </c>
      <c r="EU504">
        <v>0</v>
      </c>
      <c r="EV504">
        <v>0</v>
      </c>
      <c r="EW504">
        <v>0</v>
      </c>
      <c r="EX504">
        <v>0</v>
      </c>
      <c r="FQ504">
        <v>0</v>
      </c>
      <c r="FR504">
        <v>0</v>
      </c>
      <c r="FS504">
        <v>0</v>
      </c>
      <c r="FX504">
        <v>93</v>
      </c>
      <c r="FY504">
        <v>62</v>
      </c>
      <c r="GA504" t="s">
        <v>6</v>
      </c>
      <c r="GD504">
        <v>1</v>
      </c>
      <c r="GF504">
        <v>-1864341761</v>
      </c>
      <c r="GG504">
        <v>2</v>
      </c>
      <c r="GH504">
        <v>1</v>
      </c>
      <c r="GI504">
        <v>4</v>
      </c>
      <c r="GJ504">
        <v>0</v>
      </c>
      <c r="GK504">
        <v>0</v>
      </c>
      <c r="GL504">
        <f t="shared" si="601"/>
        <v>0</v>
      </c>
      <c r="GM504">
        <f t="shared" si="602"/>
        <v>-100</v>
      </c>
      <c r="GN504">
        <f t="shared" si="603"/>
        <v>-100</v>
      </c>
      <c r="GO504">
        <f t="shared" si="604"/>
        <v>0</v>
      </c>
      <c r="GP504">
        <f t="shared" si="605"/>
        <v>0</v>
      </c>
      <c r="GR504">
        <v>0</v>
      </c>
      <c r="GS504">
        <v>3</v>
      </c>
      <c r="GT504">
        <v>0</v>
      </c>
      <c r="GU504" t="s">
        <v>6</v>
      </c>
      <c r="GV504">
        <f t="shared" si="614"/>
        <v>0</v>
      </c>
      <c r="GW504">
        <v>1</v>
      </c>
      <c r="GX504">
        <f t="shared" si="606"/>
        <v>0</v>
      </c>
      <c r="HA504">
        <v>0</v>
      </c>
      <c r="HB504">
        <v>0</v>
      </c>
      <c r="HC504">
        <f t="shared" si="607"/>
        <v>0</v>
      </c>
      <c r="HE504" t="s">
        <v>6</v>
      </c>
      <c r="HF504" t="s">
        <v>6</v>
      </c>
      <c r="HM504" t="s">
        <v>6</v>
      </c>
      <c r="HN504" t="s">
        <v>226</v>
      </c>
      <c r="HO504" t="s">
        <v>227</v>
      </c>
      <c r="HP504" t="s">
        <v>224</v>
      </c>
      <c r="HQ504" t="s">
        <v>224</v>
      </c>
      <c r="HS504">
        <v>0</v>
      </c>
      <c r="IK504">
        <v>0</v>
      </c>
    </row>
    <row r="505" spans="1:245" x14ac:dyDescent="0.2">
      <c r="A505">
        <v>18</v>
      </c>
      <c r="B505">
        <v>1</v>
      </c>
      <c r="C505">
        <v>710</v>
      </c>
      <c r="E505" t="s">
        <v>652</v>
      </c>
      <c r="F505" t="s">
        <v>653</v>
      </c>
      <c r="G505" t="s">
        <v>654</v>
      </c>
      <c r="H505" t="str">
        <f>'1.Ведомость'!C323</f>
        <v>т</v>
      </c>
      <c r="I505">
        <f>I501*J505</f>
        <v>-2.7999999999999999E-6</v>
      </c>
      <c r="J505">
        <v>-1.0039440659734673E-5</v>
      </c>
      <c r="K505">
        <v>-1.0000000000000001E-5</v>
      </c>
      <c r="O505">
        <f t="shared" si="576"/>
        <v>0</v>
      </c>
      <c r="P505">
        <f t="shared" si="577"/>
        <v>0</v>
      </c>
      <c r="Q505">
        <f t="shared" si="578"/>
        <v>0</v>
      </c>
      <c r="R505">
        <f t="shared" si="579"/>
        <v>0</v>
      </c>
      <c r="S505">
        <f t="shared" si="580"/>
        <v>0</v>
      </c>
      <c r="T505">
        <f t="shared" si="581"/>
        <v>0</v>
      </c>
      <c r="U505">
        <f t="shared" si="582"/>
        <v>0</v>
      </c>
      <c r="V505">
        <f t="shared" si="583"/>
        <v>0</v>
      </c>
      <c r="W505">
        <f t="shared" si="584"/>
        <v>0</v>
      </c>
      <c r="X505">
        <f t="shared" si="585"/>
        <v>0</v>
      </c>
      <c r="Y505">
        <f t="shared" si="586"/>
        <v>0</v>
      </c>
      <c r="AA505">
        <v>92818266</v>
      </c>
      <c r="AB505">
        <f t="shared" si="587"/>
        <v>11978</v>
      </c>
      <c r="AC505">
        <f t="shared" si="608"/>
        <v>11978</v>
      </c>
      <c r="AD505">
        <f t="shared" si="609"/>
        <v>0</v>
      </c>
      <c r="AE505">
        <f t="shared" si="610"/>
        <v>0</v>
      </c>
      <c r="AF505">
        <f t="shared" si="611"/>
        <v>0</v>
      </c>
      <c r="AG505">
        <f t="shared" si="588"/>
        <v>0</v>
      </c>
      <c r="AH505">
        <f t="shared" si="612"/>
        <v>0</v>
      </c>
      <c r="AI505">
        <f t="shared" si="613"/>
        <v>0</v>
      </c>
      <c r="AJ505">
        <f t="shared" si="589"/>
        <v>0</v>
      </c>
      <c r="AK505">
        <v>11978</v>
      </c>
      <c r="AL505">
        <v>11978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93</v>
      </c>
      <c r="AU505">
        <v>62</v>
      </c>
      <c r="AV505">
        <v>1</v>
      </c>
      <c r="AW505">
        <v>1</v>
      </c>
      <c r="AZ505">
        <v>1</v>
      </c>
      <c r="BA505">
        <v>1</v>
      </c>
      <c r="BB505">
        <v>1</v>
      </c>
      <c r="BC505">
        <v>9.92</v>
      </c>
      <c r="BD505" t="s">
        <v>6</v>
      </c>
      <c r="BE505" t="s">
        <v>6</v>
      </c>
      <c r="BF505" t="s">
        <v>6</v>
      </c>
      <c r="BG505" t="s">
        <v>6</v>
      </c>
      <c r="BH505">
        <v>3</v>
      </c>
      <c r="BI505">
        <v>1</v>
      </c>
      <c r="BJ505" t="s">
        <v>655</v>
      </c>
      <c r="BM505">
        <v>9001</v>
      </c>
      <c r="BN505">
        <v>0</v>
      </c>
      <c r="BO505" t="s">
        <v>6</v>
      </c>
      <c r="BP505">
        <v>0</v>
      </c>
      <c r="BQ505">
        <v>2</v>
      </c>
      <c r="BR505">
        <v>1</v>
      </c>
      <c r="BS505">
        <v>1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6</v>
      </c>
      <c r="BZ505">
        <v>93</v>
      </c>
      <c r="CA505">
        <v>62</v>
      </c>
      <c r="CB505" t="s">
        <v>6</v>
      </c>
      <c r="CE505">
        <v>0</v>
      </c>
      <c r="CF505">
        <v>0</v>
      </c>
      <c r="CG505">
        <v>0</v>
      </c>
      <c r="CM505">
        <v>0</v>
      </c>
      <c r="CN505" t="s">
        <v>6</v>
      </c>
      <c r="CO505">
        <v>0</v>
      </c>
      <c r="CP505">
        <f t="shared" si="590"/>
        <v>0</v>
      </c>
      <c r="CQ505">
        <f t="shared" si="615"/>
        <v>118821.75999999999</v>
      </c>
      <c r="CR505">
        <f t="shared" si="616"/>
        <v>0</v>
      </c>
      <c r="CS505">
        <f t="shared" si="593"/>
        <v>0</v>
      </c>
      <c r="CT505">
        <f t="shared" si="594"/>
        <v>0</v>
      </c>
      <c r="CU505">
        <f t="shared" si="595"/>
        <v>0</v>
      </c>
      <c r="CV505">
        <f t="shared" si="596"/>
        <v>0</v>
      </c>
      <c r="CW505">
        <f t="shared" si="597"/>
        <v>0</v>
      </c>
      <c r="CX505">
        <f t="shared" si="598"/>
        <v>0</v>
      </c>
      <c r="CY505">
        <f t="shared" si="599"/>
        <v>0</v>
      </c>
      <c r="CZ505">
        <f t="shared" si="600"/>
        <v>0</v>
      </c>
      <c r="DC505" t="s">
        <v>6</v>
      </c>
      <c r="DD505" t="s">
        <v>6</v>
      </c>
      <c r="DE505" t="s">
        <v>6</v>
      </c>
      <c r="DF505" t="s">
        <v>6</v>
      </c>
      <c r="DG505" t="s">
        <v>6</v>
      </c>
      <c r="DH505" t="s">
        <v>6</v>
      </c>
      <c r="DI505" t="s">
        <v>6</v>
      </c>
      <c r="DJ505" t="s">
        <v>6</v>
      </c>
      <c r="DK505" t="s">
        <v>6</v>
      </c>
      <c r="DL505" t="s">
        <v>6</v>
      </c>
      <c r="DM505" t="s">
        <v>6</v>
      </c>
      <c r="DN505">
        <v>0</v>
      </c>
      <c r="DO505">
        <v>0</v>
      </c>
      <c r="DP505">
        <v>1</v>
      </c>
      <c r="DQ505">
        <v>1</v>
      </c>
      <c r="DU505">
        <v>1009</v>
      </c>
      <c r="DV505" t="s">
        <v>94</v>
      </c>
      <c r="DW505" t="s">
        <v>94</v>
      </c>
      <c r="DX505">
        <v>1000</v>
      </c>
      <c r="DZ505" t="s">
        <v>6</v>
      </c>
      <c r="EA505" t="s">
        <v>6</v>
      </c>
      <c r="EB505" t="s">
        <v>6</v>
      </c>
      <c r="EC505" t="s">
        <v>6</v>
      </c>
      <c r="EE505">
        <v>66696403</v>
      </c>
      <c r="EF505">
        <v>2</v>
      </c>
      <c r="EG505" t="s">
        <v>26</v>
      </c>
      <c r="EH505">
        <v>9</v>
      </c>
      <c r="EI505" t="s">
        <v>224</v>
      </c>
      <c r="EJ505">
        <v>1</v>
      </c>
      <c r="EK505">
        <v>9001</v>
      </c>
      <c r="EL505" t="s">
        <v>224</v>
      </c>
      <c r="EM505" t="s">
        <v>225</v>
      </c>
      <c r="EO505" t="s">
        <v>6</v>
      </c>
      <c r="EQ505">
        <v>0</v>
      </c>
      <c r="ER505">
        <v>11978</v>
      </c>
      <c r="ES505">
        <v>11978</v>
      </c>
      <c r="ET505">
        <v>0</v>
      </c>
      <c r="EU505">
        <v>0</v>
      </c>
      <c r="EV505">
        <v>0</v>
      </c>
      <c r="EW505">
        <v>0</v>
      </c>
      <c r="EX505">
        <v>0</v>
      </c>
      <c r="FQ505">
        <v>0</v>
      </c>
      <c r="FR505">
        <v>0</v>
      </c>
      <c r="FS505">
        <v>0</v>
      </c>
      <c r="FX505">
        <v>93</v>
      </c>
      <c r="FY505">
        <v>62</v>
      </c>
      <c r="GA505" t="s">
        <v>6</v>
      </c>
      <c r="GD505">
        <v>1</v>
      </c>
      <c r="GF505">
        <v>-45966985</v>
      </c>
      <c r="GG505">
        <v>2</v>
      </c>
      <c r="GH505">
        <v>1</v>
      </c>
      <c r="GI505">
        <v>4</v>
      </c>
      <c r="GJ505">
        <v>0</v>
      </c>
      <c r="GK505">
        <v>0</v>
      </c>
      <c r="GL505">
        <f t="shared" si="601"/>
        <v>0</v>
      </c>
      <c r="GM505">
        <f t="shared" si="602"/>
        <v>0</v>
      </c>
      <c r="GN505">
        <f t="shared" si="603"/>
        <v>0</v>
      </c>
      <c r="GO505">
        <f t="shared" si="604"/>
        <v>0</v>
      </c>
      <c r="GP505">
        <f t="shared" si="605"/>
        <v>0</v>
      </c>
      <c r="GR505">
        <v>0</v>
      </c>
      <c r="GS505">
        <v>3</v>
      </c>
      <c r="GT505">
        <v>0</v>
      </c>
      <c r="GU505" t="s">
        <v>6</v>
      </c>
      <c r="GV505">
        <f t="shared" si="614"/>
        <v>0</v>
      </c>
      <c r="GW505">
        <v>1</v>
      </c>
      <c r="GX505">
        <f t="shared" si="606"/>
        <v>0</v>
      </c>
      <c r="HA505">
        <v>0</v>
      </c>
      <c r="HB505">
        <v>0</v>
      </c>
      <c r="HC505">
        <f t="shared" si="607"/>
        <v>0</v>
      </c>
      <c r="HE505" t="s">
        <v>6</v>
      </c>
      <c r="HF505" t="s">
        <v>6</v>
      </c>
      <c r="HM505" t="s">
        <v>6</v>
      </c>
      <c r="HN505" t="s">
        <v>226</v>
      </c>
      <c r="HO505" t="s">
        <v>227</v>
      </c>
      <c r="HP505" t="s">
        <v>224</v>
      </c>
      <c r="HQ505" t="s">
        <v>224</v>
      </c>
      <c r="HS505">
        <v>0</v>
      </c>
      <c r="IK505">
        <v>0</v>
      </c>
    </row>
    <row r="506" spans="1:245" x14ac:dyDescent="0.2">
      <c r="A506">
        <v>18</v>
      </c>
      <c r="B506">
        <v>1</v>
      </c>
      <c r="C506">
        <v>711</v>
      </c>
      <c r="E506" t="s">
        <v>656</v>
      </c>
      <c r="F506" t="s">
        <v>233</v>
      </c>
      <c r="G506" t="s">
        <v>234</v>
      </c>
      <c r="H506" t="str">
        <f>'1.Ведомость'!C324</f>
        <v>т</v>
      </c>
      <c r="I506">
        <f>I501*J506</f>
        <v>-2.7900000000000001E-5</v>
      </c>
      <c r="J506">
        <v>-1.0003585514521335E-4</v>
      </c>
      <c r="K506">
        <v>-1E-4</v>
      </c>
      <c r="O506">
        <f t="shared" si="576"/>
        <v>-10</v>
      </c>
      <c r="P506">
        <f t="shared" si="577"/>
        <v>-10</v>
      </c>
      <c r="Q506">
        <f t="shared" si="578"/>
        <v>0</v>
      </c>
      <c r="R506">
        <f t="shared" si="579"/>
        <v>0</v>
      </c>
      <c r="S506">
        <f t="shared" si="580"/>
        <v>0</v>
      </c>
      <c r="T506">
        <f t="shared" si="581"/>
        <v>0</v>
      </c>
      <c r="U506">
        <f t="shared" si="582"/>
        <v>0</v>
      </c>
      <c r="V506">
        <f t="shared" si="583"/>
        <v>0</v>
      </c>
      <c r="W506">
        <f t="shared" si="584"/>
        <v>0</v>
      </c>
      <c r="X506">
        <f t="shared" si="585"/>
        <v>0</v>
      </c>
      <c r="Y506">
        <f t="shared" si="586"/>
        <v>0</v>
      </c>
      <c r="AA506">
        <v>92818266</v>
      </c>
      <c r="AB506">
        <f t="shared" si="587"/>
        <v>37900</v>
      </c>
      <c r="AC506">
        <f t="shared" si="608"/>
        <v>37900</v>
      </c>
      <c r="AD506">
        <f t="shared" si="609"/>
        <v>0</v>
      </c>
      <c r="AE506">
        <f t="shared" si="610"/>
        <v>0</v>
      </c>
      <c r="AF506">
        <f t="shared" si="611"/>
        <v>0</v>
      </c>
      <c r="AG506">
        <f t="shared" si="588"/>
        <v>0</v>
      </c>
      <c r="AH506">
        <f t="shared" si="612"/>
        <v>0</v>
      </c>
      <c r="AI506">
        <f t="shared" si="613"/>
        <v>0</v>
      </c>
      <c r="AJ506">
        <f t="shared" si="589"/>
        <v>0</v>
      </c>
      <c r="AK506">
        <v>37900</v>
      </c>
      <c r="AL506">
        <v>37900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93</v>
      </c>
      <c r="AU506">
        <v>62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9.92</v>
      </c>
      <c r="BD506" t="s">
        <v>6</v>
      </c>
      <c r="BE506" t="s">
        <v>6</v>
      </c>
      <c r="BF506" t="s">
        <v>6</v>
      </c>
      <c r="BG506" t="s">
        <v>6</v>
      </c>
      <c r="BH506">
        <v>3</v>
      </c>
      <c r="BI506">
        <v>1</v>
      </c>
      <c r="BJ506" t="s">
        <v>235</v>
      </c>
      <c r="BM506">
        <v>9001</v>
      </c>
      <c r="BN506">
        <v>0</v>
      </c>
      <c r="BO506" t="s">
        <v>6</v>
      </c>
      <c r="BP506">
        <v>0</v>
      </c>
      <c r="BQ506">
        <v>2</v>
      </c>
      <c r="BR506">
        <v>1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6</v>
      </c>
      <c r="BZ506">
        <v>93</v>
      </c>
      <c r="CA506">
        <v>62</v>
      </c>
      <c r="CB506" t="s">
        <v>6</v>
      </c>
      <c r="CE506">
        <v>0</v>
      </c>
      <c r="CF506">
        <v>0</v>
      </c>
      <c r="CG506">
        <v>0</v>
      </c>
      <c r="CM506">
        <v>0</v>
      </c>
      <c r="CN506" t="s">
        <v>6</v>
      </c>
      <c r="CO506">
        <v>0</v>
      </c>
      <c r="CP506">
        <f t="shared" si="590"/>
        <v>-10</v>
      </c>
      <c r="CQ506">
        <f t="shared" si="615"/>
        <v>375968</v>
      </c>
      <c r="CR506">
        <f t="shared" si="616"/>
        <v>0</v>
      </c>
      <c r="CS506">
        <f t="shared" si="593"/>
        <v>0</v>
      </c>
      <c r="CT506">
        <f t="shared" si="594"/>
        <v>0</v>
      </c>
      <c r="CU506">
        <f t="shared" si="595"/>
        <v>0</v>
      </c>
      <c r="CV506">
        <f t="shared" si="596"/>
        <v>0</v>
      </c>
      <c r="CW506">
        <f t="shared" si="597"/>
        <v>0</v>
      </c>
      <c r="CX506">
        <f t="shared" si="598"/>
        <v>0</v>
      </c>
      <c r="CY506">
        <f t="shared" si="599"/>
        <v>0</v>
      </c>
      <c r="CZ506">
        <f t="shared" si="600"/>
        <v>0</v>
      </c>
      <c r="DC506" t="s">
        <v>6</v>
      </c>
      <c r="DD506" t="s">
        <v>6</v>
      </c>
      <c r="DE506" t="s">
        <v>6</v>
      </c>
      <c r="DF506" t="s">
        <v>6</v>
      </c>
      <c r="DG506" t="s">
        <v>6</v>
      </c>
      <c r="DH506" t="s">
        <v>6</v>
      </c>
      <c r="DI506" t="s">
        <v>6</v>
      </c>
      <c r="DJ506" t="s">
        <v>6</v>
      </c>
      <c r="DK506" t="s">
        <v>6</v>
      </c>
      <c r="DL506" t="s">
        <v>6</v>
      </c>
      <c r="DM506" t="s">
        <v>6</v>
      </c>
      <c r="DN506">
        <v>0</v>
      </c>
      <c r="DO506">
        <v>0</v>
      </c>
      <c r="DP506">
        <v>1</v>
      </c>
      <c r="DQ506">
        <v>1</v>
      </c>
      <c r="DU506">
        <v>1009</v>
      </c>
      <c r="DV506" t="s">
        <v>94</v>
      </c>
      <c r="DW506" t="s">
        <v>94</v>
      </c>
      <c r="DX506">
        <v>1000</v>
      </c>
      <c r="DZ506" t="s">
        <v>6</v>
      </c>
      <c r="EA506" t="s">
        <v>6</v>
      </c>
      <c r="EB506" t="s">
        <v>6</v>
      </c>
      <c r="EC506" t="s">
        <v>6</v>
      </c>
      <c r="EE506">
        <v>66696403</v>
      </c>
      <c r="EF506">
        <v>2</v>
      </c>
      <c r="EG506" t="s">
        <v>26</v>
      </c>
      <c r="EH506">
        <v>9</v>
      </c>
      <c r="EI506" t="s">
        <v>224</v>
      </c>
      <c r="EJ506">
        <v>1</v>
      </c>
      <c r="EK506">
        <v>9001</v>
      </c>
      <c r="EL506" t="s">
        <v>224</v>
      </c>
      <c r="EM506" t="s">
        <v>225</v>
      </c>
      <c r="EO506" t="s">
        <v>6</v>
      </c>
      <c r="EQ506">
        <v>0</v>
      </c>
      <c r="ER506">
        <v>37900</v>
      </c>
      <c r="ES506">
        <v>37900</v>
      </c>
      <c r="ET506">
        <v>0</v>
      </c>
      <c r="EU506">
        <v>0</v>
      </c>
      <c r="EV506">
        <v>0</v>
      </c>
      <c r="EW506">
        <v>0</v>
      </c>
      <c r="EX506">
        <v>0</v>
      </c>
      <c r="FQ506">
        <v>0</v>
      </c>
      <c r="FR506">
        <v>0</v>
      </c>
      <c r="FS506">
        <v>0</v>
      </c>
      <c r="FX506">
        <v>93</v>
      </c>
      <c r="FY506">
        <v>62</v>
      </c>
      <c r="GA506" t="s">
        <v>6</v>
      </c>
      <c r="GD506">
        <v>1</v>
      </c>
      <c r="GF506">
        <v>-1671348935</v>
      </c>
      <c r="GG506">
        <v>2</v>
      </c>
      <c r="GH506">
        <v>1</v>
      </c>
      <c r="GI506">
        <v>4</v>
      </c>
      <c r="GJ506">
        <v>0</v>
      </c>
      <c r="GK506">
        <v>0</v>
      </c>
      <c r="GL506">
        <f t="shared" si="601"/>
        <v>0</v>
      </c>
      <c r="GM506">
        <f t="shared" si="602"/>
        <v>-10</v>
      </c>
      <c r="GN506">
        <f t="shared" si="603"/>
        <v>-10</v>
      </c>
      <c r="GO506">
        <f t="shared" si="604"/>
        <v>0</v>
      </c>
      <c r="GP506">
        <f t="shared" si="605"/>
        <v>0</v>
      </c>
      <c r="GR506">
        <v>0</v>
      </c>
      <c r="GS506">
        <v>3</v>
      </c>
      <c r="GT506">
        <v>0</v>
      </c>
      <c r="GU506" t="s">
        <v>6</v>
      </c>
      <c r="GV506">
        <f t="shared" si="614"/>
        <v>0</v>
      </c>
      <c r="GW506">
        <v>1</v>
      </c>
      <c r="GX506">
        <f t="shared" si="606"/>
        <v>0</v>
      </c>
      <c r="HA506">
        <v>0</v>
      </c>
      <c r="HB506">
        <v>0</v>
      </c>
      <c r="HC506">
        <f t="shared" si="607"/>
        <v>0</v>
      </c>
      <c r="HE506" t="s">
        <v>6</v>
      </c>
      <c r="HF506" t="s">
        <v>6</v>
      </c>
      <c r="HM506" t="s">
        <v>6</v>
      </c>
      <c r="HN506" t="s">
        <v>226</v>
      </c>
      <c r="HO506" t="s">
        <v>227</v>
      </c>
      <c r="HP506" t="s">
        <v>224</v>
      </c>
      <c r="HQ506" t="s">
        <v>224</v>
      </c>
      <c r="HS506">
        <v>0</v>
      </c>
      <c r="IK506">
        <v>0</v>
      </c>
    </row>
    <row r="507" spans="1:245" x14ac:dyDescent="0.2">
      <c r="A507">
        <v>18</v>
      </c>
      <c r="B507">
        <v>1</v>
      </c>
      <c r="C507">
        <v>712</v>
      </c>
      <c r="E507" t="s">
        <v>657</v>
      </c>
      <c r="F507" t="s">
        <v>511</v>
      </c>
      <c r="G507" t="s">
        <v>512</v>
      </c>
      <c r="H507" t="str">
        <f>'1.Ведомость'!C325</f>
        <v>т</v>
      </c>
      <c r="I507">
        <f>I501*J507</f>
        <v>-1.3944999999999999E-3</v>
      </c>
      <c r="J507">
        <v>-5.0000000000000001E-3</v>
      </c>
      <c r="K507">
        <v>-5.0000000000000001E-3</v>
      </c>
      <c r="O507">
        <f t="shared" si="576"/>
        <v>-107</v>
      </c>
      <c r="P507">
        <f t="shared" si="577"/>
        <v>-107</v>
      </c>
      <c r="Q507">
        <f t="shared" si="578"/>
        <v>0</v>
      </c>
      <c r="R507">
        <f t="shared" si="579"/>
        <v>0</v>
      </c>
      <c r="S507">
        <f t="shared" si="580"/>
        <v>0</v>
      </c>
      <c r="T507">
        <f t="shared" si="581"/>
        <v>0</v>
      </c>
      <c r="U507">
        <f t="shared" si="582"/>
        <v>0</v>
      </c>
      <c r="V507">
        <f t="shared" si="583"/>
        <v>0</v>
      </c>
      <c r="W507">
        <f t="shared" si="584"/>
        <v>0</v>
      </c>
      <c r="X507">
        <f t="shared" si="585"/>
        <v>0</v>
      </c>
      <c r="Y507">
        <f t="shared" si="586"/>
        <v>0</v>
      </c>
      <c r="AA507">
        <v>92818266</v>
      </c>
      <c r="AB507">
        <f t="shared" si="587"/>
        <v>7712</v>
      </c>
      <c r="AC507">
        <f t="shared" si="608"/>
        <v>7712</v>
      </c>
      <c r="AD507">
        <f t="shared" si="609"/>
        <v>0</v>
      </c>
      <c r="AE507">
        <f t="shared" si="610"/>
        <v>0</v>
      </c>
      <c r="AF507">
        <f t="shared" si="611"/>
        <v>0</v>
      </c>
      <c r="AG507">
        <f t="shared" si="588"/>
        <v>0</v>
      </c>
      <c r="AH507">
        <f t="shared" si="612"/>
        <v>0</v>
      </c>
      <c r="AI507">
        <f t="shared" si="613"/>
        <v>0</v>
      </c>
      <c r="AJ507">
        <f t="shared" si="589"/>
        <v>0</v>
      </c>
      <c r="AK507">
        <v>7712</v>
      </c>
      <c r="AL507">
        <v>7712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93</v>
      </c>
      <c r="AU507">
        <v>62</v>
      </c>
      <c r="AV507">
        <v>1</v>
      </c>
      <c r="AW507">
        <v>1</v>
      </c>
      <c r="AZ507">
        <v>1</v>
      </c>
      <c r="BA507">
        <v>1</v>
      </c>
      <c r="BB507">
        <v>1</v>
      </c>
      <c r="BC507">
        <v>9.92</v>
      </c>
      <c r="BD507" t="s">
        <v>6</v>
      </c>
      <c r="BE507" t="s">
        <v>6</v>
      </c>
      <c r="BF507" t="s">
        <v>6</v>
      </c>
      <c r="BG507" t="s">
        <v>6</v>
      </c>
      <c r="BH507">
        <v>3</v>
      </c>
      <c r="BI507">
        <v>1</v>
      </c>
      <c r="BJ507" t="s">
        <v>513</v>
      </c>
      <c r="BM507">
        <v>9001</v>
      </c>
      <c r="BN507">
        <v>0</v>
      </c>
      <c r="BO507" t="s">
        <v>6</v>
      </c>
      <c r="BP507">
        <v>0</v>
      </c>
      <c r="BQ507">
        <v>2</v>
      </c>
      <c r="BR507">
        <v>1</v>
      </c>
      <c r="BS507">
        <v>1</v>
      </c>
      <c r="BT507">
        <v>1</v>
      </c>
      <c r="BU507">
        <v>1</v>
      </c>
      <c r="BV507">
        <v>1</v>
      </c>
      <c r="BW507">
        <v>1</v>
      </c>
      <c r="BX507">
        <v>1</v>
      </c>
      <c r="BY507" t="s">
        <v>6</v>
      </c>
      <c r="BZ507">
        <v>93</v>
      </c>
      <c r="CA507">
        <v>62</v>
      </c>
      <c r="CB507" t="s">
        <v>6</v>
      </c>
      <c r="CE507">
        <v>0</v>
      </c>
      <c r="CF507">
        <v>0</v>
      </c>
      <c r="CG507">
        <v>0</v>
      </c>
      <c r="CM507">
        <v>0</v>
      </c>
      <c r="CN507" t="s">
        <v>6</v>
      </c>
      <c r="CO507">
        <v>0</v>
      </c>
      <c r="CP507">
        <f t="shared" si="590"/>
        <v>-107</v>
      </c>
      <c r="CQ507">
        <f t="shared" si="615"/>
        <v>76503.039999999994</v>
      </c>
      <c r="CR507">
        <f t="shared" si="616"/>
        <v>0</v>
      </c>
      <c r="CS507">
        <f t="shared" si="593"/>
        <v>0</v>
      </c>
      <c r="CT507">
        <f t="shared" si="594"/>
        <v>0</v>
      </c>
      <c r="CU507">
        <f t="shared" si="595"/>
        <v>0</v>
      </c>
      <c r="CV507">
        <f t="shared" si="596"/>
        <v>0</v>
      </c>
      <c r="CW507">
        <f t="shared" si="597"/>
        <v>0</v>
      </c>
      <c r="CX507">
        <f t="shared" si="598"/>
        <v>0</v>
      </c>
      <c r="CY507">
        <f t="shared" si="599"/>
        <v>0</v>
      </c>
      <c r="CZ507">
        <f t="shared" si="600"/>
        <v>0</v>
      </c>
      <c r="DC507" t="s">
        <v>6</v>
      </c>
      <c r="DD507" t="s">
        <v>6</v>
      </c>
      <c r="DE507" t="s">
        <v>6</v>
      </c>
      <c r="DF507" t="s">
        <v>6</v>
      </c>
      <c r="DG507" t="s">
        <v>6</v>
      </c>
      <c r="DH507" t="s">
        <v>6</v>
      </c>
      <c r="DI507" t="s">
        <v>6</v>
      </c>
      <c r="DJ507" t="s">
        <v>6</v>
      </c>
      <c r="DK507" t="s">
        <v>6</v>
      </c>
      <c r="DL507" t="s">
        <v>6</v>
      </c>
      <c r="DM507" t="s">
        <v>6</v>
      </c>
      <c r="DN507">
        <v>0</v>
      </c>
      <c r="DO507">
        <v>0</v>
      </c>
      <c r="DP507">
        <v>1</v>
      </c>
      <c r="DQ507">
        <v>1</v>
      </c>
      <c r="DU507">
        <v>1009</v>
      </c>
      <c r="DV507" t="s">
        <v>94</v>
      </c>
      <c r="DW507" t="s">
        <v>94</v>
      </c>
      <c r="DX507">
        <v>1000</v>
      </c>
      <c r="DZ507" t="s">
        <v>6</v>
      </c>
      <c r="EA507" t="s">
        <v>6</v>
      </c>
      <c r="EB507" t="s">
        <v>6</v>
      </c>
      <c r="EC507" t="s">
        <v>6</v>
      </c>
      <c r="EE507">
        <v>66696403</v>
      </c>
      <c r="EF507">
        <v>2</v>
      </c>
      <c r="EG507" t="s">
        <v>26</v>
      </c>
      <c r="EH507">
        <v>9</v>
      </c>
      <c r="EI507" t="s">
        <v>224</v>
      </c>
      <c r="EJ507">
        <v>1</v>
      </c>
      <c r="EK507">
        <v>9001</v>
      </c>
      <c r="EL507" t="s">
        <v>224</v>
      </c>
      <c r="EM507" t="s">
        <v>225</v>
      </c>
      <c r="EO507" t="s">
        <v>6</v>
      </c>
      <c r="EQ507">
        <v>0</v>
      </c>
      <c r="ER507">
        <v>7712</v>
      </c>
      <c r="ES507">
        <v>7712</v>
      </c>
      <c r="ET507">
        <v>0</v>
      </c>
      <c r="EU507">
        <v>0</v>
      </c>
      <c r="EV507">
        <v>0</v>
      </c>
      <c r="EW507">
        <v>0</v>
      </c>
      <c r="EX507">
        <v>0</v>
      </c>
      <c r="FQ507">
        <v>0</v>
      </c>
      <c r="FR507">
        <v>0</v>
      </c>
      <c r="FS507">
        <v>0</v>
      </c>
      <c r="FX507">
        <v>93</v>
      </c>
      <c r="FY507">
        <v>62</v>
      </c>
      <c r="GA507" t="s">
        <v>6</v>
      </c>
      <c r="GD507">
        <v>1</v>
      </c>
      <c r="GF507">
        <v>-1915778085</v>
      </c>
      <c r="GG507">
        <v>2</v>
      </c>
      <c r="GH507">
        <v>1</v>
      </c>
      <c r="GI507">
        <v>4</v>
      </c>
      <c r="GJ507">
        <v>0</v>
      </c>
      <c r="GK507">
        <v>0</v>
      </c>
      <c r="GL507">
        <f t="shared" si="601"/>
        <v>0</v>
      </c>
      <c r="GM507">
        <f t="shared" si="602"/>
        <v>-107</v>
      </c>
      <c r="GN507">
        <f t="shared" si="603"/>
        <v>-107</v>
      </c>
      <c r="GO507">
        <f t="shared" si="604"/>
        <v>0</v>
      </c>
      <c r="GP507">
        <f t="shared" si="605"/>
        <v>0</v>
      </c>
      <c r="GR507">
        <v>0</v>
      </c>
      <c r="GS507">
        <v>3</v>
      </c>
      <c r="GT507">
        <v>0</v>
      </c>
      <c r="GU507" t="s">
        <v>6</v>
      </c>
      <c r="GV507">
        <f t="shared" si="614"/>
        <v>0</v>
      </c>
      <c r="GW507">
        <v>1</v>
      </c>
      <c r="GX507">
        <f t="shared" si="606"/>
        <v>0</v>
      </c>
      <c r="HA507">
        <v>0</v>
      </c>
      <c r="HB507">
        <v>0</v>
      </c>
      <c r="HC507">
        <f t="shared" si="607"/>
        <v>0</v>
      </c>
      <c r="HE507" t="s">
        <v>6</v>
      </c>
      <c r="HF507" t="s">
        <v>6</v>
      </c>
      <c r="HM507" t="s">
        <v>6</v>
      </c>
      <c r="HN507" t="s">
        <v>226</v>
      </c>
      <c r="HO507" t="s">
        <v>227</v>
      </c>
      <c r="HP507" t="s">
        <v>224</v>
      </c>
      <c r="HQ507" t="s">
        <v>224</v>
      </c>
      <c r="HS507">
        <v>0</v>
      </c>
      <c r="IK507">
        <v>0</v>
      </c>
    </row>
    <row r="508" spans="1:245" x14ac:dyDescent="0.2">
      <c r="A508">
        <v>18</v>
      </c>
      <c r="B508">
        <v>1</v>
      </c>
      <c r="C508">
        <v>713</v>
      </c>
      <c r="E508" t="s">
        <v>658</v>
      </c>
      <c r="F508" t="s">
        <v>237</v>
      </c>
      <c r="G508" t="s">
        <v>238</v>
      </c>
      <c r="H508" t="str">
        <f>'1.Ведомость'!C326</f>
        <v>10 м</v>
      </c>
      <c r="I508">
        <f>I501*J508</f>
        <v>-5.2154000000000002E-3</v>
      </c>
      <c r="J508">
        <v>-1.8699892434564363E-2</v>
      </c>
      <c r="K508">
        <v>-1.8700000000000001E-2</v>
      </c>
      <c r="O508">
        <f t="shared" si="576"/>
        <v>-3</v>
      </c>
      <c r="P508">
        <f t="shared" si="577"/>
        <v>-3</v>
      </c>
      <c r="Q508">
        <f t="shared" si="578"/>
        <v>0</v>
      </c>
      <c r="R508">
        <f t="shared" si="579"/>
        <v>0</v>
      </c>
      <c r="S508">
        <f t="shared" si="580"/>
        <v>0</v>
      </c>
      <c r="T508">
        <f t="shared" si="581"/>
        <v>0</v>
      </c>
      <c r="U508">
        <f t="shared" si="582"/>
        <v>0</v>
      </c>
      <c r="V508">
        <f t="shared" si="583"/>
        <v>0</v>
      </c>
      <c r="W508">
        <f t="shared" si="584"/>
        <v>0</v>
      </c>
      <c r="X508">
        <f t="shared" si="585"/>
        <v>0</v>
      </c>
      <c r="Y508">
        <f t="shared" si="586"/>
        <v>0</v>
      </c>
      <c r="AA508">
        <v>92818266</v>
      </c>
      <c r="AB508">
        <f t="shared" si="587"/>
        <v>50.24</v>
      </c>
      <c r="AC508">
        <f t="shared" si="608"/>
        <v>50.24</v>
      </c>
      <c r="AD508">
        <f t="shared" si="609"/>
        <v>0</v>
      </c>
      <c r="AE508">
        <f t="shared" si="610"/>
        <v>0</v>
      </c>
      <c r="AF508">
        <f t="shared" si="611"/>
        <v>0</v>
      </c>
      <c r="AG508">
        <f t="shared" si="588"/>
        <v>0</v>
      </c>
      <c r="AH508">
        <f t="shared" si="612"/>
        <v>0</v>
      </c>
      <c r="AI508">
        <f t="shared" si="613"/>
        <v>0</v>
      </c>
      <c r="AJ508">
        <f t="shared" si="589"/>
        <v>0</v>
      </c>
      <c r="AK508">
        <v>50.24</v>
      </c>
      <c r="AL508">
        <v>50.24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93</v>
      </c>
      <c r="AU508">
        <v>62</v>
      </c>
      <c r="AV508">
        <v>1</v>
      </c>
      <c r="AW508">
        <v>1</v>
      </c>
      <c r="AZ508">
        <v>1</v>
      </c>
      <c r="BA508">
        <v>1</v>
      </c>
      <c r="BB508">
        <v>1</v>
      </c>
      <c r="BC508">
        <v>9.92</v>
      </c>
      <c r="BD508" t="s">
        <v>6</v>
      </c>
      <c r="BE508" t="s">
        <v>6</v>
      </c>
      <c r="BF508" t="s">
        <v>6</v>
      </c>
      <c r="BG508" t="s">
        <v>6</v>
      </c>
      <c r="BH508">
        <v>3</v>
      </c>
      <c r="BI508">
        <v>1</v>
      </c>
      <c r="BJ508" t="s">
        <v>240</v>
      </c>
      <c r="BM508">
        <v>9001</v>
      </c>
      <c r="BN508">
        <v>0</v>
      </c>
      <c r="BO508" t="s">
        <v>6</v>
      </c>
      <c r="BP508">
        <v>0</v>
      </c>
      <c r="BQ508">
        <v>2</v>
      </c>
      <c r="BR508">
        <v>1</v>
      </c>
      <c r="BS508">
        <v>1</v>
      </c>
      <c r="BT508">
        <v>1</v>
      </c>
      <c r="BU508">
        <v>1</v>
      </c>
      <c r="BV508">
        <v>1</v>
      </c>
      <c r="BW508">
        <v>1</v>
      </c>
      <c r="BX508">
        <v>1</v>
      </c>
      <c r="BY508" t="s">
        <v>6</v>
      </c>
      <c r="BZ508">
        <v>93</v>
      </c>
      <c r="CA508">
        <v>62</v>
      </c>
      <c r="CB508" t="s">
        <v>6</v>
      </c>
      <c r="CE508">
        <v>0</v>
      </c>
      <c r="CF508">
        <v>0</v>
      </c>
      <c r="CG508">
        <v>0</v>
      </c>
      <c r="CM508">
        <v>0</v>
      </c>
      <c r="CN508" t="s">
        <v>6</v>
      </c>
      <c r="CO508">
        <v>0</v>
      </c>
      <c r="CP508">
        <f t="shared" si="590"/>
        <v>-3</v>
      </c>
      <c r="CQ508">
        <f t="shared" si="615"/>
        <v>498.38080000000002</v>
      </c>
      <c r="CR508">
        <f t="shared" si="616"/>
        <v>0</v>
      </c>
      <c r="CS508">
        <f t="shared" si="593"/>
        <v>0</v>
      </c>
      <c r="CT508">
        <f t="shared" si="594"/>
        <v>0</v>
      </c>
      <c r="CU508">
        <f t="shared" si="595"/>
        <v>0</v>
      </c>
      <c r="CV508">
        <f t="shared" si="596"/>
        <v>0</v>
      </c>
      <c r="CW508">
        <f t="shared" si="597"/>
        <v>0</v>
      </c>
      <c r="CX508">
        <f t="shared" si="598"/>
        <v>0</v>
      </c>
      <c r="CY508">
        <f t="shared" si="599"/>
        <v>0</v>
      </c>
      <c r="CZ508">
        <f t="shared" si="600"/>
        <v>0</v>
      </c>
      <c r="DC508" t="s">
        <v>6</v>
      </c>
      <c r="DD508" t="s">
        <v>6</v>
      </c>
      <c r="DE508" t="s">
        <v>6</v>
      </c>
      <c r="DF508" t="s">
        <v>6</v>
      </c>
      <c r="DG508" t="s">
        <v>6</v>
      </c>
      <c r="DH508" t="s">
        <v>6</v>
      </c>
      <c r="DI508" t="s">
        <v>6</v>
      </c>
      <c r="DJ508" t="s">
        <v>6</v>
      </c>
      <c r="DK508" t="s">
        <v>6</v>
      </c>
      <c r="DL508" t="s">
        <v>6</v>
      </c>
      <c r="DM508" t="s">
        <v>6</v>
      </c>
      <c r="DN508">
        <v>0</v>
      </c>
      <c r="DO508">
        <v>0</v>
      </c>
      <c r="DP508">
        <v>1</v>
      </c>
      <c r="DQ508">
        <v>1</v>
      </c>
      <c r="DU508">
        <v>1003</v>
      </c>
      <c r="DV508" t="s">
        <v>239</v>
      </c>
      <c r="DW508" t="s">
        <v>239</v>
      </c>
      <c r="DX508">
        <v>10</v>
      </c>
      <c r="DZ508" t="s">
        <v>6</v>
      </c>
      <c r="EA508" t="s">
        <v>6</v>
      </c>
      <c r="EB508" t="s">
        <v>6</v>
      </c>
      <c r="EC508" t="s">
        <v>6</v>
      </c>
      <c r="EE508">
        <v>66696403</v>
      </c>
      <c r="EF508">
        <v>2</v>
      </c>
      <c r="EG508" t="s">
        <v>26</v>
      </c>
      <c r="EH508">
        <v>9</v>
      </c>
      <c r="EI508" t="s">
        <v>224</v>
      </c>
      <c r="EJ508">
        <v>1</v>
      </c>
      <c r="EK508">
        <v>9001</v>
      </c>
      <c r="EL508" t="s">
        <v>224</v>
      </c>
      <c r="EM508" t="s">
        <v>225</v>
      </c>
      <c r="EO508" t="s">
        <v>6</v>
      </c>
      <c r="EQ508">
        <v>0</v>
      </c>
      <c r="ER508">
        <v>50.24</v>
      </c>
      <c r="ES508">
        <v>50.24</v>
      </c>
      <c r="ET508">
        <v>0</v>
      </c>
      <c r="EU508">
        <v>0</v>
      </c>
      <c r="EV508">
        <v>0</v>
      </c>
      <c r="EW508">
        <v>0</v>
      </c>
      <c r="EX508">
        <v>0</v>
      </c>
      <c r="FQ508">
        <v>0</v>
      </c>
      <c r="FR508">
        <v>0</v>
      </c>
      <c r="FS508">
        <v>0</v>
      </c>
      <c r="FX508">
        <v>93</v>
      </c>
      <c r="FY508">
        <v>62</v>
      </c>
      <c r="GA508" t="s">
        <v>6</v>
      </c>
      <c r="GD508">
        <v>1</v>
      </c>
      <c r="GF508">
        <v>581091037</v>
      </c>
      <c r="GG508">
        <v>2</v>
      </c>
      <c r="GH508">
        <v>1</v>
      </c>
      <c r="GI508">
        <v>4</v>
      </c>
      <c r="GJ508">
        <v>0</v>
      </c>
      <c r="GK508">
        <v>0</v>
      </c>
      <c r="GL508">
        <f t="shared" si="601"/>
        <v>0</v>
      </c>
      <c r="GM508">
        <f t="shared" si="602"/>
        <v>-3</v>
      </c>
      <c r="GN508">
        <f t="shared" si="603"/>
        <v>-3</v>
      </c>
      <c r="GO508">
        <f t="shared" si="604"/>
        <v>0</v>
      </c>
      <c r="GP508">
        <f t="shared" si="605"/>
        <v>0</v>
      </c>
      <c r="GR508">
        <v>0</v>
      </c>
      <c r="GS508">
        <v>3</v>
      </c>
      <c r="GT508">
        <v>0</v>
      </c>
      <c r="GU508" t="s">
        <v>6</v>
      </c>
      <c r="GV508">
        <f t="shared" si="614"/>
        <v>0</v>
      </c>
      <c r="GW508">
        <v>1</v>
      </c>
      <c r="GX508">
        <f t="shared" si="606"/>
        <v>0</v>
      </c>
      <c r="HA508">
        <v>0</v>
      </c>
      <c r="HB508">
        <v>0</v>
      </c>
      <c r="HC508">
        <f t="shared" si="607"/>
        <v>0</v>
      </c>
      <c r="HE508" t="s">
        <v>6</v>
      </c>
      <c r="HF508" t="s">
        <v>6</v>
      </c>
      <c r="HM508" t="s">
        <v>6</v>
      </c>
      <c r="HN508" t="s">
        <v>226</v>
      </c>
      <c r="HO508" t="s">
        <v>227</v>
      </c>
      <c r="HP508" t="s">
        <v>224</v>
      </c>
      <c r="HQ508" t="s">
        <v>224</v>
      </c>
      <c r="HS508">
        <v>0</v>
      </c>
      <c r="IK508">
        <v>0</v>
      </c>
    </row>
    <row r="509" spans="1:245" x14ac:dyDescent="0.2">
      <c r="A509">
        <v>18</v>
      </c>
      <c r="B509">
        <v>1</v>
      </c>
      <c r="C509">
        <v>714</v>
      </c>
      <c r="E509" t="s">
        <v>659</v>
      </c>
      <c r="F509" t="s">
        <v>660</v>
      </c>
      <c r="G509" t="s">
        <v>661</v>
      </c>
      <c r="H509" t="str">
        <f>'1.Ведомость'!C327</f>
        <v>т</v>
      </c>
      <c r="I509">
        <f>I501*J509</f>
        <v>-8.3999999999999992E-6</v>
      </c>
      <c r="J509">
        <v>-3.0118321979204016E-5</v>
      </c>
      <c r="K509">
        <v>-3.0000000000000001E-5</v>
      </c>
      <c r="O509">
        <f t="shared" si="576"/>
        <v>0</v>
      </c>
      <c r="P509">
        <f t="shared" si="577"/>
        <v>0</v>
      </c>
      <c r="Q509">
        <f t="shared" si="578"/>
        <v>0</v>
      </c>
      <c r="R509">
        <f t="shared" si="579"/>
        <v>0</v>
      </c>
      <c r="S509">
        <f t="shared" si="580"/>
        <v>0</v>
      </c>
      <c r="T509">
        <f t="shared" si="581"/>
        <v>0</v>
      </c>
      <c r="U509">
        <f t="shared" si="582"/>
        <v>0</v>
      </c>
      <c r="V509">
        <f t="shared" si="583"/>
        <v>0</v>
      </c>
      <c r="W509">
        <f t="shared" si="584"/>
        <v>0</v>
      </c>
      <c r="X509">
        <f t="shared" si="585"/>
        <v>0</v>
      </c>
      <c r="Y509">
        <f t="shared" si="586"/>
        <v>0</v>
      </c>
      <c r="AA509">
        <v>92818266</v>
      </c>
      <c r="AB509">
        <f t="shared" si="587"/>
        <v>4455.2</v>
      </c>
      <c r="AC509">
        <f t="shared" si="608"/>
        <v>4455.2</v>
      </c>
      <c r="AD509">
        <f t="shared" si="609"/>
        <v>0</v>
      </c>
      <c r="AE509">
        <f t="shared" si="610"/>
        <v>0</v>
      </c>
      <c r="AF509">
        <f t="shared" si="611"/>
        <v>0</v>
      </c>
      <c r="AG509">
        <f t="shared" si="588"/>
        <v>0</v>
      </c>
      <c r="AH509">
        <f t="shared" si="612"/>
        <v>0</v>
      </c>
      <c r="AI509">
        <f t="shared" si="613"/>
        <v>0</v>
      </c>
      <c r="AJ509">
        <f t="shared" si="589"/>
        <v>0</v>
      </c>
      <c r="AK509">
        <v>4455.2</v>
      </c>
      <c r="AL509">
        <v>4455.2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93</v>
      </c>
      <c r="AU509">
        <v>62</v>
      </c>
      <c r="AV509">
        <v>1</v>
      </c>
      <c r="AW509">
        <v>1</v>
      </c>
      <c r="AZ509">
        <v>1</v>
      </c>
      <c r="BA509">
        <v>1</v>
      </c>
      <c r="BB509">
        <v>1</v>
      </c>
      <c r="BC509">
        <v>9.92</v>
      </c>
      <c r="BD509" t="s">
        <v>6</v>
      </c>
      <c r="BE509" t="s">
        <v>6</v>
      </c>
      <c r="BF509" t="s">
        <v>6</v>
      </c>
      <c r="BG509" t="s">
        <v>6</v>
      </c>
      <c r="BH509">
        <v>3</v>
      </c>
      <c r="BI509">
        <v>1</v>
      </c>
      <c r="BJ509" t="s">
        <v>662</v>
      </c>
      <c r="BM509">
        <v>9001</v>
      </c>
      <c r="BN509">
        <v>0</v>
      </c>
      <c r="BO509" t="s">
        <v>6</v>
      </c>
      <c r="BP509">
        <v>0</v>
      </c>
      <c r="BQ509">
        <v>2</v>
      </c>
      <c r="BR509">
        <v>1</v>
      </c>
      <c r="BS509">
        <v>1</v>
      </c>
      <c r="BT509">
        <v>1</v>
      </c>
      <c r="BU509">
        <v>1</v>
      </c>
      <c r="BV509">
        <v>1</v>
      </c>
      <c r="BW509">
        <v>1</v>
      </c>
      <c r="BX509">
        <v>1</v>
      </c>
      <c r="BY509" t="s">
        <v>6</v>
      </c>
      <c r="BZ509">
        <v>93</v>
      </c>
      <c r="CA509">
        <v>62</v>
      </c>
      <c r="CB509" t="s">
        <v>6</v>
      </c>
      <c r="CE509">
        <v>0</v>
      </c>
      <c r="CF509">
        <v>0</v>
      </c>
      <c r="CG509">
        <v>0</v>
      </c>
      <c r="CM509">
        <v>0</v>
      </c>
      <c r="CN509" t="s">
        <v>6</v>
      </c>
      <c r="CO509">
        <v>0</v>
      </c>
      <c r="CP509">
        <f t="shared" si="590"/>
        <v>0</v>
      </c>
      <c r="CQ509">
        <f t="shared" si="615"/>
        <v>44195.583999999995</v>
      </c>
      <c r="CR509">
        <f t="shared" si="616"/>
        <v>0</v>
      </c>
      <c r="CS509">
        <f t="shared" si="593"/>
        <v>0</v>
      </c>
      <c r="CT509">
        <f t="shared" si="594"/>
        <v>0</v>
      </c>
      <c r="CU509">
        <f t="shared" si="595"/>
        <v>0</v>
      </c>
      <c r="CV509">
        <f t="shared" si="596"/>
        <v>0</v>
      </c>
      <c r="CW509">
        <f t="shared" si="597"/>
        <v>0</v>
      </c>
      <c r="CX509">
        <f t="shared" si="598"/>
        <v>0</v>
      </c>
      <c r="CY509">
        <f t="shared" si="599"/>
        <v>0</v>
      </c>
      <c r="CZ509">
        <f t="shared" si="600"/>
        <v>0</v>
      </c>
      <c r="DC509" t="s">
        <v>6</v>
      </c>
      <c r="DD509" t="s">
        <v>6</v>
      </c>
      <c r="DE509" t="s">
        <v>6</v>
      </c>
      <c r="DF509" t="s">
        <v>6</v>
      </c>
      <c r="DG509" t="s">
        <v>6</v>
      </c>
      <c r="DH509" t="s">
        <v>6</v>
      </c>
      <c r="DI509" t="s">
        <v>6</v>
      </c>
      <c r="DJ509" t="s">
        <v>6</v>
      </c>
      <c r="DK509" t="s">
        <v>6</v>
      </c>
      <c r="DL509" t="s">
        <v>6</v>
      </c>
      <c r="DM509" t="s">
        <v>6</v>
      </c>
      <c r="DN509">
        <v>0</v>
      </c>
      <c r="DO509">
        <v>0</v>
      </c>
      <c r="DP509">
        <v>1</v>
      </c>
      <c r="DQ509">
        <v>1</v>
      </c>
      <c r="DU509">
        <v>1009</v>
      </c>
      <c r="DV509" t="s">
        <v>94</v>
      </c>
      <c r="DW509" t="s">
        <v>94</v>
      </c>
      <c r="DX509">
        <v>1000</v>
      </c>
      <c r="DZ509" t="s">
        <v>6</v>
      </c>
      <c r="EA509" t="s">
        <v>6</v>
      </c>
      <c r="EB509" t="s">
        <v>6</v>
      </c>
      <c r="EC509" t="s">
        <v>6</v>
      </c>
      <c r="EE509">
        <v>66696403</v>
      </c>
      <c r="EF509">
        <v>2</v>
      </c>
      <c r="EG509" t="s">
        <v>26</v>
      </c>
      <c r="EH509">
        <v>9</v>
      </c>
      <c r="EI509" t="s">
        <v>224</v>
      </c>
      <c r="EJ509">
        <v>1</v>
      </c>
      <c r="EK509">
        <v>9001</v>
      </c>
      <c r="EL509" t="s">
        <v>224</v>
      </c>
      <c r="EM509" t="s">
        <v>225</v>
      </c>
      <c r="EO509" t="s">
        <v>6</v>
      </c>
      <c r="EQ509">
        <v>0</v>
      </c>
      <c r="ER509">
        <v>4455.2</v>
      </c>
      <c r="ES509">
        <v>4455.2</v>
      </c>
      <c r="ET509">
        <v>0</v>
      </c>
      <c r="EU509">
        <v>0</v>
      </c>
      <c r="EV509">
        <v>0</v>
      </c>
      <c r="EW509">
        <v>0</v>
      </c>
      <c r="EX509">
        <v>0</v>
      </c>
      <c r="FQ509">
        <v>0</v>
      </c>
      <c r="FR509">
        <v>0</v>
      </c>
      <c r="FS509">
        <v>0</v>
      </c>
      <c r="FX509">
        <v>93</v>
      </c>
      <c r="FY509">
        <v>62</v>
      </c>
      <c r="GA509" t="s">
        <v>6</v>
      </c>
      <c r="GD509">
        <v>1</v>
      </c>
      <c r="GF509">
        <v>-120483918</v>
      </c>
      <c r="GG509">
        <v>2</v>
      </c>
      <c r="GH509">
        <v>1</v>
      </c>
      <c r="GI509">
        <v>4</v>
      </c>
      <c r="GJ509">
        <v>0</v>
      </c>
      <c r="GK509">
        <v>0</v>
      </c>
      <c r="GL509">
        <f t="shared" si="601"/>
        <v>0</v>
      </c>
      <c r="GM509">
        <f t="shared" si="602"/>
        <v>0</v>
      </c>
      <c r="GN509">
        <f t="shared" si="603"/>
        <v>0</v>
      </c>
      <c r="GO509">
        <f t="shared" si="604"/>
        <v>0</v>
      </c>
      <c r="GP509">
        <f t="shared" si="605"/>
        <v>0</v>
      </c>
      <c r="GR509">
        <v>0</v>
      </c>
      <c r="GS509">
        <v>3</v>
      </c>
      <c r="GT509">
        <v>0</v>
      </c>
      <c r="GU509" t="s">
        <v>6</v>
      </c>
      <c r="GV509">
        <f t="shared" si="614"/>
        <v>0</v>
      </c>
      <c r="GW509">
        <v>1</v>
      </c>
      <c r="GX509">
        <f t="shared" si="606"/>
        <v>0</v>
      </c>
      <c r="HA509">
        <v>0</v>
      </c>
      <c r="HB509">
        <v>0</v>
      </c>
      <c r="HC509">
        <f t="shared" si="607"/>
        <v>0</v>
      </c>
      <c r="HE509" t="s">
        <v>6</v>
      </c>
      <c r="HF509" t="s">
        <v>6</v>
      </c>
      <c r="HM509" t="s">
        <v>6</v>
      </c>
      <c r="HN509" t="s">
        <v>226</v>
      </c>
      <c r="HO509" t="s">
        <v>227</v>
      </c>
      <c r="HP509" t="s">
        <v>224</v>
      </c>
      <c r="HQ509" t="s">
        <v>224</v>
      </c>
      <c r="HS509">
        <v>0</v>
      </c>
      <c r="IK509">
        <v>0</v>
      </c>
    </row>
    <row r="510" spans="1:245" x14ac:dyDescent="0.2">
      <c r="A510">
        <v>18</v>
      </c>
      <c r="B510">
        <v>1</v>
      </c>
      <c r="C510">
        <v>715</v>
      </c>
      <c r="E510" t="s">
        <v>663</v>
      </c>
      <c r="F510" t="s">
        <v>242</v>
      </c>
      <c r="G510" t="s">
        <v>243</v>
      </c>
      <c r="H510" t="str">
        <f>'1.Ведомость'!C328</f>
        <v>т</v>
      </c>
      <c r="I510">
        <f>I501*J510</f>
        <v>-5.4109999999999998E-4</v>
      </c>
      <c r="J510">
        <v>-1.9401219074937255E-3</v>
      </c>
      <c r="K510">
        <v>-1.9400000000000001E-3</v>
      </c>
      <c r="O510">
        <f t="shared" si="576"/>
        <v>-26</v>
      </c>
      <c r="P510">
        <f t="shared" si="577"/>
        <v>-26</v>
      </c>
      <c r="Q510">
        <f t="shared" si="578"/>
        <v>0</v>
      </c>
      <c r="R510">
        <f t="shared" si="579"/>
        <v>0</v>
      </c>
      <c r="S510">
        <f t="shared" si="580"/>
        <v>0</v>
      </c>
      <c r="T510">
        <f t="shared" si="581"/>
        <v>0</v>
      </c>
      <c r="U510">
        <f t="shared" si="582"/>
        <v>0</v>
      </c>
      <c r="V510">
        <f t="shared" si="583"/>
        <v>0</v>
      </c>
      <c r="W510">
        <f t="shared" si="584"/>
        <v>0</v>
      </c>
      <c r="X510">
        <f t="shared" si="585"/>
        <v>0</v>
      </c>
      <c r="Y510">
        <f t="shared" si="586"/>
        <v>0</v>
      </c>
      <c r="AA510">
        <v>92818266</v>
      </c>
      <c r="AB510">
        <f t="shared" si="587"/>
        <v>4920</v>
      </c>
      <c r="AC510">
        <f t="shared" si="608"/>
        <v>4920</v>
      </c>
      <c r="AD510">
        <f t="shared" si="609"/>
        <v>0</v>
      </c>
      <c r="AE510">
        <f t="shared" si="610"/>
        <v>0</v>
      </c>
      <c r="AF510">
        <f t="shared" si="611"/>
        <v>0</v>
      </c>
      <c r="AG510">
        <f t="shared" si="588"/>
        <v>0</v>
      </c>
      <c r="AH510">
        <f t="shared" si="612"/>
        <v>0</v>
      </c>
      <c r="AI510">
        <f t="shared" si="613"/>
        <v>0</v>
      </c>
      <c r="AJ510">
        <f t="shared" si="589"/>
        <v>0</v>
      </c>
      <c r="AK510">
        <v>4920</v>
      </c>
      <c r="AL510">
        <v>4920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93</v>
      </c>
      <c r="AU510">
        <v>62</v>
      </c>
      <c r="AV510">
        <v>1</v>
      </c>
      <c r="AW510">
        <v>1</v>
      </c>
      <c r="AZ510">
        <v>1</v>
      </c>
      <c r="BA510">
        <v>1</v>
      </c>
      <c r="BB510">
        <v>1</v>
      </c>
      <c r="BC510">
        <v>9.92</v>
      </c>
      <c r="BD510" t="s">
        <v>6</v>
      </c>
      <c r="BE510" t="s">
        <v>6</v>
      </c>
      <c r="BF510" t="s">
        <v>6</v>
      </c>
      <c r="BG510" t="s">
        <v>6</v>
      </c>
      <c r="BH510">
        <v>3</v>
      </c>
      <c r="BI510">
        <v>1</v>
      </c>
      <c r="BJ510" t="s">
        <v>244</v>
      </c>
      <c r="BM510">
        <v>9001</v>
      </c>
      <c r="BN510">
        <v>0</v>
      </c>
      <c r="BO510" t="s">
        <v>6</v>
      </c>
      <c r="BP510">
        <v>0</v>
      </c>
      <c r="BQ510">
        <v>2</v>
      </c>
      <c r="BR510">
        <v>1</v>
      </c>
      <c r="BS510">
        <v>1</v>
      </c>
      <c r="BT510">
        <v>1</v>
      </c>
      <c r="BU510">
        <v>1</v>
      </c>
      <c r="BV510">
        <v>1</v>
      </c>
      <c r="BW510">
        <v>1</v>
      </c>
      <c r="BX510">
        <v>1</v>
      </c>
      <c r="BY510" t="s">
        <v>6</v>
      </c>
      <c r="BZ510">
        <v>93</v>
      </c>
      <c r="CA510">
        <v>62</v>
      </c>
      <c r="CB510" t="s">
        <v>6</v>
      </c>
      <c r="CE510">
        <v>0</v>
      </c>
      <c r="CF510">
        <v>0</v>
      </c>
      <c r="CG510">
        <v>0</v>
      </c>
      <c r="CM510">
        <v>0</v>
      </c>
      <c r="CN510" t="s">
        <v>6</v>
      </c>
      <c r="CO510">
        <v>0</v>
      </c>
      <c r="CP510">
        <f t="shared" si="590"/>
        <v>-26</v>
      </c>
      <c r="CQ510">
        <f t="shared" si="615"/>
        <v>48806.400000000001</v>
      </c>
      <c r="CR510">
        <f t="shared" si="616"/>
        <v>0</v>
      </c>
      <c r="CS510">
        <f t="shared" si="593"/>
        <v>0</v>
      </c>
      <c r="CT510">
        <f t="shared" si="594"/>
        <v>0</v>
      </c>
      <c r="CU510">
        <f t="shared" si="595"/>
        <v>0</v>
      </c>
      <c r="CV510">
        <f t="shared" si="596"/>
        <v>0</v>
      </c>
      <c r="CW510">
        <f t="shared" si="597"/>
        <v>0</v>
      </c>
      <c r="CX510">
        <f t="shared" si="598"/>
        <v>0</v>
      </c>
      <c r="CY510">
        <f t="shared" si="599"/>
        <v>0</v>
      </c>
      <c r="CZ510">
        <f t="shared" si="600"/>
        <v>0</v>
      </c>
      <c r="DC510" t="s">
        <v>6</v>
      </c>
      <c r="DD510" t="s">
        <v>6</v>
      </c>
      <c r="DE510" t="s">
        <v>6</v>
      </c>
      <c r="DF510" t="s">
        <v>6</v>
      </c>
      <c r="DG510" t="s">
        <v>6</v>
      </c>
      <c r="DH510" t="s">
        <v>6</v>
      </c>
      <c r="DI510" t="s">
        <v>6</v>
      </c>
      <c r="DJ510" t="s">
        <v>6</v>
      </c>
      <c r="DK510" t="s">
        <v>6</v>
      </c>
      <c r="DL510" t="s">
        <v>6</v>
      </c>
      <c r="DM510" t="s">
        <v>6</v>
      </c>
      <c r="DN510">
        <v>0</v>
      </c>
      <c r="DO510">
        <v>0</v>
      </c>
      <c r="DP510">
        <v>1</v>
      </c>
      <c r="DQ510">
        <v>1</v>
      </c>
      <c r="DU510">
        <v>1009</v>
      </c>
      <c r="DV510" t="s">
        <v>94</v>
      </c>
      <c r="DW510" t="s">
        <v>94</v>
      </c>
      <c r="DX510">
        <v>1000</v>
      </c>
      <c r="DZ510" t="s">
        <v>6</v>
      </c>
      <c r="EA510" t="s">
        <v>6</v>
      </c>
      <c r="EB510" t="s">
        <v>6</v>
      </c>
      <c r="EC510" t="s">
        <v>6</v>
      </c>
      <c r="EE510">
        <v>66696403</v>
      </c>
      <c r="EF510">
        <v>2</v>
      </c>
      <c r="EG510" t="s">
        <v>26</v>
      </c>
      <c r="EH510">
        <v>9</v>
      </c>
      <c r="EI510" t="s">
        <v>224</v>
      </c>
      <c r="EJ510">
        <v>1</v>
      </c>
      <c r="EK510">
        <v>9001</v>
      </c>
      <c r="EL510" t="s">
        <v>224</v>
      </c>
      <c r="EM510" t="s">
        <v>225</v>
      </c>
      <c r="EO510" t="s">
        <v>6</v>
      </c>
      <c r="EQ510">
        <v>0</v>
      </c>
      <c r="ER510">
        <v>4920</v>
      </c>
      <c r="ES510">
        <v>4920</v>
      </c>
      <c r="ET510">
        <v>0</v>
      </c>
      <c r="EU510">
        <v>0</v>
      </c>
      <c r="EV510">
        <v>0</v>
      </c>
      <c r="EW510">
        <v>0</v>
      </c>
      <c r="EX510">
        <v>0</v>
      </c>
      <c r="FQ510">
        <v>0</v>
      </c>
      <c r="FR510">
        <v>0</v>
      </c>
      <c r="FS510">
        <v>0</v>
      </c>
      <c r="FX510">
        <v>93</v>
      </c>
      <c r="FY510">
        <v>62</v>
      </c>
      <c r="GA510" t="s">
        <v>6</v>
      </c>
      <c r="GD510">
        <v>1</v>
      </c>
      <c r="GF510">
        <v>834877976</v>
      </c>
      <c r="GG510">
        <v>2</v>
      </c>
      <c r="GH510">
        <v>1</v>
      </c>
      <c r="GI510">
        <v>4</v>
      </c>
      <c r="GJ510">
        <v>0</v>
      </c>
      <c r="GK510">
        <v>0</v>
      </c>
      <c r="GL510">
        <f t="shared" si="601"/>
        <v>0</v>
      </c>
      <c r="GM510">
        <f t="shared" si="602"/>
        <v>-26</v>
      </c>
      <c r="GN510">
        <f t="shared" si="603"/>
        <v>-26</v>
      </c>
      <c r="GO510">
        <f t="shared" si="604"/>
        <v>0</v>
      </c>
      <c r="GP510">
        <f t="shared" si="605"/>
        <v>0</v>
      </c>
      <c r="GR510">
        <v>0</v>
      </c>
      <c r="GS510">
        <v>3</v>
      </c>
      <c r="GT510">
        <v>0</v>
      </c>
      <c r="GU510" t="s">
        <v>6</v>
      </c>
      <c r="GV510">
        <f t="shared" si="614"/>
        <v>0</v>
      </c>
      <c r="GW510">
        <v>1</v>
      </c>
      <c r="GX510">
        <f t="shared" si="606"/>
        <v>0</v>
      </c>
      <c r="HA510">
        <v>0</v>
      </c>
      <c r="HB510">
        <v>0</v>
      </c>
      <c r="HC510">
        <f t="shared" si="607"/>
        <v>0</v>
      </c>
      <c r="HE510" t="s">
        <v>6</v>
      </c>
      <c r="HF510" t="s">
        <v>6</v>
      </c>
      <c r="HM510" t="s">
        <v>6</v>
      </c>
      <c r="HN510" t="s">
        <v>226</v>
      </c>
      <c r="HO510" t="s">
        <v>227</v>
      </c>
      <c r="HP510" t="s">
        <v>224</v>
      </c>
      <c r="HQ510" t="s">
        <v>224</v>
      </c>
      <c r="HS510">
        <v>0</v>
      </c>
      <c r="IK510">
        <v>0</v>
      </c>
    </row>
    <row r="511" spans="1:245" x14ac:dyDescent="0.2">
      <c r="A511">
        <v>17</v>
      </c>
      <c r="B511">
        <v>1</v>
      </c>
      <c r="C511">
        <f>ROW(SmtRes!A745)</f>
        <v>745</v>
      </c>
      <c r="D511">
        <f>ROW(EtalonRes!A719)</f>
        <v>719</v>
      </c>
      <c r="E511" t="s">
        <v>664</v>
      </c>
      <c r="F511" t="s">
        <v>665</v>
      </c>
      <c r="G511" t="s">
        <v>666</v>
      </c>
      <c r="H511" t="s">
        <v>94</v>
      </c>
      <c r="I511">
        <v>0.43580000000000002</v>
      </c>
      <c r="J511">
        <v>0</v>
      </c>
      <c r="K511">
        <v>0.43580000000000002</v>
      </c>
      <c r="O511">
        <f t="shared" si="576"/>
        <v>9139</v>
      </c>
      <c r="P511">
        <f t="shared" si="577"/>
        <v>1261</v>
      </c>
      <c r="Q511">
        <f t="shared" si="578"/>
        <v>4381</v>
      </c>
      <c r="R511">
        <f t="shared" si="579"/>
        <v>1761</v>
      </c>
      <c r="S511">
        <f t="shared" si="580"/>
        <v>3497</v>
      </c>
      <c r="T511">
        <f t="shared" si="581"/>
        <v>0</v>
      </c>
      <c r="U511">
        <f t="shared" si="582"/>
        <v>8.4937419999999992</v>
      </c>
      <c r="V511">
        <f t="shared" si="583"/>
        <v>3.3861659999999998</v>
      </c>
      <c r="W511">
        <f t="shared" si="584"/>
        <v>0</v>
      </c>
      <c r="X511">
        <f t="shared" si="585"/>
        <v>4890</v>
      </c>
      <c r="Y511">
        <f t="shared" si="586"/>
        <v>3260</v>
      </c>
      <c r="AA511">
        <v>92818266</v>
      </c>
      <c r="AB511">
        <f t="shared" si="587"/>
        <v>1110.08</v>
      </c>
      <c r="AC511">
        <f t="shared" si="608"/>
        <v>291.74</v>
      </c>
      <c r="AD511">
        <f t="shared" si="609"/>
        <v>639.41999999999996</v>
      </c>
      <c r="AE511">
        <f t="shared" si="610"/>
        <v>90.1</v>
      </c>
      <c r="AF511">
        <f t="shared" si="611"/>
        <v>178.92</v>
      </c>
      <c r="AG511">
        <f t="shared" si="588"/>
        <v>0</v>
      </c>
      <c r="AH511">
        <f t="shared" si="612"/>
        <v>19.489999999999998</v>
      </c>
      <c r="AI511">
        <f t="shared" si="613"/>
        <v>7.77</v>
      </c>
      <c r="AJ511">
        <f t="shared" si="589"/>
        <v>0</v>
      </c>
      <c r="AK511">
        <v>1110.08</v>
      </c>
      <c r="AL511">
        <v>291.74</v>
      </c>
      <c r="AM511">
        <v>639.41999999999996</v>
      </c>
      <c r="AN511">
        <v>90.1</v>
      </c>
      <c r="AO511">
        <v>178.92</v>
      </c>
      <c r="AP511">
        <v>0</v>
      </c>
      <c r="AQ511">
        <v>19.489999999999998</v>
      </c>
      <c r="AR511">
        <v>7.77</v>
      </c>
      <c r="AS511">
        <v>0</v>
      </c>
      <c r="AT511">
        <v>93</v>
      </c>
      <c r="AU511">
        <v>62</v>
      </c>
      <c r="AV511">
        <v>1</v>
      </c>
      <c r="AW511">
        <v>1</v>
      </c>
      <c r="AZ511">
        <v>1</v>
      </c>
      <c r="BA511">
        <v>44.85</v>
      </c>
      <c r="BB511">
        <v>15.72</v>
      </c>
      <c r="BC511">
        <v>9.92</v>
      </c>
      <c r="BD511" t="s">
        <v>6</v>
      </c>
      <c r="BE511" t="s">
        <v>6</v>
      </c>
      <c r="BF511" t="s">
        <v>6</v>
      </c>
      <c r="BG511" t="s">
        <v>6</v>
      </c>
      <c r="BH511">
        <v>0</v>
      </c>
      <c r="BI511">
        <v>1</v>
      </c>
      <c r="BJ511" t="s">
        <v>667</v>
      </c>
      <c r="BM511">
        <v>9001</v>
      </c>
      <c r="BN511">
        <v>0</v>
      </c>
      <c r="BO511" t="s">
        <v>6</v>
      </c>
      <c r="BP511">
        <v>0</v>
      </c>
      <c r="BQ511">
        <v>2</v>
      </c>
      <c r="BR511">
        <v>0</v>
      </c>
      <c r="BS511">
        <v>44.85</v>
      </c>
      <c r="BT511">
        <v>1</v>
      </c>
      <c r="BU511">
        <v>1</v>
      </c>
      <c r="BV511">
        <v>1</v>
      </c>
      <c r="BW511">
        <v>1</v>
      </c>
      <c r="BX511">
        <v>1</v>
      </c>
      <c r="BY511" t="s">
        <v>6</v>
      </c>
      <c r="BZ511">
        <v>93</v>
      </c>
      <c r="CA511">
        <v>62</v>
      </c>
      <c r="CB511" t="s">
        <v>6</v>
      </c>
      <c r="CE511">
        <v>0</v>
      </c>
      <c r="CF511">
        <v>0</v>
      </c>
      <c r="CG511">
        <v>0</v>
      </c>
      <c r="CM511">
        <v>0</v>
      </c>
      <c r="CN511" t="s">
        <v>6</v>
      </c>
      <c r="CO511">
        <v>0</v>
      </c>
      <c r="CP511">
        <f t="shared" si="590"/>
        <v>9139</v>
      </c>
      <c r="CQ511">
        <f t="shared" si="615"/>
        <v>2894.0608000000002</v>
      </c>
      <c r="CR511">
        <f t="shared" si="616"/>
        <v>10051.6824</v>
      </c>
      <c r="CS511">
        <f t="shared" si="593"/>
        <v>4040.9849999999997</v>
      </c>
      <c r="CT511">
        <f t="shared" si="594"/>
        <v>8024.5619999999999</v>
      </c>
      <c r="CU511">
        <f t="shared" si="595"/>
        <v>0</v>
      </c>
      <c r="CV511">
        <f t="shared" si="596"/>
        <v>19.489999999999998</v>
      </c>
      <c r="CW511">
        <f t="shared" si="597"/>
        <v>7.77</v>
      </c>
      <c r="CX511">
        <f t="shared" si="598"/>
        <v>0</v>
      </c>
      <c r="CY511">
        <f t="shared" si="599"/>
        <v>4889.9399999999996</v>
      </c>
      <c r="CZ511">
        <f t="shared" si="600"/>
        <v>3259.96</v>
      </c>
      <c r="DC511" t="s">
        <v>6</v>
      </c>
      <c r="DD511" t="s">
        <v>6</v>
      </c>
      <c r="DE511" t="s">
        <v>6</v>
      </c>
      <c r="DF511" t="s">
        <v>6</v>
      </c>
      <c r="DG511" t="s">
        <v>6</v>
      </c>
      <c r="DH511" t="s">
        <v>6</v>
      </c>
      <c r="DI511" t="s">
        <v>6</v>
      </c>
      <c r="DJ511" t="s">
        <v>6</v>
      </c>
      <c r="DK511" t="s">
        <v>6</v>
      </c>
      <c r="DL511" t="s">
        <v>6</v>
      </c>
      <c r="DM511" t="s">
        <v>6</v>
      </c>
      <c r="DN511">
        <v>0</v>
      </c>
      <c r="DO511">
        <v>0</v>
      </c>
      <c r="DP511">
        <v>1</v>
      </c>
      <c r="DQ511">
        <v>1</v>
      </c>
      <c r="DU511">
        <v>1009</v>
      </c>
      <c r="DV511" t="s">
        <v>94</v>
      </c>
      <c r="DW511" t="s">
        <v>94</v>
      </c>
      <c r="DX511">
        <v>1000</v>
      </c>
      <c r="DZ511" t="s">
        <v>6</v>
      </c>
      <c r="EA511" t="s">
        <v>6</v>
      </c>
      <c r="EB511" t="s">
        <v>6</v>
      </c>
      <c r="EC511" t="s">
        <v>6</v>
      </c>
      <c r="EE511">
        <v>66696403</v>
      </c>
      <c r="EF511">
        <v>2</v>
      </c>
      <c r="EG511" t="s">
        <v>26</v>
      </c>
      <c r="EH511">
        <v>9</v>
      </c>
      <c r="EI511" t="s">
        <v>224</v>
      </c>
      <c r="EJ511">
        <v>1</v>
      </c>
      <c r="EK511">
        <v>9001</v>
      </c>
      <c r="EL511" t="s">
        <v>224</v>
      </c>
      <c r="EM511" t="s">
        <v>225</v>
      </c>
      <c r="EO511" t="s">
        <v>6</v>
      </c>
      <c r="EQ511">
        <v>131072</v>
      </c>
      <c r="ER511">
        <v>1110.08</v>
      </c>
      <c r="ES511">
        <v>291.74</v>
      </c>
      <c r="ET511">
        <v>639.41999999999996</v>
      </c>
      <c r="EU511">
        <v>90.1</v>
      </c>
      <c r="EV511">
        <v>178.92</v>
      </c>
      <c r="EW511">
        <v>19.489999999999998</v>
      </c>
      <c r="EX511">
        <v>7.77</v>
      </c>
      <c r="EY511">
        <v>0</v>
      </c>
      <c r="FQ511">
        <v>0</v>
      </c>
      <c r="FR511">
        <v>0</v>
      </c>
      <c r="FS511">
        <v>0</v>
      </c>
      <c r="FX511">
        <v>93</v>
      </c>
      <c r="FY511">
        <v>62</v>
      </c>
      <c r="GA511" t="s">
        <v>6</v>
      </c>
      <c r="GD511">
        <v>1</v>
      </c>
      <c r="GF511">
        <v>-832626484</v>
      </c>
      <c r="GG511">
        <v>2</v>
      </c>
      <c r="GH511">
        <v>1</v>
      </c>
      <c r="GI511">
        <v>4</v>
      </c>
      <c r="GJ511">
        <v>0</v>
      </c>
      <c r="GK511">
        <v>0</v>
      </c>
      <c r="GL511">
        <f t="shared" si="601"/>
        <v>0</v>
      </c>
      <c r="GM511">
        <f t="shared" si="602"/>
        <v>17289</v>
      </c>
      <c r="GN511">
        <f t="shared" si="603"/>
        <v>17289</v>
      </c>
      <c r="GO511">
        <f t="shared" si="604"/>
        <v>0</v>
      </c>
      <c r="GP511">
        <f t="shared" si="605"/>
        <v>0</v>
      </c>
      <c r="GR511">
        <v>0</v>
      </c>
      <c r="GS511">
        <v>3</v>
      </c>
      <c r="GT511">
        <v>0</v>
      </c>
      <c r="GU511" t="s">
        <v>6</v>
      </c>
      <c r="GV511">
        <f t="shared" si="614"/>
        <v>0</v>
      </c>
      <c r="GW511">
        <v>1</v>
      </c>
      <c r="GX511">
        <f t="shared" si="606"/>
        <v>0</v>
      </c>
      <c r="HA511">
        <v>0</v>
      </c>
      <c r="HB511">
        <v>0</v>
      </c>
      <c r="HC511">
        <f t="shared" si="607"/>
        <v>0</v>
      </c>
      <c r="HE511" t="s">
        <v>6</v>
      </c>
      <c r="HF511" t="s">
        <v>6</v>
      </c>
      <c r="HM511" t="s">
        <v>6</v>
      </c>
      <c r="HN511" t="s">
        <v>226</v>
      </c>
      <c r="HO511" t="s">
        <v>227</v>
      </c>
      <c r="HP511" t="s">
        <v>224</v>
      </c>
      <c r="HQ511" t="s">
        <v>224</v>
      </c>
      <c r="HS511">
        <v>0</v>
      </c>
      <c r="IK511">
        <v>0</v>
      </c>
    </row>
    <row r="512" spans="1:245" x14ac:dyDescent="0.2">
      <c r="A512">
        <v>18</v>
      </c>
      <c r="B512">
        <v>1</v>
      </c>
      <c r="C512">
        <v>745</v>
      </c>
      <c r="E512" t="s">
        <v>668</v>
      </c>
      <c r="F512" t="s">
        <v>101</v>
      </c>
      <c r="G512" t="s">
        <v>669</v>
      </c>
      <c r="H512" t="str">
        <f>'1.Ведомость'!C330</f>
        <v>т</v>
      </c>
      <c r="I512">
        <f>I511*J512</f>
        <v>0.43580000000000002</v>
      </c>
      <c r="J512">
        <v>1</v>
      </c>
      <c r="K512">
        <v>1</v>
      </c>
      <c r="O512">
        <f t="shared" si="576"/>
        <v>65087</v>
      </c>
      <c r="P512">
        <f t="shared" si="577"/>
        <v>65087</v>
      </c>
      <c r="Q512">
        <f t="shared" si="578"/>
        <v>0</v>
      </c>
      <c r="R512">
        <f t="shared" si="579"/>
        <v>0</v>
      </c>
      <c r="S512">
        <f t="shared" si="580"/>
        <v>0</v>
      </c>
      <c r="T512">
        <f t="shared" si="581"/>
        <v>0</v>
      </c>
      <c r="U512">
        <f t="shared" si="582"/>
        <v>0</v>
      </c>
      <c r="V512">
        <f t="shared" si="583"/>
        <v>0</v>
      </c>
      <c r="W512">
        <f t="shared" si="584"/>
        <v>0</v>
      </c>
      <c r="X512">
        <f t="shared" si="585"/>
        <v>0</v>
      </c>
      <c r="Y512">
        <f t="shared" si="586"/>
        <v>0</v>
      </c>
      <c r="AA512">
        <v>92818266</v>
      </c>
      <c r="AB512">
        <f t="shared" si="587"/>
        <v>149351.17000000001</v>
      </c>
      <c r="AC512">
        <f t="shared" si="608"/>
        <v>149351.17000000001</v>
      </c>
      <c r="AD512">
        <f t="shared" si="609"/>
        <v>0</v>
      </c>
      <c r="AE512">
        <f t="shared" si="610"/>
        <v>0</v>
      </c>
      <c r="AF512">
        <f t="shared" si="611"/>
        <v>0</v>
      </c>
      <c r="AG512">
        <f t="shared" si="588"/>
        <v>0</v>
      </c>
      <c r="AH512">
        <f t="shared" si="612"/>
        <v>0</v>
      </c>
      <c r="AI512">
        <f t="shared" si="613"/>
        <v>0</v>
      </c>
      <c r="AJ512">
        <f t="shared" si="589"/>
        <v>0</v>
      </c>
      <c r="AK512">
        <v>149351.16999999998</v>
      </c>
      <c r="AL512">
        <v>149351.16999999998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93</v>
      </c>
      <c r="AU512">
        <v>62</v>
      </c>
      <c r="AV512">
        <v>1</v>
      </c>
      <c r="AW512">
        <v>1</v>
      </c>
      <c r="AZ512">
        <v>1</v>
      </c>
      <c r="BA512">
        <v>1</v>
      </c>
      <c r="BB512">
        <v>1</v>
      </c>
      <c r="BC512">
        <v>9.92</v>
      </c>
      <c r="BD512" t="s">
        <v>6</v>
      </c>
      <c r="BE512" t="s">
        <v>6</v>
      </c>
      <c r="BF512" t="s">
        <v>6</v>
      </c>
      <c r="BG512" t="s">
        <v>6</v>
      </c>
      <c r="BH512">
        <v>3</v>
      </c>
      <c r="BI512">
        <v>1</v>
      </c>
      <c r="BJ512" t="s">
        <v>6</v>
      </c>
      <c r="BM512">
        <v>9001</v>
      </c>
      <c r="BN512">
        <v>0</v>
      </c>
      <c r="BO512" t="s">
        <v>6</v>
      </c>
      <c r="BP512">
        <v>0</v>
      </c>
      <c r="BQ512">
        <v>2</v>
      </c>
      <c r="BR512">
        <v>0</v>
      </c>
      <c r="BS512">
        <v>1</v>
      </c>
      <c r="BT512">
        <v>1</v>
      </c>
      <c r="BU512">
        <v>1</v>
      </c>
      <c r="BV512">
        <v>1</v>
      </c>
      <c r="BW512">
        <v>1</v>
      </c>
      <c r="BX512">
        <v>1</v>
      </c>
      <c r="BY512" t="s">
        <v>6</v>
      </c>
      <c r="BZ512">
        <v>93</v>
      </c>
      <c r="CA512">
        <v>62</v>
      </c>
      <c r="CB512" t="s">
        <v>6</v>
      </c>
      <c r="CE512">
        <v>0</v>
      </c>
      <c r="CF512">
        <v>0</v>
      </c>
      <c r="CG512">
        <v>0</v>
      </c>
      <c r="CM512">
        <v>0</v>
      </c>
      <c r="CN512" t="s">
        <v>6</v>
      </c>
      <c r="CO512">
        <v>0</v>
      </c>
      <c r="CP512">
        <f t="shared" si="590"/>
        <v>65087</v>
      </c>
      <c r="CQ512">
        <f>AC512</f>
        <v>149351.17000000001</v>
      </c>
      <c r="CR512">
        <f>AD512</f>
        <v>0</v>
      </c>
      <c r="CS512">
        <f t="shared" si="593"/>
        <v>0</v>
      </c>
      <c r="CT512">
        <f t="shared" si="594"/>
        <v>0</v>
      </c>
      <c r="CU512">
        <f t="shared" si="595"/>
        <v>0</v>
      </c>
      <c r="CV512">
        <f t="shared" si="596"/>
        <v>0</v>
      </c>
      <c r="CW512">
        <f t="shared" si="597"/>
        <v>0</v>
      </c>
      <c r="CX512">
        <f t="shared" si="598"/>
        <v>0</v>
      </c>
      <c r="CY512">
        <f t="shared" si="599"/>
        <v>0</v>
      </c>
      <c r="CZ512">
        <f t="shared" si="600"/>
        <v>0</v>
      </c>
      <c r="DC512" t="s">
        <v>6</v>
      </c>
      <c r="DD512" t="s">
        <v>6</v>
      </c>
      <c r="DE512" t="s">
        <v>6</v>
      </c>
      <c r="DF512" t="s">
        <v>6</v>
      </c>
      <c r="DG512" t="s">
        <v>6</v>
      </c>
      <c r="DH512" t="s">
        <v>6</v>
      </c>
      <c r="DI512" t="s">
        <v>6</v>
      </c>
      <c r="DJ512" t="s">
        <v>6</v>
      </c>
      <c r="DK512" t="s">
        <v>6</v>
      </c>
      <c r="DL512" t="s">
        <v>6</v>
      </c>
      <c r="DM512" t="s">
        <v>6</v>
      </c>
      <c r="DN512">
        <v>0</v>
      </c>
      <c r="DO512">
        <v>0</v>
      </c>
      <c r="DP512">
        <v>1</v>
      </c>
      <c r="DQ512">
        <v>1</v>
      </c>
      <c r="DU512">
        <v>1009</v>
      </c>
      <c r="DV512" t="s">
        <v>94</v>
      </c>
      <c r="DW512" t="s">
        <v>94</v>
      </c>
      <c r="DX512">
        <v>1000</v>
      </c>
      <c r="DZ512" t="s">
        <v>6</v>
      </c>
      <c r="EA512" t="s">
        <v>6</v>
      </c>
      <c r="EB512" t="s">
        <v>6</v>
      </c>
      <c r="EC512" t="s">
        <v>6</v>
      </c>
      <c r="EE512">
        <v>66696403</v>
      </c>
      <c r="EF512">
        <v>2</v>
      </c>
      <c r="EG512" t="s">
        <v>26</v>
      </c>
      <c r="EH512">
        <v>9</v>
      </c>
      <c r="EI512" t="s">
        <v>224</v>
      </c>
      <c r="EJ512">
        <v>1</v>
      </c>
      <c r="EK512">
        <v>9001</v>
      </c>
      <c r="EL512" t="s">
        <v>224</v>
      </c>
      <c r="EM512" t="s">
        <v>225</v>
      </c>
      <c r="EO512" t="s">
        <v>6</v>
      </c>
      <c r="EQ512">
        <v>1048576</v>
      </c>
      <c r="ER512">
        <v>149351.16999999998</v>
      </c>
      <c r="ES512">
        <v>149351.16999999998</v>
      </c>
      <c r="ET512">
        <v>0</v>
      </c>
      <c r="EU512">
        <v>0</v>
      </c>
      <c r="EV512">
        <v>0</v>
      </c>
      <c r="EW512">
        <v>0</v>
      </c>
      <c r="EX512">
        <v>0</v>
      </c>
      <c r="EZ512">
        <v>5</v>
      </c>
      <c r="FC512">
        <v>0</v>
      </c>
      <c r="FD512">
        <v>18</v>
      </c>
      <c r="FF512">
        <v>144623.78</v>
      </c>
      <c r="FQ512">
        <v>0</v>
      </c>
      <c r="FR512">
        <v>0</v>
      </c>
      <c r="FS512">
        <v>0</v>
      </c>
      <c r="FX512">
        <v>93</v>
      </c>
      <c r="FY512">
        <v>62</v>
      </c>
      <c r="GA512" t="s">
        <v>670</v>
      </c>
      <c r="GD512">
        <v>1</v>
      </c>
      <c r="GF512">
        <v>1818830274</v>
      </c>
      <c r="GG512">
        <v>2</v>
      </c>
      <c r="GH512">
        <v>3</v>
      </c>
      <c r="GI512">
        <v>4</v>
      </c>
      <c r="GJ512">
        <v>0</v>
      </c>
      <c r="GK512">
        <v>0</v>
      </c>
      <c r="GL512">
        <f t="shared" si="601"/>
        <v>0</v>
      </c>
      <c r="GM512">
        <f t="shared" si="602"/>
        <v>65087</v>
      </c>
      <c r="GN512">
        <f t="shared" si="603"/>
        <v>65087</v>
      </c>
      <c r="GO512">
        <f t="shared" si="604"/>
        <v>0</v>
      </c>
      <c r="GP512">
        <f t="shared" si="605"/>
        <v>0</v>
      </c>
      <c r="GR512">
        <v>1</v>
      </c>
      <c r="GS512">
        <v>1</v>
      </c>
      <c r="GT512">
        <v>0</v>
      </c>
      <c r="GU512" t="s">
        <v>6</v>
      </c>
      <c r="GV512">
        <f t="shared" si="614"/>
        <v>0</v>
      </c>
      <c r="GW512">
        <v>1</v>
      </c>
      <c r="GX512">
        <f t="shared" si="606"/>
        <v>0</v>
      </c>
      <c r="HA512">
        <v>0</v>
      </c>
      <c r="HB512">
        <v>0</v>
      </c>
      <c r="HC512">
        <f t="shared" si="607"/>
        <v>0</v>
      </c>
      <c r="HE512" t="s">
        <v>104</v>
      </c>
      <c r="HF512" t="s">
        <v>105</v>
      </c>
      <c r="HG512">
        <f>ROUND(AC512*I512,0)</f>
        <v>65087</v>
      </c>
      <c r="HM512" t="s">
        <v>6</v>
      </c>
      <c r="HN512" t="s">
        <v>226</v>
      </c>
      <c r="HO512" t="s">
        <v>227</v>
      </c>
      <c r="HP512" t="s">
        <v>224</v>
      </c>
      <c r="HQ512" t="s">
        <v>224</v>
      </c>
      <c r="HS512">
        <v>0</v>
      </c>
      <c r="IK512">
        <v>0</v>
      </c>
    </row>
    <row r="513" spans="1:245" x14ac:dyDescent="0.2">
      <c r="A513">
        <v>18</v>
      </c>
      <c r="B513">
        <v>1</v>
      </c>
      <c r="C513">
        <v>737</v>
      </c>
      <c r="E513" t="s">
        <v>671</v>
      </c>
      <c r="F513" t="s">
        <v>233</v>
      </c>
      <c r="G513" t="s">
        <v>234</v>
      </c>
      <c r="H513" t="str">
        <f>'1.Ведомость'!C331</f>
        <v>т</v>
      </c>
      <c r="I513">
        <f>I511*J513</f>
        <v>-4.3600000000000003E-5</v>
      </c>
      <c r="J513">
        <v>-1.0004589261128958E-4</v>
      </c>
      <c r="K513">
        <v>-1E-4</v>
      </c>
      <c r="O513">
        <f t="shared" si="576"/>
        <v>-16</v>
      </c>
      <c r="P513">
        <f t="shared" si="577"/>
        <v>-16</v>
      </c>
      <c r="Q513">
        <f t="shared" si="578"/>
        <v>0</v>
      </c>
      <c r="R513">
        <f t="shared" si="579"/>
        <v>0</v>
      </c>
      <c r="S513">
        <f t="shared" si="580"/>
        <v>0</v>
      </c>
      <c r="T513">
        <f t="shared" si="581"/>
        <v>0</v>
      </c>
      <c r="U513">
        <f t="shared" si="582"/>
        <v>0</v>
      </c>
      <c r="V513">
        <f t="shared" si="583"/>
        <v>0</v>
      </c>
      <c r="W513">
        <f t="shared" si="584"/>
        <v>0</v>
      </c>
      <c r="X513">
        <f t="shared" si="585"/>
        <v>0</v>
      </c>
      <c r="Y513">
        <f t="shared" si="586"/>
        <v>0</v>
      </c>
      <c r="AA513">
        <v>92818266</v>
      </c>
      <c r="AB513">
        <f t="shared" si="587"/>
        <v>37900</v>
      </c>
      <c r="AC513">
        <f t="shared" si="608"/>
        <v>37900</v>
      </c>
      <c r="AD513">
        <f t="shared" si="609"/>
        <v>0</v>
      </c>
      <c r="AE513">
        <f t="shared" si="610"/>
        <v>0</v>
      </c>
      <c r="AF513">
        <f t="shared" si="611"/>
        <v>0</v>
      </c>
      <c r="AG513">
        <f t="shared" si="588"/>
        <v>0</v>
      </c>
      <c r="AH513">
        <f t="shared" si="612"/>
        <v>0</v>
      </c>
      <c r="AI513">
        <f t="shared" si="613"/>
        <v>0</v>
      </c>
      <c r="AJ513">
        <f t="shared" si="589"/>
        <v>0</v>
      </c>
      <c r="AK513">
        <v>37900</v>
      </c>
      <c r="AL513">
        <v>37900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93</v>
      </c>
      <c r="AU513">
        <v>62</v>
      </c>
      <c r="AV513">
        <v>1</v>
      </c>
      <c r="AW513">
        <v>1</v>
      </c>
      <c r="AZ513">
        <v>1</v>
      </c>
      <c r="BA513">
        <v>1</v>
      </c>
      <c r="BB513">
        <v>1</v>
      </c>
      <c r="BC513">
        <v>9.92</v>
      </c>
      <c r="BD513" t="s">
        <v>6</v>
      </c>
      <c r="BE513" t="s">
        <v>6</v>
      </c>
      <c r="BF513" t="s">
        <v>6</v>
      </c>
      <c r="BG513" t="s">
        <v>6</v>
      </c>
      <c r="BH513">
        <v>3</v>
      </c>
      <c r="BI513">
        <v>1</v>
      </c>
      <c r="BJ513" t="s">
        <v>235</v>
      </c>
      <c r="BM513">
        <v>9001</v>
      </c>
      <c r="BN513">
        <v>0</v>
      </c>
      <c r="BO513" t="s">
        <v>6</v>
      </c>
      <c r="BP513">
        <v>0</v>
      </c>
      <c r="BQ513">
        <v>2</v>
      </c>
      <c r="BR513">
        <v>1</v>
      </c>
      <c r="BS513">
        <v>1</v>
      </c>
      <c r="BT513">
        <v>1</v>
      </c>
      <c r="BU513">
        <v>1</v>
      </c>
      <c r="BV513">
        <v>1</v>
      </c>
      <c r="BW513">
        <v>1</v>
      </c>
      <c r="BX513">
        <v>1</v>
      </c>
      <c r="BY513" t="s">
        <v>6</v>
      </c>
      <c r="BZ513">
        <v>93</v>
      </c>
      <c r="CA513">
        <v>62</v>
      </c>
      <c r="CB513" t="s">
        <v>6</v>
      </c>
      <c r="CE513">
        <v>0</v>
      </c>
      <c r="CF513">
        <v>0</v>
      </c>
      <c r="CG513">
        <v>0</v>
      </c>
      <c r="CM513">
        <v>0</v>
      </c>
      <c r="CN513" t="s">
        <v>6</v>
      </c>
      <c r="CO513">
        <v>0</v>
      </c>
      <c r="CP513">
        <f t="shared" si="590"/>
        <v>-16</v>
      </c>
      <c r="CQ513">
        <f t="shared" ref="CQ513:CQ518" si="617">AC513*BC513</f>
        <v>375968</v>
      </c>
      <c r="CR513">
        <f t="shared" ref="CR513:CR518" si="618">AD513*BB513</f>
        <v>0</v>
      </c>
      <c r="CS513">
        <f t="shared" si="593"/>
        <v>0</v>
      </c>
      <c r="CT513">
        <f t="shared" si="594"/>
        <v>0</v>
      </c>
      <c r="CU513">
        <f t="shared" si="595"/>
        <v>0</v>
      </c>
      <c r="CV513">
        <f t="shared" si="596"/>
        <v>0</v>
      </c>
      <c r="CW513">
        <f t="shared" si="597"/>
        <v>0</v>
      </c>
      <c r="CX513">
        <f t="shared" si="598"/>
        <v>0</v>
      </c>
      <c r="CY513">
        <f t="shared" si="599"/>
        <v>0</v>
      </c>
      <c r="CZ513">
        <f t="shared" si="600"/>
        <v>0</v>
      </c>
      <c r="DC513" t="s">
        <v>6</v>
      </c>
      <c r="DD513" t="s">
        <v>6</v>
      </c>
      <c r="DE513" t="s">
        <v>6</v>
      </c>
      <c r="DF513" t="s">
        <v>6</v>
      </c>
      <c r="DG513" t="s">
        <v>6</v>
      </c>
      <c r="DH513" t="s">
        <v>6</v>
      </c>
      <c r="DI513" t="s">
        <v>6</v>
      </c>
      <c r="DJ513" t="s">
        <v>6</v>
      </c>
      <c r="DK513" t="s">
        <v>6</v>
      </c>
      <c r="DL513" t="s">
        <v>6</v>
      </c>
      <c r="DM513" t="s">
        <v>6</v>
      </c>
      <c r="DN513">
        <v>0</v>
      </c>
      <c r="DO513">
        <v>0</v>
      </c>
      <c r="DP513">
        <v>1</v>
      </c>
      <c r="DQ513">
        <v>1</v>
      </c>
      <c r="DU513">
        <v>1009</v>
      </c>
      <c r="DV513" t="s">
        <v>94</v>
      </c>
      <c r="DW513" t="s">
        <v>94</v>
      </c>
      <c r="DX513">
        <v>1000</v>
      </c>
      <c r="DZ513" t="s">
        <v>6</v>
      </c>
      <c r="EA513" t="s">
        <v>6</v>
      </c>
      <c r="EB513" t="s">
        <v>6</v>
      </c>
      <c r="EC513" t="s">
        <v>6</v>
      </c>
      <c r="EE513">
        <v>66696403</v>
      </c>
      <c r="EF513">
        <v>2</v>
      </c>
      <c r="EG513" t="s">
        <v>26</v>
      </c>
      <c r="EH513">
        <v>9</v>
      </c>
      <c r="EI513" t="s">
        <v>224</v>
      </c>
      <c r="EJ513">
        <v>1</v>
      </c>
      <c r="EK513">
        <v>9001</v>
      </c>
      <c r="EL513" t="s">
        <v>224</v>
      </c>
      <c r="EM513" t="s">
        <v>225</v>
      </c>
      <c r="EO513" t="s">
        <v>6</v>
      </c>
      <c r="EQ513">
        <v>0</v>
      </c>
      <c r="ER513">
        <v>37900</v>
      </c>
      <c r="ES513">
        <v>37900</v>
      </c>
      <c r="ET513">
        <v>0</v>
      </c>
      <c r="EU513">
        <v>0</v>
      </c>
      <c r="EV513">
        <v>0</v>
      </c>
      <c r="EW513">
        <v>0</v>
      </c>
      <c r="EX513">
        <v>0</v>
      </c>
      <c r="FQ513">
        <v>0</v>
      </c>
      <c r="FR513">
        <v>0</v>
      </c>
      <c r="FS513">
        <v>0</v>
      </c>
      <c r="FX513">
        <v>93</v>
      </c>
      <c r="FY513">
        <v>62</v>
      </c>
      <c r="GA513" t="s">
        <v>6</v>
      </c>
      <c r="GD513">
        <v>1</v>
      </c>
      <c r="GF513">
        <v>-1671348935</v>
      </c>
      <c r="GG513">
        <v>2</v>
      </c>
      <c r="GH513">
        <v>1</v>
      </c>
      <c r="GI513">
        <v>4</v>
      </c>
      <c r="GJ513">
        <v>0</v>
      </c>
      <c r="GK513">
        <v>0</v>
      </c>
      <c r="GL513">
        <f t="shared" si="601"/>
        <v>0</v>
      </c>
      <c r="GM513">
        <f t="shared" si="602"/>
        <v>-16</v>
      </c>
      <c r="GN513">
        <f t="shared" si="603"/>
        <v>-16</v>
      </c>
      <c r="GO513">
        <f t="shared" si="604"/>
        <v>0</v>
      </c>
      <c r="GP513">
        <f t="shared" si="605"/>
        <v>0</v>
      </c>
      <c r="GR513">
        <v>0</v>
      </c>
      <c r="GS513">
        <v>3</v>
      </c>
      <c r="GT513">
        <v>0</v>
      </c>
      <c r="GU513" t="s">
        <v>6</v>
      </c>
      <c r="GV513">
        <f t="shared" si="614"/>
        <v>0</v>
      </c>
      <c r="GW513">
        <v>1</v>
      </c>
      <c r="GX513">
        <f t="shared" si="606"/>
        <v>0</v>
      </c>
      <c r="HA513">
        <v>0</v>
      </c>
      <c r="HB513">
        <v>0</v>
      </c>
      <c r="HC513">
        <f t="shared" si="607"/>
        <v>0</v>
      </c>
      <c r="HE513" t="s">
        <v>6</v>
      </c>
      <c r="HF513" t="s">
        <v>6</v>
      </c>
      <c r="HM513" t="s">
        <v>6</v>
      </c>
      <c r="HN513" t="s">
        <v>226</v>
      </c>
      <c r="HO513" t="s">
        <v>227</v>
      </c>
      <c r="HP513" t="s">
        <v>224</v>
      </c>
      <c r="HQ513" t="s">
        <v>224</v>
      </c>
      <c r="HS513">
        <v>0</v>
      </c>
      <c r="IK513">
        <v>0</v>
      </c>
    </row>
    <row r="514" spans="1:245" x14ac:dyDescent="0.2">
      <c r="A514">
        <v>18</v>
      </c>
      <c r="B514">
        <v>1</v>
      </c>
      <c r="C514">
        <v>738</v>
      </c>
      <c r="E514" t="s">
        <v>672</v>
      </c>
      <c r="F514" t="s">
        <v>511</v>
      </c>
      <c r="G514" t="s">
        <v>512</v>
      </c>
      <c r="H514" t="str">
        <f>'1.Ведомость'!C332</f>
        <v>т</v>
      </c>
      <c r="I514">
        <f>I511*J514</f>
        <v>-1.00234E-2</v>
      </c>
      <c r="J514">
        <v>-2.3E-2</v>
      </c>
      <c r="K514">
        <v>-2.3E-2</v>
      </c>
      <c r="O514">
        <f t="shared" si="576"/>
        <v>-767</v>
      </c>
      <c r="P514">
        <f t="shared" si="577"/>
        <v>-767</v>
      </c>
      <c r="Q514">
        <f t="shared" si="578"/>
        <v>0</v>
      </c>
      <c r="R514">
        <f t="shared" si="579"/>
        <v>0</v>
      </c>
      <c r="S514">
        <f t="shared" si="580"/>
        <v>0</v>
      </c>
      <c r="T514">
        <f t="shared" si="581"/>
        <v>0</v>
      </c>
      <c r="U514">
        <f t="shared" si="582"/>
        <v>0</v>
      </c>
      <c r="V514">
        <f t="shared" si="583"/>
        <v>0</v>
      </c>
      <c r="W514">
        <f t="shared" si="584"/>
        <v>0</v>
      </c>
      <c r="X514">
        <f t="shared" si="585"/>
        <v>0</v>
      </c>
      <c r="Y514">
        <f t="shared" si="586"/>
        <v>0</v>
      </c>
      <c r="AA514">
        <v>92818266</v>
      </c>
      <c r="AB514">
        <f t="shared" si="587"/>
        <v>7712</v>
      </c>
      <c r="AC514">
        <f t="shared" si="608"/>
        <v>7712</v>
      </c>
      <c r="AD514">
        <f t="shared" si="609"/>
        <v>0</v>
      </c>
      <c r="AE514">
        <f t="shared" si="610"/>
        <v>0</v>
      </c>
      <c r="AF514">
        <f t="shared" si="611"/>
        <v>0</v>
      </c>
      <c r="AG514">
        <f t="shared" si="588"/>
        <v>0</v>
      </c>
      <c r="AH514">
        <f t="shared" si="612"/>
        <v>0</v>
      </c>
      <c r="AI514">
        <f t="shared" si="613"/>
        <v>0</v>
      </c>
      <c r="AJ514">
        <f t="shared" si="589"/>
        <v>0</v>
      </c>
      <c r="AK514">
        <v>7712</v>
      </c>
      <c r="AL514">
        <v>7712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93</v>
      </c>
      <c r="AU514">
        <v>62</v>
      </c>
      <c r="AV514">
        <v>1</v>
      </c>
      <c r="AW514">
        <v>1</v>
      </c>
      <c r="AZ514">
        <v>1</v>
      </c>
      <c r="BA514">
        <v>1</v>
      </c>
      <c r="BB514">
        <v>1</v>
      </c>
      <c r="BC514">
        <v>9.92</v>
      </c>
      <c r="BD514" t="s">
        <v>6</v>
      </c>
      <c r="BE514" t="s">
        <v>6</v>
      </c>
      <c r="BF514" t="s">
        <v>6</v>
      </c>
      <c r="BG514" t="s">
        <v>6</v>
      </c>
      <c r="BH514">
        <v>3</v>
      </c>
      <c r="BI514">
        <v>1</v>
      </c>
      <c r="BJ514" t="s">
        <v>513</v>
      </c>
      <c r="BM514">
        <v>9001</v>
      </c>
      <c r="BN514">
        <v>0</v>
      </c>
      <c r="BO514" t="s">
        <v>6</v>
      </c>
      <c r="BP514">
        <v>0</v>
      </c>
      <c r="BQ514">
        <v>2</v>
      </c>
      <c r="BR514">
        <v>1</v>
      </c>
      <c r="BS514">
        <v>1</v>
      </c>
      <c r="BT514">
        <v>1</v>
      </c>
      <c r="BU514">
        <v>1</v>
      </c>
      <c r="BV514">
        <v>1</v>
      </c>
      <c r="BW514">
        <v>1</v>
      </c>
      <c r="BX514">
        <v>1</v>
      </c>
      <c r="BY514" t="s">
        <v>6</v>
      </c>
      <c r="BZ514">
        <v>93</v>
      </c>
      <c r="CA514">
        <v>62</v>
      </c>
      <c r="CB514" t="s">
        <v>6</v>
      </c>
      <c r="CE514">
        <v>0</v>
      </c>
      <c r="CF514">
        <v>0</v>
      </c>
      <c r="CG514">
        <v>0</v>
      </c>
      <c r="CM514">
        <v>0</v>
      </c>
      <c r="CN514" t="s">
        <v>6</v>
      </c>
      <c r="CO514">
        <v>0</v>
      </c>
      <c r="CP514">
        <f t="shared" si="590"/>
        <v>-767</v>
      </c>
      <c r="CQ514">
        <f t="shared" si="617"/>
        <v>76503.039999999994</v>
      </c>
      <c r="CR514">
        <f t="shared" si="618"/>
        <v>0</v>
      </c>
      <c r="CS514">
        <f t="shared" si="593"/>
        <v>0</v>
      </c>
      <c r="CT514">
        <f t="shared" si="594"/>
        <v>0</v>
      </c>
      <c r="CU514">
        <f t="shared" si="595"/>
        <v>0</v>
      </c>
      <c r="CV514">
        <f t="shared" si="596"/>
        <v>0</v>
      </c>
      <c r="CW514">
        <f t="shared" si="597"/>
        <v>0</v>
      </c>
      <c r="CX514">
        <f t="shared" si="598"/>
        <v>0</v>
      </c>
      <c r="CY514">
        <f t="shared" si="599"/>
        <v>0</v>
      </c>
      <c r="CZ514">
        <f t="shared" si="600"/>
        <v>0</v>
      </c>
      <c r="DC514" t="s">
        <v>6</v>
      </c>
      <c r="DD514" t="s">
        <v>6</v>
      </c>
      <c r="DE514" t="s">
        <v>6</v>
      </c>
      <c r="DF514" t="s">
        <v>6</v>
      </c>
      <c r="DG514" t="s">
        <v>6</v>
      </c>
      <c r="DH514" t="s">
        <v>6</v>
      </c>
      <c r="DI514" t="s">
        <v>6</v>
      </c>
      <c r="DJ514" t="s">
        <v>6</v>
      </c>
      <c r="DK514" t="s">
        <v>6</v>
      </c>
      <c r="DL514" t="s">
        <v>6</v>
      </c>
      <c r="DM514" t="s">
        <v>6</v>
      </c>
      <c r="DN514">
        <v>0</v>
      </c>
      <c r="DO514">
        <v>0</v>
      </c>
      <c r="DP514">
        <v>1</v>
      </c>
      <c r="DQ514">
        <v>1</v>
      </c>
      <c r="DU514">
        <v>1009</v>
      </c>
      <c r="DV514" t="s">
        <v>94</v>
      </c>
      <c r="DW514" t="s">
        <v>94</v>
      </c>
      <c r="DX514">
        <v>1000</v>
      </c>
      <c r="DZ514" t="s">
        <v>6</v>
      </c>
      <c r="EA514" t="s">
        <v>6</v>
      </c>
      <c r="EB514" t="s">
        <v>6</v>
      </c>
      <c r="EC514" t="s">
        <v>6</v>
      </c>
      <c r="EE514">
        <v>66696403</v>
      </c>
      <c r="EF514">
        <v>2</v>
      </c>
      <c r="EG514" t="s">
        <v>26</v>
      </c>
      <c r="EH514">
        <v>9</v>
      </c>
      <c r="EI514" t="s">
        <v>224</v>
      </c>
      <c r="EJ514">
        <v>1</v>
      </c>
      <c r="EK514">
        <v>9001</v>
      </c>
      <c r="EL514" t="s">
        <v>224</v>
      </c>
      <c r="EM514" t="s">
        <v>225</v>
      </c>
      <c r="EO514" t="s">
        <v>6</v>
      </c>
      <c r="EQ514">
        <v>0</v>
      </c>
      <c r="ER514">
        <v>7712</v>
      </c>
      <c r="ES514">
        <v>7712</v>
      </c>
      <c r="ET514">
        <v>0</v>
      </c>
      <c r="EU514">
        <v>0</v>
      </c>
      <c r="EV514">
        <v>0</v>
      </c>
      <c r="EW514">
        <v>0</v>
      </c>
      <c r="EX514">
        <v>0</v>
      </c>
      <c r="FQ514">
        <v>0</v>
      </c>
      <c r="FR514">
        <v>0</v>
      </c>
      <c r="FS514">
        <v>0</v>
      </c>
      <c r="FX514">
        <v>93</v>
      </c>
      <c r="FY514">
        <v>62</v>
      </c>
      <c r="GA514" t="s">
        <v>6</v>
      </c>
      <c r="GD514">
        <v>1</v>
      </c>
      <c r="GF514">
        <v>-1915778085</v>
      </c>
      <c r="GG514">
        <v>2</v>
      </c>
      <c r="GH514">
        <v>1</v>
      </c>
      <c r="GI514">
        <v>4</v>
      </c>
      <c r="GJ514">
        <v>0</v>
      </c>
      <c r="GK514">
        <v>0</v>
      </c>
      <c r="GL514">
        <f t="shared" si="601"/>
        <v>0</v>
      </c>
      <c r="GM514">
        <f t="shared" si="602"/>
        <v>-767</v>
      </c>
      <c r="GN514">
        <f t="shared" si="603"/>
        <v>-767</v>
      </c>
      <c r="GO514">
        <f t="shared" si="604"/>
        <v>0</v>
      </c>
      <c r="GP514">
        <f t="shared" si="605"/>
        <v>0</v>
      </c>
      <c r="GR514">
        <v>0</v>
      </c>
      <c r="GS514">
        <v>3</v>
      </c>
      <c r="GT514">
        <v>0</v>
      </c>
      <c r="GU514" t="s">
        <v>6</v>
      </c>
      <c r="GV514">
        <f t="shared" si="614"/>
        <v>0</v>
      </c>
      <c r="GW514">
        <v>1</v>
      </c>
      <c r="GX514">
        <f t="shared" si="606"/>
        <v>0</v>
      </c>
      <c r="HA514">
        <v>0</v>
      </c>
      <c r="HB514">
        <v>0</v>
      </c>
      <c r="HC514">
        <f t="shared" si="607"/>
        <v>0</v>
      </c>
      <c r="HE514" t="s">
        <v>6</v>
      </c>
      <c r="HF514" t="s">
        <v>6</v>
      </c>
      <c r="HM514" t="s">
        <v>6</v>
      </c>
      <c r="HN514" t="s">
        <v>226</v>
      </c>
      <c r="HO514" t="s">
        <v>227</v>
      </c>
      <c r="HP514" t="s">
        <v>224</v>
      </c>
      <c r="HQ514" t="s">
        <v>224</v>
      </c>
      <c r="HS514">
        <v>0</v>
      </c>
      <c r="IK514">
        <v>0</v>
      </c>
    </row>
    <row r="515" spans="1:245" x14ac:dyDescent="0.2">
      <c r="A515">
        <v>18</v>
      </c>
      <c r="B515">
        <v>1</v>
      </c>
      <c r="C515">
        <v>739</v>
      </c>
      <c r="E515" t="s">
        <v>673</v>
      </c>
      <c r="F515" t="s">
        <v>237</v>
      </c>
      <c r="G515" t="s">
        <v>238</v>
      </c>
      <c r="H515" t="str">
        <f>'1.Ведомость'!C333</f>
        <v>10 м</v>
      </c>
      <c r="I515">
        <f>I511*J515</f>
        <v>-8.1495000000000005E-3</v>
      </c>
      <c r="J515">
        <v>-1.870009178522258E-2</v>
      </c>
      <c r="K515">
        <v>-1.8700000000000001E-2</v>
      </c>
      <c r="O515">
        <f t="shared" si="576"/>
        <v>-4</v>
      </c>
      <c r="P515">
        <f t="shared" si="577"/>
        <v>-4</v>
      </c>
      <c r="Q515">
        <f t="shared" si="578"/>
        <v>0</v>
      </c>
      <c r="R515">
        <f t="shared" si="579"/>
        <v>0</v>
      </c>
      <c r="S515">
        <f t="shared" si="580"/>
        <v>0</v>
      </c>
      <c r="T515">
        <f t="shared" si="581"/>
        <v>0</v>
      </c>
      <c r="U515">
        <f t="shared" si="582"/>
        <v>0</v>
      </c>
      <c r="V515">
        <f t="shared" si="583"/>
        <v>0</v>
      </c>
      <c r="W515">
        <f t="shared" si="584"/>
        <v>0</v>
      </c>
      <c r="X515">
        <f t="shared" si="585"/>
        <v>0</v>
      </c>
      <c r="Y515">
        <f t="shared" si="586"/>
        <v>0</v>
      </c>
      <c r="AA515">
        <v>92818266</v>
      </c>
      <c r="AB515">
        <f t="shared" si="587"/>
        <v>50.24</v>
      </c>
      <c r="AC515">
        <f t="shared" si="608"/>
        <v>50.24</v>
      </c>
      <c r="AD515">
        <f t="shared" si="609"/>
        <v>0</v>
      </c>
      <c r="AE515">
        <f t="shared" si="610"/>
        <v>0</v>
      </c>
      <c r="AF515">
        <f t="shared" si="611"/>
        <v>0</v>
      </c>
      <c r="AG515">
        <f t="shared" si="588"/>
        <v>0</v>
      </c>
      <c r="AH515">
        <f t="shared" si="612"/>
        <v>0</v>
      </c>
      <c r="AI515">
        <f t="shared" si="613"/>
        <v>0</v>
      </c>
      <c r="AJ515">
        <f t="shared" si="589"/>
        <v>0</v>
      </c>
      <c r="AK515">
        <v>50.24</v>
      </c>
      <c r="AL515">
        <v>50.24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93</v>
      </c>
      <c r="AU515">
        <v>62</v>
      </c>
      <c r="AV515">
        <v>1</v>
      </c>
      <c r="AW515">
        <v>1</v>
      </c>
      <c r="AZ515">
        <v>1</v>
      </c>
      <c r="BA515">
        <v>1</v>
      </c>
      <c r="BB515">
        <v>1</v>
      </c>
      <c r="BC515">
        <v>9.92</v>
      </c>
      <c r="BD515" t="s">
        <v>6</v>
      </c>
      <c r="BE515" t="s">
        <v>6</v>
      </c>
      <c r="BF515" t="s">
        <v>6</v>
      </c>
      <c r="BG515" t="s">
        <v>6</v>
      </c>
      <c r="BH515">
        <v>3</v>
      </c>
      <c r="BI515">
        <v>1</v>
      </c>
      <c r="BJ515" t="s">
        <v>240</v>
      </c>
      <c r="BM515">
        <v>9001</v>
      </c>
      <c r="BN515">
        <v>0</v>
      </c>
      <c r="BO515" t="s">
        <v>6</v>
      </c>
      <c r="BP515">
        <v>0</v>
      </c>
      <c r="BQ515">
        <v>2</v>
      </c>
      <c r="BR515">
        <v>1</v>
      </c>
      <c r="BS515">
        <v>1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6</v>
      </c>
      <c r="BZ515">
        <v>93</v>
      </c>
      <c r="CA515">
        <v>62</v>
      </c>
      <c r="CB515" t="s">
        <v>6</v>
      </c>
      <c r="CE515">
        <v>0</v>
      </c>
      <c r="CF515">
        <v>0</v>
      </c>
      <c r="CG515">
        <v>0</v>
      </c>
      <c r="CM515">
        <v>0</v>
      </c>
      <c r="CN515" t="s">
        <v>6</v>
      </c>
      <c r="CO515">
        <v>0</v>
      </c>
      <c r="CP515">
        <f t="shared" si="590"/>
        <v>-4</v>
      </c>
      <c r="CQ515">
        <f t="shared" si="617"/>
        <v>498.38080000000002</v>
      </c>
      <c r="CR515">
        <f t="shared" si="618"/>
        <v>0</v>
      </c>
      <c r="CS515">
        <f t="shared" si="593"/>
        <v>0</v>
      </c>
      <c r="CT515">
        <f t="shared" si="594"/>
        <v>0</v>
      </c>
      <c r="CU515">
        <f t="shared" si="595"/>
        <v>0</v>
      </c>
      <c r="CV515">
        <f t="shared" si="596"/>
        <v>0</v>
      </c>
      <c r="CW515">
        <f t="shared" si="597"/>
        <v>0</v>
      </c>
      <c r="CX515">
        <f t="shared" si="598"/>
        <v>0</v>
      </c>
      <c r="CY515">
        <f t="shared" si="599"/>
        <v>0</v>
      </c>
      <c r="CZ515">
        <f t="shared" si="600"/>
        <v>0</v>
      </c>
      <c r="DC515" t="s">
        <v>6</v>
      </c>
      <c r="DD515" t="s">
        <v>6</v>
      </c>
      <c r="DE515" t="s">
        <v>6</v>
      </c>
      <c r="DF515" t="s">
        <v>6</v>
      </c>
      <c r="DG515" t="s">
        <v>6</v>
      </c>
      <c r="DH515" t="s">
        <v>6</v>
      </c>
      <c r="DI515" t="s">
        <v>6</v>
      </c>
      <c r="DJ515" t="s">
        <v>6</v>
      </c>
      <c r="DK515" t="s">
        <v>6</v>
      </c>
      <c r="DL515" t="s">
        <v>6</v>
      </c>
      <c r="DM515" t="s">
        <v>6</v>
      </c>
      <c r="DN515">
        <v>0</v>
      </c>
      <c r="DO515">
        <v>0</v>
      </c>
      <c r="DP515">
        <v>1</v>
      </c>
      <c r="DQ515">
        <v>1</v>
      </c>
      <c r="DU515">
        <v>1003</v>
      </c>
      <c r="DV515" t="s">
        <v>239</v>
      </c>
      <c r="DW515" t="s">
        <v>239</v>
      </c>
      <c r="DX515">
        <v>10</v>
      </c>
      <c r="DZ515" t="s">
        <v>6</v>
      </c>
      <c r="EA515" t="s">
        <v>6</v>
      </c>
      <c r="EB515" t="s">
        <v>6</v>
      </c>
      <c r="EC515" t="s">
        <v>6</v>
      </c>
      <c r="EE515">
        <v>66696403</v>
      </c>
      <c r="EF515">
        <v>2</v>
      </c>
      <c r="EG515" t="s">
        <v>26</v>
      </c>
      <c r="EH515">
        <v>9</v>
      </c>
      <c r="EI515" t="s">
        <v>224</v>
      </c>
      <c r="EJ515">
        <v>1</v>
      </c>
      <c r="EK515">
        <v>9001</v>
      </c>
      <c r="EL515" t="s">
        <v>224</v>
      </c>
      <c r="EM515" t="s">
        <v>225</v>
      </c>
      <c r="EO515" t="s">
        <v>6</v>
      </c>
      <c r="EQ515">
        <v>0</v>
      </c>
      <c r="ER515">
        <v>50.24</v>
      </c>
      <c r="ES515">
        <v>50.24</v>
      </c>
      <c r="ET515">
        <v>0</v>
      </c>
      <c r="EU515">
        <v>0</v>
      </c>
      <c r="EV515">
        <v>0</v>
      </c>
      <c r="EW515">
        <v>0</v>
      </c>
      <c r="EX515">
        <v>0</v>
      </c>
      <c r="FQ515">
        <v>0</v>
      </c>
      <c r="FR515">
        <v>0</v>
      </c>
      <c r="FS515">
        <v>0</v>
      </c>
      <c r="FX515">
        <v>93</v>
      </c>
      <c r="FY515">
        <v>62</v>
      </c>
      <c r="GA515" t="s">
        <v>6</v>
      </c>
      <c r="GD515">
        <v>1</v>
      </c>
      <c r="GF515">
        <v>581091037</v>
      </c>
      <c r="GG515">
        <v>2</v>
      </c>
      <c r="GH515">
        <v>1</v>
      </c>
      <c r="GI515">
        <v>4</v>
      </c>
      <c r="GJ515">
        <v>0</v>
      </c>
      <c r="GK515">
        <v>0</v>
      </c>
      <c r="GL515">
        <f t="shared" si="601"/>
        <v>0</v>
      </c>
      <c r="GM515">
        <f t="shared" si="602"/>
        <v>-4</v>
      </c>
      <c r="GN515">
        <f t="shared" si="603"/>
        <v>-4</v>
      </c>
      <c r="GO515">
        <f t="shared" si="604"/>
        <v>0</v>
      </c>
      <c r="GP515">
        <f t="shared" si="605"/>
        <v>0</v>
      </c>
      <c r="GR515">
        <v>0</v>
      </c>
      <c r="GS515">
        <v>3</v>
      </c>
      <c r="GT515">
        <v>0</v>
      </c>
      <c r="GU515" t="s">
        <v>6</v>
      </c>
      <c r="GV515">
        <f t="shared" si="614"/>
        <v>0</v>
      </c>
      <c r="GW515">
        <v>1</v>
      </c>
      <c r="GX515">
        <f t="shared" si="606"/>
        <v>0</v>
      </c>
      <c r="HA515">
        <v>0</v>
      </c>
      <c r="HB515">
        <v>0</v>
      </c>
      <c r="HC515">
        <f t="shared" si="607"/>
        <v>0</v>
      </c>
      <c r="HE515" t="s">
        <v>6</v>
      </c>
      <c r="HF515" t="s">
        <v>6</v>
      </c>
      <c r="HM515" t="s">
        <v>6</v>
      </c>
      <c r="HN515" t="s">
        <v>226</v>
      </c>
      <c r="HO515" t="s">
        <v>227</v>
      </c>
      <c r="HP515" t="s">
        <v>224</v>
      </c>
      <c r="HQ515" t="s">
        <v>224</v>
      </c>
      <c r="HS515">
        <v>0</v>
      </c>
      <c r="IK515">
        <v>0</v>
      </c>
    </row>
    <row r="516" spans="1:245" x14ac:dyDescent="0.2">
      <c r="A516">
        <v>18</v>
      </c>
      <c r="B516">
        <v>1</v>
      </c>
      <c r="C516">
        <v>740</v>
      </c>
      <c r="E516" t="s">
        <v>674</v>
      </c>
      <c r="F516" t="s">
        <v>660</v>
      </c>
      <c r="G516" t="s">
        <v>661</v>
      </c>
      <c r="H516" t="str">
        <f>'1.Ведомость'!C334</f>
        <v>т</v>
      </c>
      <c r="I516">
        <f>I511*J516</f>
        <v>-1.31E-5</v>
      </c>
      <c r="J516">
        <v>-3.0059660394676455E-5</v>
      </c>
      <c r="K516">
        <v>-3.0000000000000001E-5</v>
      </c>
      <c r="O516">
        <f t="shared" si="576"/>
        <v>-1</v>
      </c>
      <c r="P516">
        <f t="shared" si="577"/>
        <v>-1</v>
      </c>
      <c r="Q516">
        <f t="shared" si="578"/>
        <v>0</v>
      </c>
      <c r="R516">
        <f t="shared" si="579"/>
        <v>0</v>
      </c>
      <c r="S516">
        <f t="shared" si="580"/>
        <v>0</v>
      </c>
      <c r="T516">
        <f t="shared" si="581"/>
        <v>0</v>
      </c>
      <c r="U516">
        <f t="shared" si="582"/>
        <v>0</v>
      </c>
      <c r="V516">
        <f t="shared" si="583"/>
        <v>0</v>
      </c>
      <c r="W516">
        <f t="shared" si="584"/>
        <v>0</v>
      </c>
      <c r="X516">
        <f t="shared" si="585"/>
        <v>0</v>
      </c>
      <c r="Y516">
        <f t="shared" si="586"/>
        <v>0</v>
      </c>
      <c r="AA516">
        <v>92818266</v>
      </c>
      <c r="AB516">
        <f t="shared" si="587"/>
        <v>4455.2</v>
      </c>
      <c r="AC516">
        <f t="shared" si="608"/>
        <v>4455.2</v>
      </c>
      <c r="AD516">
        <f t="shared" si="609"/>
        <v>0</v>
      </c>
      <c r="AE516">
        <f t="shared" si="610"/>
        <v>0</v>
      </c>
      <c r="AF516">
        <f t="shared" si="611"/>
        <v>0</v>
      </c>
      <c r="AG516">
        <f t="shared" si="588"/>
        <v>0</v>
      </c>
      <c r="AH516">
        <f t="shared" si="612"/>
        <v>0</v>
      </c>
      <c r="AI516">
        <f t="shared" si="613"/>
        <v>0</v>
      </c>
      <c r="AJ516">
        <f t="shared" si="589"/>
        <v>0</v>
      </c>
      <c r="AK516">
        <v>4455.2</v>
      </c>
      <c r="AL516">
        <v>4455.2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93</v>
      </c>
      <c r="AU516">
        <v>62</v>
      </c>
      <c r="AV516">
        <v>1</v>
      </c>
      <c r="AW516">
        <v>1</v>
      </c>
      <c r="AZ516">
        <v>1</v>
      </c>
      <c r="BA516">
        <v>1</v>
      </c>
      <c r="BB516">
        <v>1</v>
      </c>
      <c r="BC516">
        <v>9.92</v>
      </c>
      <c r="BD516" t="s">
        <v>6</v>
      </c>
      <c r="BE516" t="s">
        <v>6</v>
      </c>
      <c r="BF516" t="s">
        <v>6</v>
      </c>
      <c r="BG516" t="s">
        <v>6</v>
      </c>
      <c r="BH516">
        <v>3</v>
      </c>
      <c r="BI516">
        <v>1</v>
      </c>
      <c r="BJ516" t="s">
        <v>662</v>
      </c>
      <c r="BM516">
        <v>9001</v>
      </c>
      <c r="BN516">
        <v>0</v>
      </c>
      <c r="BO516" t="s">
        <v>6</v>
      </c>
      <c r="BP516">
        <v>0</v>
      </c>
      <c r="BQ516">
        <v>2</v>
      </c>
      <c r="BR516">
        <v>1</v>
      </c>
      <c r="BS516">
        <v>1</v>
      </c>
      <c r="BT516">
        <v>1</v>
      </c>
      <c r="BU516">
        <v>1</v>
      </c>
      <c r="BV516">
        <v>1</v>
      </c>
      <c r="BW516">
        <v>1</v>
      </c>
      <c r="BX516">
        <v>1</v>
      </c>
      <c r="BY516" t="s">
        <v>6</v>
      </c>
      <c r="BZ516">
        <v>93</v>
      </c>
      <c r="CA516">
        <v>62</v>
      </c>
      <c r="CB516" t="s">
        <v>6</v>
      </c>
      <c r="CE516">
        <v>0</v>
      </c>
      <c r="CF516">
        <v>0</v>
      </c>
      <c r="CG516">
        <v>0</v>
      </c>
      <c r="CM516">
        <v>0</v>
      </c>
      <c r="CN516" t="s">
        <v>6</v>
      </c>
      <c r="CO516">
        <v>0</v>
      </c>
      <c r="CP516">
        <f t="shared" si="590"/>
        <v>-1</v>
      </c>
      <c r="CQ516">
        <f t="shared" si="617"/>
        <v>44195.583999999995</v>
      </c>
      <c r="CR516">
        <f t="shared" si="618"/>
        <v>0</v>
      </c>
      <c r="CS516">
        <f t="shared" si="593"/>
        <v>0</v>
      </c>
      <c r="CT516">
        <f t="shared" si="594"/>
        <v>0</v>
      </c>
      <c r="CU516">
        <f t="shared" si="595"/>
        <v>0</v>
      </c>
      <c r="CV516">
        <f t="shared" si="596"/>
        <v>0</v>
      </c>
      <c r="CW516">
        <f t="shared" si="597"/>
        <v>0</v>
      </c>
      <c r="CX516">
        <f t="shared" si="598"/>
        <v>0</v>
      </c>
      <c r="CY516">
        <f t="shared" si="599"/>
        <v>0</v>
      </c>
      <c r="CZ516">
        <f t="shared" si="600"/>
        <v>0</v>
      </c>
      <c r="DC516" t="s">
        <v>6</v>
      </c>
      <c r="DD516" t="s">
        <v>6</v>
      </c>
      <c r="DE516" t="s">
        <v>6</v>
      </c>
      <c r="DF516" t="s">
        <v>6</v>
      </c>
      <c r="DG516" t="s">
        <v>6</v>
      </c>
      <c r="DH516" t="s">
        <v>6</v>
      </c>
      <c r="DI516" t="s">
        <v>6</v>
      </c>
      <c r="DJ516" t="s">
        <v>6</v>
      </c>
      <c r="DK516" t="s">
        <v>6</v>
      </c>
      <c r="DL516" t="s">
        <v>6</v>
      </c>
      <c r="DM516" t="s">
        <v>6</v>
      </c>
      <c r="DN516">
        <v>0</v>
      </c>
      <c r="DO516">
        <v>0</v>
      </c>
      <c r="DP516">
        <v>1</v>
      </c>
      <c r="DQ516">
        <v>1</v>
      </c>
      <c r="DU516">
        <v>1009</v>
      </c>
      <c r="DV516" t="s">
        <v>94</v>
      </c>
      <c r="DW516" t="s">
        <v>94</v>
      </c>
      <c r="DX516">
        <v>1000</v>
      </c>
      <c r="DZ516" t="s">
        <v>6</v>
      </c>
      <c r="EA516" t="s">
        <v>6</v>
      </c>
      <c r="EB516" t="s">
        <v>6</v>
      </c>
      <c r="EC516" t="s">
        <v>6</v>
      </c>
      <c r="EE516">
        <v>66696403</v>
      </c>
      <c r="EF516">
        <v>2</v>
      </c>
      <c r="EG516" t="s">
        <v>26</v>
      </c>
      <c r="EH516">
        <v>9</v>
      </c>
      <c r="EI516" t="s">
        <v>224</v>
      </c>
      <c r="EJ516">
        <v>1</v>
      </c>
      <c r="EK516">
        <v>9001</v>
      </c>
      <c r="EL516" t="s">
        <v>224</v>
      </c>
      <c r="EM516" t="s">
        <v>225</v>
      </c>
      <c r="EO516" t="s">
        <v>6</v>
      </c>
      <c r="EQ516">
        <v>0</v>
      </c>
      <c r="ER516">
        <v>4455.2</v>
      </c>
      <c r="ES516">
        <v>4455.2</v>
      </c>
      <c r="ET516">
        <v>0</v>
      </c>
      <c r="EU516">
        <v>0</v>
      </c>
      <c r="EV516">
        <v>0</v>
      </c>
      <c r="EW516">
        <v>0</v>
      </c>
      <c r="EX516">
        <v>0</v>
      </c>
      <c r="FQ516">
        <v>0</v>
      </c>
      <c r="FR516">
        <v>0</v>
      </c>
      <c r="FS516">
        <v>0</v>
      </c>
      <c r="FX516">
        <v>93</v>
      </c>
      <c r="FY516">
        <v>62</v>
      </c>
      <c r="GA516" t="s">
        <v>6</v>
      </c>
      <c r="GD516">
        <v>1</v>
      </c>
      <c r="GF516">
        <v>-120483918</v>
      </c>
      <c r="GG516">
        <v>2</v>
      </c>
      <c r="GH516">
        <v>1</v>
      </c>
      <c r="GI516">
        <v>4</v>
      </c>
      <c r="GJ516">
        <v>0</v>
      </c>
      <c r="GK516">
        <v>0</v>
      </c>
      <c r="GL516">
        <f t="shared" si="601"/>
        <v>0</v>
      </c>
      <c r="GM516">
        <f t="shared" si="602"/>
        <v>-1</v>
      </c>
      <c r="GN516">
        <f t="shared" si="603"/>
        <v>-1</v>
      </c>
      <c r="GO516">
        <f t="shared" si="604"/>
        <v>0</v>
      </c>
      <c r="GP516">
        <f t="shared" si="605"/>
        <v>0</v>
      </c>
      <c r="GR516">
        <v>0</v>
      </c>
      <c r="GS516">
        <v>3</v>
      </c>
      <c r="GT516">
        <v>0</v>
      </c>
      <c r="GU516" t="s">
        <v>6</v>
      </c>
      <c r="GV516">
        <f t="shared" si="614"/>
        <v>0</v>
      </c>
      <c r="GW516">
        <v>1</v>
      </c>
      <c r="GX516">
        <f t="shared" si="606"/>
        <v>0</v>
      </c>
      <c r="HA516">
        <v>0</v>
      </c>
      <c r="HB516">
        <v>0</v>
      </c>
      <c r="HC516">
        <f t="shared" si="607"/>
        <v>0</v>
      </c>
      <c r="HE516" t="s">
        <v>6</v>
      </c>
      <c r="HF516" t="s">
        <v>6</v>
      </c>
      <c r="HM516" t="s">
        <v>6</v>
      </c>
      <c r="HN516" t="s">
        <v>226</v>
      </c>
      <c r="HO516" t="s">
        <v>227</v>
      </c>
      <c r="HP516" t="s">
        <v>224</v>
      </c>
      <c r="HQ516" t="s">
        <v>224</v>
      </c>
      <c r="HS516">
        <v>0</v>
      </c>
      <c r="IK516">
        <v>0</v>
      </c>
    </row>
    <row r="517" spans="1:245" x14ac:dyDescent="0.2">
      <c r="A517">
        <v>18</v>
      </c>
      <c r="B517">
        <v>1</v>
      </c>
      <c r="C517">
        <v>741</v>
      </c>
      <c r="E517" t="s">
        <v>675</v>
      </c>
      <c r="F517" t="s">
        <v>242</v>
      </c>
      <c r="G517" t="s">
        <v>243</v>
      </c>
      <c r="H517" t="str">
        <f>'1.Ведомость'!C335</f>
        <v>т</v>
      </c>
      <c r="I517">
        <f>I511*J517</f>
        <v>-8.4550000000000001E-4</v>
      </c>
      <c r="J517">
        <v>-1.9401101422670949E-3</v>
      </c>
      <c r="K517">
        <v>-1.9400000000000001E-3</v>
      </c>
      <c r="O517">
        <f t="shared" si="576"/>
        <v>-41</v>
      </c>
      <c r="P517">
        <f t="shared" si="577"/>
        <v>-41</v>
      </c>
      <c r="Q517">
        <f t="shared" si="578"/>
        <v>0</v>
      </c>
      <c r="R517">
        <f t="shared" si="579"/>
        <v>0</v>
      </c>
      <c r="S517">
        <f t="shared" si="580"/>
        <v>0</v>
      </c>
      <c r="T517">
        <f t="shared" si="581"/>
        <v>0</v>
      </c>
      <c r="U517">
        <f t="shared" si="582"/>
        <v>0</v>
      </c>
      <c r="V517">
        <f t="shared" si="583"/>
        <v>0</v>
      </c>
      <c r="W517">
        <f t="shared" si="584"/>
        <v>0</v>
      </c>
      <c r="X517">
        <f t="shared" si="585"/>
        <v>0</v>
      </c>
      <c r="Y517">
        <f t="shared" si="586"/>
        <v>0</v>
      </c>
      <c r="AA517">
        <v>92818266</v>
      </c>
      <c r="AB517">
        <f t="shared" si="587"/>
        <v>4920</v>
      </c>
      <c r="AC517">
        <f t="shared" si="608"/>
        <v>4920</v>
      </c>
      <c r="AD517">
        <f t="shared" si="609"/>
        <v>0</v>
      </c>
      <c r="AE517">
        <f t="shared" si="610"/>
        <v>0</v>
      </c>
      <c r="AF517">
        <f t="shared" si="611"/>
        <v>0</v>
      </c>
      <c r="AG517">
        <f t="shared" si="588"/>
        <v>0</v>
      </c>
      <c r="AH517">
        <f t="shared" si="612"/>
        <v>0</v>
      </c>
      <c r="AI517">
        <f t="shared" si="613"/>
        <v>0</v>
      </c>
      <c r="AJ517">
        <f t="shared" si="589"/>
        <v>0</v>
      </c>
      <c r="AK517">
        <v>4920</v>
      </c>
      <c r="AL517">
        <v>4920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93</v>
      </c>
      <c r="AU517">
        <v>62</v>
      </c>
      <c r="AV517">
        <v>1</v>
      </c>
      <c r="AW517">
        <v>1</v>
      </c>
      <c r="AZ517">
        <v>1</v>
      </c>
      <c r="BA517">
        <v>1</v>
      </c>
      <c r="BB517">
        <v>1</v>
      </c>
      <c r="BC517">
        <v>9.92</v>
      </c>
      <c r="BD517" t="s">
        <v>6</v>
      </c>
      <c r="BE517" t="s">
        <v>6</v>
      </c>
      <c r="BF517" t="s">
        <v>6</v>
      </c>
      <c r="BG517" t="s">
        <v>6</v>
      </c>
      <c r="BH517">
        <v>3</v>
      </c>
      <c r="BI517">
        <v>1</v>
      </c>
      <c r="BJ517" t="s">
        <v>244</v>
      </c>
      <c r="BM517">
        <v>9001</v>
      </c>
      <c r="BN517">
        <v>0</v>
      </c>
      <c r="BO517" t="s">
        <v>6</v>
      </c>
      <c r="BP517">
        <v>0</v>
      </c>
      <c r="BQ517">
        <v>2</v>
      </c>
      <c r="BR517">
        <v>1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6</v>
      </c>
      <c r="BZ517">
        <v>93</v>
      </c>
      <c r="CA517">
        <v>62</v>
      </c>
      <c r="CB517" t="s">
        <v>6</v>
      </c>
      <c r="CE517">
        <v>0</v>
      </c>
      <c r="CF517">
        <v>0</v>
      </c>
      <c r="CG517">
        <v>0</v>
      </c>
      <c r="CM517">
        <v>0</v>
      </c>
      <c r="CN517" t="s">
        <v>6</v>
      </c>
      <c r="CO517">
        <v>0</v>
      </c>
      <c r="CP517">
        <f t="shared" si="590"/>
        <v>-41</v>
      </c>
      <c r="CQ517">
        <f t="shared" si="617"/>
        <v>48806.400000000001</v>
      </c>
      <c r="CR517">
        <f t="shared" si="618"/>
        <v>0</v>
      </c>
      <c r="CS517">
        <f t="shared" si="593"/>
        <v>0</v>
      </c>
      <c r="CT517">
        <f t="shared" si="594"/>
        <v>0</v>
      </c>
      <c r="CU517">
        <f t="shared" si="595"/>
        <v>0</v>
      </c>
      <c r="CV517">
        <f t="shared" si="596"/>
        <v>0</v>
      </c>
      <c r="CW517">
        <f t="shared" si="597"/>
        <v>0</v>
      </c>
      <c r="CX517">
        <f t="shared" si="598"/>
        <v>0</v>
      </c>
      <c r="CY517">
        <f t="shared" si="599"/>
        <v>0</v>
      </c>
      <c r="CZ517">
        <f t="shared" si="600"/>
        <v>0</v>
      </c>
      <c r="DC517" t="s">
        <v>6</v>
      </c>
      <c r="DD517" t="s">
        <v>6</v>
      </c>
      <c r="DE517" t="s">
        <v>6</v>
      </c>
      <c r="DF517" t="s">
        <v>6</v>
      </c>
      <c r="DG517" t="s">
        <v>6</v>
      </c>
      <c r="DH517" t="s">
        <v>6</v>
      </c>
      <c r="DI517" t="s">
        <v>6</v>
      </c>
      <c r="DJ517" t="s">
        <v>6</v>
      </c>
      <c r="DK517" t="s">
        <v>6</v>
      </c>
      <c r="DL517" t="s">
        <v>6</v>
      </c>
      <c r="DM517" t="s">
        <v>6</v>
      </c>
      <c r="DN517">
        <v>0</v>
      </c>
      <c r="DO517">
        <v>0</v>
      </c>
      <c r="DP517">
        <v>1</v>
      </c>
      <c r="DQ517">
        <v>1</v>
      </c>
      <c r="DU517">
        <v>1009</v>
      </c>
      <c r="DV517" t="s">
        <v>94</v>
      </c>
      <c r="DW517" t="s">
        <v>94</v>
      </c>
      <c r="DX517">
        <v>1000</v>
      </c>
      <c r="DZ517" t="s">
        <v>6</v>
      </c>
      <c r="EA517" t="s">
        <v>6</v>
      </c>
      <c r="EB517" t="s">
        <v>6</v>
      </c>
      <c r="EC517" t="s">
        <v>6</v>
      </c>
      <c r="EE517">
        <v>66696403</v>
      </c>
      <c r="EF517">
        <v>2</v>
      </c>
      <c r="EG517" t="s">
        <v>26</v>
      </c>
      <c r="EH517">
        <v>9</v>
      </c>
      <c r="EI517" t="s">
        <v>224</v>
      </c>
      <c r="EJ517">
        <v>1</v>
      </c>
      <c r="EK517">
        <v>9001</v>
      </c>
      <c r="EL517" t="s">
        <v>224</v>
      </c>
      <c r="EM517" t="s">
        <v>225</v>
      </c>
      <c r="EO517" t="s">
        <v>6</v>
      </c>
      <c r="EQ517">
        <v>0</v>
      </c>
      <c r="ER517">
        <v>4920</v>
      </c>
      <c r="ES517">
        <v>4920</v>
      </c>
      <c r="ET517">
        <v>0</v>
      </c>
      <c r="EU517">
        <v>0</v>
      </c>
      <c r="EV517">
        <v>0</v>
      </c>
      <c r="EW517">
        <v>0</v>
      </c>
      <c r="EX517">
        <v>0</v>
      </c>
      <c r="FQ517">
        <v>0</v>
      </c>
      <c r="FR517">
        <v>0</v>
      </c>
      <c r="FS517">
        <v>0</v>
      </c>
      <c r="FX517">
        <v>93</v>
      </c>
      <c r="FY517">
        <v>62</v>
      </c>
      <c r="GA517" t="s">
        <v>6</v>
      </c>
      <c r="GD517">
        <v>1</v>
      </c>
      <c r="GF517">
        <v>834877976</v>
      </c>
      <c r="GG517">
        <v>2</v>
      </c>
      <c r="GH517">
        <v>1</v>
      </c>
      <c r="GI517">
        <v>4</v>
      </c>
      <c r="GJ517">
        <v>0</v>
      </c>
      <c r="GK517">
        <v>0</v>
      </c>
      <c r="GL517">
        <f t="shared" si="601"/>
        <v>0</v>
      </c>
      <c r="GM517">
        <f t="shared" si="602"/>
        <v>-41</v>
      </c>
      <c r="GN517">
        <f t="shared" si="603"/>
        <v>-41</v>
      </c>
      <c r="GO517">
        <f t="shared" si="604"/>
        <v>0</v>
      </c>
      <c r="GP517">
        <f t="shared" si="605"/>
        <v>0</v>
      </c>
      <c r="GR517">
        <v>0</v>
      </c>
      <c r="GS517">
        <v>3</v>
      </c>
      <c r="GT517">
        <v>0</v>
      </c>
      <c r="GU517" t="s">
        <v>6</v>
      </c>
      <c r="GV517">
        <f t="shared" si="614"/>
        <v>0</v>
      </c>
      <c r="GW517">
        <v>1</v>
      </c>
      <c r="GX517">
        <f t="shared" si="606"/>
        <v>0</v>
      </c>
      <c r="HA517">
        <v>0</v>
      </c>
      <c r="HB517">
        <v>0</v>
      </c>
      <c r="HC517">
        <f t="shared" si="607"/>
        <v>0</v>
      </c>
      <c r="HE517" t="s">
        <v>6</v>
      </c>
      <c r="HF517" t="s">
        <v>6</v>
      </c>
      <c r="HM517" t="s">
        <v>6</v>
      </c>
      <c r="HN517" t="s">
        <v>226</v>
      </c>
      <c r="HO517" t="s">
        <v>227</v>
      </c>
      <c r="HP517" t="s">
        <v>224</v>
      </c>
      <c r="HQ517" t="s">
        <v>224</v>
      </c>
      <c r="HS517">
        <v>0</v>
      </c>
      <c r="IK517">
        <v>0</v>
      </c>
    </row>
    <row r="518" spans="1:245" x14ac:dyDescent="0.2">
      <c r="A518">
        <v>17</v>
      </c>
      <c r="B518">
        <v>1</v>
      </c>
      <c r="C518">
        <f>ROW(SmtRes!A767)</f>
        <v>767</v>
      </c>
      <c r="D518">
        <f>ROW(EtalonRes!A741)</f>
        <v>741</v>
      </c>
      <c r="E518" t="s">
        <v>676</v>
      </c>
      <c r="F518" t="s">
        <v>571</v>
      </c>
      <c r="G518" t="s">
        <v>677</v>
      </c>
      <c r="H518" t="s">
        <v>94</v>
      </c>
      <c r="I518">
        <v>2.6599999999999999E-2</v>
      </c>
      <c r="J518">
        <v>0</v>
      </c>
      <c r="K518">
        <v>2.6599999999999999E-2</v>
      </c>
      <c r="O518">
        <f t="shared" si="576"/>
        <v>671</v>
      </c>
      <c r="P518">
        <f t="shared" si="577"/>
        <v>61</v>
      </c>
      <c r="Q518">
        <f t="shared" si="578"/>
        <v>198</v>
      </c>
      <c r="R518">
        <f t="shared" si="579"/>
        <v>64</v>
      </c>
      <c r="S518">
        <f t="shared" si="580"/>
        <v>412</v>
      </c>
      <c r="T518">
        <f t="shared" si="581"/>
        <v>0</v>
      </c>
      <c r="U518">
        <f t="shared" si="582"/>
        <v>1.05203</v>
      </c>
      <c r="V518">
        <f t="shared" si="583"/>
        <v>0.106666</v>
      </c>
      <c r="W518">
        <f t="shared" si="584"/>
        <v>0</v>
      </c>
      <c r="X518">
        <f t="shared" si="585"/>
        <v>443</v>
      </c>
      <c r="Y518">
        <f t="shared" si="586"/>
        <v>295</v>
      </c>
      <c r="AA518">
        <v>92818266</v>
      </c>
      <c r="AB518">
        <f t="shared" si="587"/>
        <v>1051.47</v>
      </c>
      <c r="AC518">
        <f t="shared" si="608"/>
        <v>232.33</v>
      </c>
      <c r="AD518">
        <f t="shared" si="609"/>
        <v>473.47</v>
      </c>
      <c r="AE518">
        <f t="shared" si="610"/>
        <v>53.96</v>
      </c>
      <c r="AF518">
        <f t="shared" si="611"/>
        <v>345.67</v>
      </c>
      <c r="AG518">
        <f t="shared" si="588"/>
        <v>0</v>
      </c>
      <c r="AH518">
        <f t="shared" si="612"/>
        <v>39.549999999999997</v>
      </c>
      <c r="AI518">
        <f t="shared" si="613"/>
        <v>4.01</v>
      </c>
      <c r="AJ518">
        <f t="shared" si="589"/>
        <v>0</v>
      </c>
      <c r="AK518">
        <v>1051.47</v>
      </c>
      <c r="AL518">
        <v>232.33</v>
      </c>
      <c r="AM518">
        <v>473.47</v>
      </c>
      <c r="AN518">
        <v>53.96</v>
      </c>
      <c r="AO518">
        <v>345.67</v>
      </c>
      <c r="AP518">
        <v>0</v>
      </c>
      <c r="AQ518">
        <v>39.549999999999997</v>
      </c>
      <c r="AR518">
        <v>4.01</v>
      </c>
      <c r="AS518">
        <v>0</v>
      </c>
      <c r="AT518">
        <v>93</v>
      </c>
      <c r="AU518">
        <v>62</v>
      </c>
      <c r="AV518">
        <v>1</v>
      </c>
      <c r="AW518">
        <v>1</v>
      </c>
      <c r="AZ518">
        <v>1</v>
      </c>
      <c r="BA518">
        <v>44.85</v>
      </c>
      <c r="BB518">
        <v>15.72</v>
      </c>
      <c r="BC518">
        <v>9.92</v>
      </c>
      <c r="BD518" t="s">
        <v>6</v>
      </c>
      <c r="BE518" t="s">
        <v>6</v>
      </c>
      <c r="BF518" t="s">
        <v>6</v>
      </c>
      <c r="BG518" t="s">
        <v>6</v>
      </c>
      <c r="BH518">
        <v>0</v>
      </c>
      <c r="BI518">
        <v>1</v>
      </c>
      <c r="BJ518" t="s">
        <v>573</v>
      </c>
      <c r="BM518">
        <v>9001</v>
      </c>
      <c r="BN518">
        <v>0</v>
      </c>
      <c r="BO518" t="s">
        <v>6</v>
      </c>
      <c r="BP518">
        <v>0</v>
      </c>
      <c r="BQ518">
        <v>2</v>
      </c>
      <c r="BR518">
        <v>0</v>
      </c>
      <c r="BS518">
        <v>44.85</v>
      </c>
      <c r="BT518">
        <v>1</v>
      </c>
      <c r="BU518">
        <v>1</v>
      </c>
      <c r="BV518">
        <v>1</v>
      </c>
      <c r="BW518">
        <v>1</v>
      </c>
      <c r="BX518">
        <v>1</v>
      </c>
      <c r="BY518" t="s">
        <v>6</v>
      </c>
      <c r="BZ518">
        <v>93</v>
      </c>
      <c r="CA518">
        <v>62</v>
      </c>
      <c r="CB518" t="s">
        <v>6</v>
      </c>
      <c r="CE518">
        <v>0</v>
      </c>
      <c r="CF518">
        <v>0</v>
      </c>
      <c r="CG518">
        <v>0</v>
      </c>
      <c r="CM518">
        <v>0</v>
      </c>
      <c r="CN518" t="s">
        <v>6</v>
      </c>
      <c r="CO518">
        <v>0</v>
      </c>
      <c r="CP518">
        <f t="shared" si="590"/>
        <v>671</v>
      </c>
      <c r="CQ518">
        <f t="shared" si="617"/>
        <v>2304.7136</v>
      </c>
      <c r="CR518">
        <f t="shared" si="618"/>
        <v>7442.9484000000011</v>
      </c>
      <c r="CS518">
        <f t="shared" si="593"/>
        <v>2420.1060000000002</v>
      </c>
      <c r="CT518">
        <f t="shared" si="594"/>
        <v>15503.299500000001</v>
      </c>
      <c r="CU518">
        <f t="shared" si="595"/>
        <v>0</v>
      </c>
      <c r="CV518">
        <f t="shared" si="596"/>
        <v>39.549999999999997</v>
      </c>
      <c r="CW518">
        <f t="shared" si="597"/>
        <v>4.01</v>
      </c>
      <c r="CX518">
        <f t="shared" si="598"/>
        <v>0</v>
      </c>
      <c r="CY518">
        <f t="shared" si="599"/>
        <v>442.68</v>
      </c>
      <c r="CZ518">
        <f t="shared" si="600"/>
        <v>295.12</v>
      </c>
      <c r="DC518" t="s">
        <v>6</v>
      </c>
      <c r="DD518" t="s">
        <v>6</v>
      </c>
      <c r="DE518" t="s">
        <v>6</v>
      </c>
      <c r="DF518" t="s">
        <v>6</v>
      </c>
      <c r="DG518" t="s">
        <v>6</v>
      </c>
      <c r="DH518" t="s">
        <v>6</v>
      </c>
      <c r="DI518" t="s">
        <v>6</v>
      </c>
      <c r="DJ518" t="s">
        <v>6</v>
      </c>
      <c r="DK518" t="s">
        <v>6</v>
      </c>
      <c r="DL518" t="s">
        <v>6</v>
      </c>
      <c r="DM518" t="s">
        <v>6</v>
      </c>
      <c r="DN518">
        <v>0</v>
      </c>
      <c r="DO518">
        <v>0</v>
      </c>
      <c r="DP518">
        <v>1</v>
      </c>
      <c r="DQ518">
        <v>1</v>
      </c>
      <c r="DU518">
        <v>1009</v>
      </c>
      <c r="DV518" t="s">
        <v>94</v>
      </c>
      <c r="DW518" t="s">
        <v>94</v>
      </c>
      <c r="DX518">
        <v>1000</v>
      </c>
      <c r="DZ518" t="s">
        <v>6</v>
      </c>
      <c r="EA518" t="s">
        <v>6</v>
      </c>
      <c r="EB518" t="s">
        <v>6</v>
      </c>
      <c r="EC518" t="s">
        <v>6</v>
      </c>
      <c r="EE518">
        <v>66696403</v>
      </c>
      <c r="EF518">
        <v>2</v>
      </c>
      <c r="EG518" t="s">
        <v>26</v>
      </c>
      <c r="EH518">
        <v>9</v>
      </c>
      <c r="EI518" t="s">
        <v>224</v>
      </c>
      <c r="EJ518">
        <v>1</v>
      </c>
      <c r="EK518">
        <v>9001</v>
      </c>
      <c r="EL518" t="s">
        <v>224</v>
      </c>
      <c r="EM518" t="s">
        <v>225</v>
      </c>
      <c r="EO518" t="s">
        <v>6</v>
      </c>
      <c r="EQ518">
        <v>131072</v>
      </c>
      <c r="ER518">
        <v>1051.47</v>
      </c>
      <c r="ES518">
        <v>232.33</v>
      </c>
      <c r="ET518">
        <v>473.47</v>
      </c>
      <c r="EU518">
        <v>53.96</v>
      </c>
      <c r="EV518">
        <v>345.67</v>
      </c>
      <c r="EW518">
        <v>39.549999999999997</v>
      </c>
      <c r="EX518">
        <v>4.01</v>
      </c>
      <c r="EY518">
        <v>0</v>
      </c>
      <c r="FQ518">
        <v>0</v>
      </c>
      <c r="FR518">
        <v>0</v>
      </c>
      <c r="FS518">
        <v>0</v>
      </c>
      <c r="FX518">
        <v>93</v>
      </c>
      <c r="FY518">
        <v>62</v>
      </c>
      <c r="GA518" t="s">
        <v>6</v>
      </c>
      <c r="GD518">
        <v>1</v>
      </c>
      <c r="GF518">
        <v>-1495527797</v>
      </c>
      <c r="GG518">
        <v>2</v>
      </c>
      <c r="GH518">
        <v>1</v>
      </c>
      <c r="GI518">
        <v>4</v>
      </c>
      <c r="GJ518">
        <v>0</v>
      </c>
      <c r="GK518">
        <v>0</v>
      </c>
      <c r="GL518">
        <f t="shared" si="601"/>
        <v>0</v>
      </c>
      <c r="GM518">
        <f t="shared" si="602"/>
        <v>1409</v>
      </c>
      <c r="GN518">
        <f t="shared" si="603"/>
        <v>1409</v>
      </c>
      <c r="GO518">
        <f t="shared" si="604"/>
        <v>0</v>
      </c>
      <c r="GP518">
        <f t="shared" si="605"/>
        <v>0</v>
      </c>
      <c r="GR518">
        <v>0</v>
      </c>
      <c r="GS518">
        <v>3</v>
      </c>
      <c r="GT518">
        <v>0</v>
      </c>
      <c r="GU518" t="s">
        <v>6</v>
      </c>
      <c r="GV518">
        <f t="shared" si="614"/>
        <v>0</v>
      </c>
      <c r="GW518">
        <v>1</v>
      </c>
      <c r="GX518">
        <f t="shared" si="606"/>
        <v>0</v>
      </c>
      <c r="HA518">
        <v>0</v>
      </c>
      <c r="HB518">
        <v>0</v>
      </c>
      <c r="HC518">
        <f t="shared" si="607"/>
        <v>0</v>
      </c>
      <c r="HE518" t="s">
        <v>6</v>
      </c>
      <c r="HF518" t="s">
        <v>6</v>
      </c>
      <c r="HM518" t="s">
        <v>6</v>
      </c>
      <c r="HN518" t="s">
        <v>226</v>
      </c>
      <c r="HO518" t="s">
        <v>227</v>
      </c>
      <c r="HP518" t="s">
        <v>224</v>
      </c>
      <c r="HQ518" t="s">
        <v>224</v>
      </c>
      <c r="HS518">
        <v>0</v>
      </c>
      <c r="IK518">
        <v>0</v>
      </c>
    </row>
    <row r="519" spans="1:245" x14ac:dyDescent="0.2">
      <c r="A519">
        <v>18</v>
      </c>
      <c r="B519">
        <v>1</v>
      </c>
      <c r="C519">
        <v>767</v>
      </c>
      <c r="E519" t="s">
        <v>678</v>
      </c>
      <c r="F519" t="s">
        <v>101</v>
      </c>
      <c r="G519" t="s">
        <v>679</v>
      </c>
      <c r="H519" t="str">
        <f>'1.Ведомость'!C337</f>
        <v>т</v>
      </c>
      <c r="I519">
        <f>I518*J519</f>
        <v>2.6599999999999999E-2</v>
      </c>
      <c r="J519">
        <v>1</v>
      </c>
      <c r="K519">
        <v>1</v>
      </c>
      <c r="O519">
        <f t="shared" si="576"/>
        <v>2867</v>
      </c>
      <c r="P519">
        <f t="shared" si="577"/>
        <v>2867</v>
      </c>
      <c r="Q519">
        <f t="shared" si="578"/>
        <v>0</v>
      </c>
      <c r="R519">
        <f t="shared" si="579"/>
        <v>0</v>
      </c>
      <c r="S519">
        <f t="shared" si="580"/>
        <v>0</v>
      </c>
      <c r="T519">
        <f t="shared" si="581"/>
        <v>0</v>
      </c>
      <c r="U519">
        <f t="shared" si="582"/>
        <v>0</v>
      </c>
      <c r="V519">
        <f t="shared" si="583"/>
        <v>0</v>
      </c>
      <c r="W519">
        <f t="shared" si="584"/>
        <v>0</v>
      </c>
      <c r="X519">
        <f t="shared" si="585"/>
        <v>0</v>
      </c>
      <c r="Y519">
        <f t="shared" si="586"/>
        <v>0</v>
      </c>
      <c r="AA519">
        <v>92818266</v>
      </c>
      <c r="AB519">
        <f t="shared" si="587"/>
        <v>107770.74</v>
      </c>
      <c r="AC519">
        <f t="shared" si="608"/>
        <v>107770.74</v>
      </c>
      <c r="AD519">
        <f t="shared" si="609"/>
        <v>0</v>
      </c>
      <c r="AE519">
        <f t="shared" si="610"/>
        <v>0</v>
      </c>
      <c r="AF519">
        <f t="shared" si="611"/>
        <v>0</v>
      </c>
      <c r="AG519">
        <f t="shared" si="588"/>
        <v>0</v>
      </c>
      <c r="AH519">
        <f t="shared" si="612"/>
        <v>0</v>
      </c>
      <c r="AI519">
        <f t="shared" si="613"/>
        <v>0</v>
      </c>
      <c r="AJ519">
        <f t="shared" si="589"/>
        <v>0</v>
      </c>
      <c r="AK519">
        <v>107770.74</v>
      </c>
      <c r="AL519">
        <v>107770.74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93</v>
      </c>
      <c r="AU519">
        <v>62</v>
      </c>
      <c r="AV519">
        <v>1</v>
      </c>
      <c r="AW519">
        <v>1</v>
      </c>
      <c r="AZ519">
        <v>1</v>
      </c>
      <c r="BA519">
        <v>1</v>
      </c>
      <c r="BB519">
        <v>1</v>
      </c>
      <c r="BC519">
        <v>9.92</v>
      </c>
      <c r="BD519" t="s">
        <v>6</v>
      </c>
      <c r="BE519" t="s">
        <v>6</v>
      </c>
      <c r="BF519" t="s">
        <v>6</v>
      </c>
      <c r="BG519" t="s">
        <v>6</v>
      </c>
      <c r="BH519">
        <v>3</v>
      </c>
      <c r="BI519">
        <v>1</v>
      </c>
      <c r="BJ519" t="s">
        <v>6</v>
      </c>
      <c r="BM519">
        <v>9001</v>
      </c>
      <c r="BN519">
        <v>0</v>
      </c>
      <c r="BO519" t="s">
        <v>6</v>
      </c>
      <c r="BP519">
        <v>0</v>
      </c>
      <c r="BQ519">
        <v>2</v>
      </c>
      <c r="BR519">
        <v>0</v>
      </c>
      <c r="BS519">
        <v>1</v>
      </c>
      <c r="BT519">
        <v>1</v>
      </c>
      <c r="BU519">
        <v>1</v>
      </c>
      <c r="BV519">
        <v>1</v>
      </c>
      <c r="BW519">
        <v>1</v>
      </c>
      <c r="BX519">
        <v>1</v>
      </c>
      <c r="BY519" t="s">
        <v>6</v>
      </c>
      <c r="BZ519">
        <v>93</v>
      </c>
      <c r="CA519">
        <v>62</v>
      </c>
      <c r="CB519" t="s">
        <v>6</v>
      </c>
      <c r="CE519">
        <v>0</v>
      </c>
      <c r="CF519">
        <v>0</v>
      </c>
      <c r="CG519">
        <v>0</v>
      </c>
      <c r="CM519">
        <v>0</v>
      </c>
      <c r="CN519" t="s">
        <v>6</v>
      </c>
      <c r="CO519">
        <v>0</v>
      </c>
      <c r="CP519">
        <f t="shared" si="590"/>
        <v>2867</v>
      </c>
      <c r="CQ519">
        <f>AC519</f>
        <v>107770.74</v>
      </c>
      <c r="CR519">
        <f>AD519</f>
        <v>0</v>
      </c>
      <c r="CS519">
        <f t="shared" si="593"/>
        <v>0</v>
      </c>
      <c r="CT519">
        <f t="shared" si="594"/>
        <v>0</v>
      </c>
      <c r="CU519">
        <f t="shared" si="595"/>
        <v>0</v>
      </c>
      <c r="CV519">
        <f t="shared" si="596"/>
        <v>0</v>
      </c>
      <c r="CW519">
        <f t="shared" si="597"/>
        <v>0</v>
      </c>
      <c r="CX519">
        <f t="shared" si="598"/>
        <v>0</v>
      </c>
      <c r="CY519">
        <f t="shared" si="599"/>
        <v>0</v>
      </c>
      <c r="CZ519">
        <f t="shared" si="600"/>
        <v>0</v>
      </c>
      <c r="DC519" t="s">
        <v>6</v>
      </c>
      <c r="DD519" t="s">
        <v>6</v>
      </c>
      <c r="DE519" t="s">
        <v>6</v>
      </c>
      <c r="DF519" t="s">
        <v>6</v>
      </c>
      <c r="DG519" t="s">
        <v>6</v>
      </c>
      <c r="DH519" t="s">
        <v>6</v>
      </c>
      <c r="DI519" t="s">
        <v>6</v>
      </c>
      <c r="DJ519" t="s">
        <v>6</v>
      </c>
      <c r="DK519" t="s">
        <v>6</v>
      </c>
      <c r="DL519" t="s">
        <v>6</v>
      </c>
      <c r="DM519" t="s">
        <v>6</v>
      </c>
      <c r="DN519">
        <v>0</v>
      </c>
      <c r="DO519">
        <v>0</v>
      </c>
      <c r="DP519">
        <v>1</v>
      </c>
      <c r="DQ519">
        <v>1</v>
      </c>
      <c r="DU519">
        <v>1009</v>
      </c>
      <c r="DV519" t="s">
        <v>94</v>
      </c>
      <c r="DW519" t="s">
        <v>94</v>
      </c>
      <c r="DX519">
        <v>1000</v>
      </c>
      <c r="DZ519" t="s">
        <v>6</v>
      </c>
      <c r="EA519" t="s">
        <v>6</v>
      </c>
      <c r="EB519" t="s">
        <v>6</v>
      </c>
      <c r="EC519" t="s">
        <v>6</v>
      </c>
      <c r="EE519">
        <v>66696403</v>
      </c>
      <c r="EF519">
        <v>2</v>
      </c>
      <c r="EG519" t="s">
        <v>26</v>
      </c>
      <c r="EH519">
        <v>9</v>
      </c>
      <c r="EI519" t="s">
        <v>224</v>
      </c>
      <c r="EJ519">
        <v>1</v>
      </c>
      <c r="EK519">
        <v>9001</v>
      </c>
      <c r="EL519" t="s">
        <v>224</v>
      </c>
      <c r="EM519" t="s">
        <v>225</v>
      </c>
      <c r="EO519" t="s">
        <v>6</v>
      </c>
      <c r="EQ519">
        <v>1048576</v>
      </c>
      <c r="ER519">
        <v>107770.74</v>
      </c>
      <c r="ES519">
        <v>107770.74</v>
      </c>
      <c r="ET519">
        <v>0</v>
      </c>
      <c r="EU519">
        <v>0</v>
      </c>
      <c r="EV519">
        <v>0</v>
      </c>
      <c r="EW519">
        <v>0</v>
      </c>
      <c r="EX519">
        <v>0</v>
      </c>
      <c r="EZ519">
        <v>5</v>
      </c>
      <c r="FC519">
        <v>0</v>
      </c>
      <c r="FD519">
        <v>18</v>
      </c>
      <c r="FF519">
        <v>104359.49</v>
      </c>
      <c r="FQ519">
        <v>0</v>
      </c>
      <c r="FR519">
        <v>0</v>
      </c>
      <c r="FS519">
        <v>0</v>
      </c>
      <c r="FX519">
        <v>93</v>
      </c>
      <c r="FY519">
        <v>62</v>
      </c>
      <c r="GA519" t="s">
        <v>680</v>
      </c>
      <c r="GD519">
        <v>1</v>
      </c>
      <c r="GF519">
        <v>-1796998359</v>
      </c>
      <c r="GG519">
        <v>2</v>
      </c>
      <c r="GH519">
        <v>3</v>
      </c>
      <c r="GI519">
        <v>4</v>
      </c>
      <c r="GJ519">
        <v>0</v>
      </c>
      <c r="GK519">
        <v>0</v>
      </c>
      <c r="GL519">
        <f t="shared" si="601"/>
        <v>0</v>
      </c>
      <c r="GM519">
        <f t="shared" si="602"/>
        <v>2867</v>
      </c>
      <c r="GN519">
        <f t="shared" si="603"/>
        <v>2867</v>
      </c>
      <c r="GO519">
        <f t="shared" si="604"/>
        <v>0</v>
      </c>
      <c r="GP519">
        <f t="shared" si="605"/>
        <v>0</v>
      </c>
      <c r="GR519">
        <v>1</v>
      </c>
      <c r="GS519">
        <v>1</v>
      </c>
      <c r="GT519">
        <v>0</v>
      </c>
      <c r="GU519" t="s">
        <v>6</v>
      </c>
      <c r="GV519">
        <f t="shared" si="614"/>
        <v>0</v>
      </c>
      <c r="GW519">
        <v>1</v>
      </c>
      <c r="GX519">
        <f t="shared" si="606"/>
        <v>0</v>
      </c>
      <c r="HA519">
        <v>0</v>
      </c>
      <c r="HB519">
        <v>0</v>
      </c>
      <c r="HC519">
        <f t="shared" si="607"/>
        <v>0</v>
      </c>
      <c r="HE519" t="s">
        <v>104</v>
      </c>
      <c r="HF519" t="s">
        <v>105</v>
      </c>
      <c r="HG519">
        <f>ROUND(AC519*I519,0)</f>
        <v>2867</v>
      </c>
      <c r="HM519" t="s">
        <v>6</v>
      </c>
      <c r="HN519" t="s">
        <v>226</v>
      </c>
      <c r="HO519" t="s">
        <v>227</v>
      </c>
      <c r="HP519" t="s">
        <v>224</v>
      </c>
      <c r="HQ519" t="s">
        <v>224</v>
      </c>
      <c r="HS519">
        <v>0</v>
      </c>
      <c r="IK519">
        <v>0</v>
      </c>
    </row>
    <row r="520" spans="1:245" x14ac:dyDescent="0.2">
      <c r="A520">
        <v>17</v>
      </c>
      <c r="B520">
        <v>1</v>
      </c>
      <c r="C520">
        <f>ROW(SmtRes!A774)</f>
        <v>774</v>
      </c>
      <c r="D520">
        <f>ROW(EtalonRes!A748)</f>
        <v>748</v>
      </c>
      <c r="E520" t="s">
        <v>681</v>
      </c>
      <c r="F520" t="s">
        <v>250</v>
      </c>
      <c r="G520" t="s">
        <v>251</v>
      </c>
      <c r="H520" t="s">
        <v>24</v>
      </c>
      <c r="I520">
        <v>0.214</v>
      </c>
      <c r="J520">
        <v>0</v>
      </c>
      <c r="K520">
        <v>0.214</v>
      </c>
      <c r="O520">
        <f t="shared" si="576"/>
        <v>5689</v>
      </c>
      <c r="P520">
        <f t="shared" si="577"/>
        <v>188</v>
      </c>
      <c r="Q520">
        <f t="shared" si="578"/>
        <v>8</v>
      </c>
      <c r="R520">
        <f t="shared" si="579"/>
        <v>5</v>
      </c>
      <c r="S520">
        <f t="shared" si="580"/>
        <v>5493</v>
      </c>
      <c r="T520">
        <f t="shared" si="581"/>
        <v>0</v>
      </c>
      <c r="U520">
        <f t="shared" si="582"/>
        <v>13.824400000000001</v>
      </c>
      <c r="V520">
        <f t="shared" si="583"/>
        <v>8.5599999999999999E-3</v>
      </c>
      <c r="W520">
        <f t="shared" si="584"/>
        <v>0</v>
      </c>
      <c r="X520">
        <f t="shared" si="585"/>
        <v>5498</v>
      </c>
      <c r="Y520">
        <f t="shared" si="586"/>
        <v>2694</v>
      </c>
      <c r="AA520">
        <v>92818266</v>
      </c>
      <c r="AB520">
        <f t="shared" si="587"/>
        <v>663.21</v>
      </c>
      <c r="AC520">
        <f t="shared" si="608"/>
        <v>88.57</v>
      </c>
      <c r="AD520">
        <f t="shared" si="609"/>
        <v>2.2799999999999998</v>
      </c>
      <c r="AE520">
        <f t="shared" si="610"/>
        <v>0.49</v>
      </c>
      <c r="AF520">
        <f t="shared" si="611"/>
        <v>572.36</v>
      </c>
      <c r="AG520">
        <f t="shared" si="588"/>
        <v>0</v>
      </c>
      <c r="AH520">
        <f t="shared" si="612"/>
        <v>64.599999999999994</v>
      </c>
      <c r="AI520">
        <f t="shared" si="613"/>
        <v>0.04</v>
      </c>
      <c r="AJ520">
        <f t="shared" si="589"/>
        <v>0</v>
      </c>
      <c r="AK520">
        <v>663.21</v>
      </c>
      <c r="AL520">
        <v>88.57</v>
      </c>
      <c r="AM520">
        <v>2.2799999999999998</v>
      </c>
      <c r="AN520">
        <v>0.49</v>
      </c>
      <c r="AO520">
        <v>572.36</v>
      </c>
      <c r="AP520">
        <v>0</v>
      </c>
      <c r="AQ520">
        <v>64.599999999999994</v>
      </c>
      <c r="AR520">
        <v>0.04</v>
      </c>
      <c r="AS520">
        <v>0</v>
      </c>
      <c r="AT520">
        <v>100</v>
      </c>
      <c r="AU520">
        <v>49</v>
      </c>
      <c r="AV520">
        <v>1</v>
      </c>
      <c r="AW520">
        <v>1</v>
      </c>
      <c r="AZ520">
        <v>1</v>
      </c>
      <c r="BA520">
        <v>44.85</v>
      </c>
      <c r="BB520">
        <v>15.72</v>
      </c>
      <c r="BC520">
        <v>9.92</v>
      </c>
      <c r="BD520" t="s">
        <v>6</v>
      </c>
      <c r="BE520" t="s">
        <v>6</v>
      </c>
      <c r="BF520" t="s">
        <v>6</v>
      </c>
      <c r="BG520" t="s">
        <v>6</v>
      </c>
      <c r="BH520">
        <v>0</v>
      </c>
      <c r="BI520">
        <v>1</v>
      </c>
      <c r="BJ520" t="s">
        <v>252</v>
      </c>
      <c r="BM520">
        <v>15001</v>
      </c>
      <c r="BN520">
        <v>0</v>
      </c>
      <c r="BO520" t="s">
        <v>6</v>
      </c>
      <c r="BP520">
        <v>0</v>
      </c>
      <c r="BQ520">
        <v>2</v>
      </c>
      <c r="BR520">
        <v>0</v>
      </c>
      <c r="BS520">
        <v>44.85</v>
      </c>
      <c r="BT520">
        <v>1</v>
      </c>
      <c r="BU520">
        <v>1</v>
      </c>
      <c r="BV520">
        <v>1</v>
      </c>
      <c r="BW520">
        <v>1</v>
      </c>
      <c r="BX520">
        <v>1</v>
      </c>
      <c r="BY520" t="s">
        <v>6</v>
      </c>
      <c r="BZ520">
        <v>100</v>
      </c>
      <c r="CA520">
        <v>49</v>
      </c>
      <c r="CB520" t="s">
        <v>6</v>
      </c>
      <c r="CE520">
        <v>0</v>
      </c>
      <c r="CF520">
        <v>0</v>
      </c>
      <c r="CG520">
        <v>0</v>
      </c>
      <c r="CM520">
        <v>0</v>
      </c>
      <c r="CN520" t="s">
        <v>6</v>
      </c>
      <c r="CO520">
        <v>0</v>
      </c>
      <c r="CP520">
        <f t="shared" si="590"/>
        <v>5689</v>
      </c>
      <c r="CQ520">
        <f>AC520*BC520</f>
        <v>878.61439999999993</v>
      </c>
      <c r="CR520">
        <f>AD520*BB520</f>
        <v>35.8416</v>
      </c>
      <c r="CS520">
        <f t="shared" si="593"/>
        <v>21.976500000000001</v>
      </c>
      <c r="CT520">
        <f t="shared" si="594"/>
        <v>25670.346000000001</v>
      </c>
      <c r="CU520">
        <f t="shared" si="595"/>
        <v>0</v>
      </c>
      <c r="CV520">
        <f t="shared" si="596"/>
        <v>64.599999999999994</v>
      </c>
      <c r="CW520">
        <f t="shared" si="597"/>
        <v>0.04</v>
      </c>
      <c r="CX520">
        <f t="shared" si="598"/>
        <v>0</v>
      </c>
      <c r="CY520">
        <f t="shared" si="599"/>
        <v>5498</v>
      </c>
      <c r="CZ520">
        <f t="shared" si="600"/>
        <v>2694.02</v>
      </c>
      <c r="DC520" t="s">
        <v>6</v>
      </c>
      <c r="DD520" t="s">
        <v>6</v>
      </c>
      <c r="DE520" t="s">
        <v>6</v>
      </c>
      <c r="DF520" t="s">
        <v>6</v>
      </c>
      <c r="DG520" t="s">
        <v>6</v>
      </c>
      <c r="DH520" t="s">
        <v>6</v>
      </c>
      <c r="DI520" t="s">
        <v>6</v>
      </c>
      <c r="DJ520" t="s">
        <v>6</v>
      </c>
      <c r="DK520" t="s">
        <v>6</v>
      </c>
      <c r="DL520" t="s">
        <v>6</v>
      </c>
      <c r="DM520" t="s">
        <v>6</v>
      </c>
      <c r="DN520">
        <v>0</v>
      </c>
      <c r="DO520">
        <v>0</v>
      </c>
      <c r="DP520">
        <v>1</v>
      </c>
      <c r="DQ520">
        <v>1</v>
      </c>
      <c r="DU520">
        <v>1005</v>
      </c>
      <c r="DV520" t="s">
        <v>24</v>
      </c>
      <c r="DW520" t="s">
        <v>24</v>
      </c>
      <c r="DX520">
        <v>100</v>
      </c>
      <c r="DZ520" t="s">
        <v>6</v>
      </c>
      <c r="EA520" t="s">
        <v>6</v>
      </c>
      <c r="EB520" t="s">
        <v>6</v>
      </c>
      <c r="EC520" t="s">
        <v>6</v>
      </c>
      <c r="EE520">
        <v>66696432</v>
      </c>
      <c r="EF520">
        <v>2</v>
      </c>
      <c r="EG520" t="s">
        <v>26</v>
      </c>
      <c r="EH520">
        <v>15</v>
      </c>
      <c r="EI520" t="s">
        <v>253</v>
      </c>
      <c r="EJ520">
        <v>1</v>
      </c>
      <c r="EK520">
        <v>15001</v>
      </c>
      <c r="EL520" t="s">
        <v>253</v>
      </c>
      <c r="EM520" t="s">
        <v>254</v>
      </c>
      <c r="EO520" t="s">
        <v>6</v>
      </c>
      <c r="EQ520">
        <v>0</v>
      </c>
      <c r="ER520">
        <v>663.21</v>
      </c>
      <c r="ES520">
        <v>88.57</v>
      </c>
      <c r="ET520">
        <v>2.2799999999999998</v>
      </c>
      <c r="EU520">
        <v>0.49</v>
      </c>
      <c r="EV520">
        <v>572.36</v>
      </c>
      <c r="EW520">
        <v>64.599999999999994</v>
      </c>
      <c r="EX520">
        <v>0.04</v>
      </c>
      <c r="EY520">
        <v>0</v>
      </c>
      <c r="FQ520">
        <v>0</v>
      </c>
      <c r="FR520">
        <v>0</v>
      </c>
      <c r="FS520">
        <v>0</v>
      </c>
      <c r="FX520">
        <v>100</v>
      </c>
      <c r="FY520">
        <v>49</v>
      </c>
      <c r="GA520" t="s">
        <v>6</v>
      </c>
      <c r="GD520">
        <v>1</v>
      </c>
      <c r="GF520">
        <v>1439472789</v>
      </c>
      <c r="GG520">
        <v>2</v>
      </c>
      <c r="GH520">
        <v>1</v>
      </c>
      <c r="GI520">
        <v>4</v>
      </c>
      <c r="GJ520">
        <v>0</v>
      </c>
      <c r="GK520">
        <v>0</v>
      </c>
      <c r="GL520">
        <f t="shared" si="601"/>
        <v>0</v>
      </c>
      <c r="GM520">
        <f t="shared" si="602"/>
        <v>13881</v>
      </c>
      <c r="GN520">
        <f t="shared" si="603"/>
        <v>13881</v>
      </c>
      <c r="GO520">
        <f t="shared" si="604"/>
        <v>0</v>
      </c>
      <c r="GP520">
        <f t="shared" si="605"/>
        <v>0</v>
      </c>
      <c r="GR520">
        <v>0</v>
      </c>
      <c r="GS520">
        <v>3</v>
      </c>
      <c r="GT520">
        <v>0</v>
      </c>
      <c r="GU520" t="s">
        <v>6</v>
      </c>
      <c r="GV520">
        <f t="shared" si="614"/>
        <v>0</v>
      </c>
      <c r="GW520">
        <v>1</v>
      </c>
      <c r="GX520">
        <f t="shared" si="606"/>
        <v>0</v>
      </c>
      <c r="HA520">
        <v>0</v>
      </c>
      <c r="HB520">
        <v>0</v>
      </c>
      <c r="HC520">
        <f t="shared" si="607"/>
        <v>0</v>
      </c>
      <c r="HE520" t="s">
        <v>6</v>
      </c>
      <c r="HF520" t="s">
        <v>6</v>
      </c>
      <c r="HM520" t="s">
        <v>6</v>
      </c>
      <c r="HN520" t="s">
        <v>255</v>
      </c>
      <c r="HO520" t="s">
        <v>256</v>
      </c>
      <c r="HP520" t="s">
        <v>253</v>
      </c>
      <c r="HQ520" t="s">
        <v>253</v>
      </c>
      <c r="HS520">
        <v>0</v>
      </c>
      <c r="IK520">
        <v>0</v>
      </c>
    </row>
    <row r="521" spans="1:245" x14ac:dyDescent="0.2">
      <c r="A521">
        <v>18</v>
      </c>
      <c r="B521">
        <v>1</v>
      </c>
      <c r="C521">
        <v>773</v>
      </c>
      <c r="E521" t="s">
        <v>682</v>
      </c>
      <c r="F521" t="s">
        <v>258</v>
      </c>
      <c r="G521" t="s">
        <v>259</v>
      </c>
      <c r="H521" t="str">
        <f>'1.Ведомость'!C339</f>
        <v>т</v>
      </c>
      <c r="I521">
        <f>I520*J521</f>
        <v>5.2643999999999998E-3</v>
      </c>
      <c r="J521">
        <v>2.46E-2</v>
      </c>
      <c r="K521">
        <v>2.46E-2</v>
      </c>
      <c r="O521">
        <f t="shared" si="576"/>
        <v>747</v>
      </c>
      <c r="P521">
        <f t="shared" si="577"/>
        <v>747</v>
      </c>
      <c r="Q521">
        <f t="shared" si="578"/>
        <v>0</v>
      </c>
      <c r="R521">
        <f t="shared" si="579"/>
        <v>0</v>
      </c>
      <c r="S521">
        <f t="shared" si="580"/>
        <v>0</v>
      </c>
      <c r="T521">
        <f t="shared" si="581"/>
        <v>0</v>
      </c>
      <c r="U521">
        <f t="shared" si="582"/>
        <v>0</v>
      </c>
      <c r="V521">
        <f t="shared" si="583"/>
        <v>0</v>
      </c>
      <c r="W521">
        <f t="shared" si="584"/>
        <v>0</v>
      </c>
      <c r="X521">
        <f t="shared" si="585"/>
        <v>0</v>
      </c>
      <c r="Y521">
        <f t="shared" si="586"/>
        <v>0</v>
      </c>
      <c r="AA521">
        <v>92818266</v>
      </c>
      <c r="AB521">
        <f t="shared" si="587"/>
        <v>14312.87</v>
      </c>
      <c r="AC521">
        <f t="shared" si="608"/>
        <v>14312.87</v>
      </c>
      <c r="AD521">
        <f t="shared" si="609"/>
        <v>0</v>
      </c>
      <c r="AE521">
        <f t="shared" si="610"/>
        <v>0</v>
      </c>
      <c r="AF521">
        <f t="shared" si="611"/>
        <v>0</v>
      </c>
      <c r="AG521">
        <f t="shared" si="588"/>
        <v>0</v>
      </c>
      <c r="AH521">
        <f t="shared" si="612"/>
        <v>0</v>
      </c>
      <c r="AI521">
        <f t="shared" si="613"/>
        <v>0</v>
      </c>
      <c r="AJ521">
        <f t="shared" si="589"/>
        <v>0</v>
      </c>
      <c r="AK521">
        <v>14312.87</v>
      </c>
      <c r="AL521">
        <v>14312.87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100</v>
      </c>
      <c r="AU521">
        <v>49</v>
      </c>
      <c r="AV521">
        <v>1</v>
      </c>
      <c r="AW521">
        <v>1</v>
      </c>
      <c r="AZ521">
        <v>1</v>
      </c>
      <c r="BA521">
        <v>1</v>
      </c>
      <c r="BB521">
        <v>1</v>
      </c>
      <c r="BC521">
        <v>9.92</v>
      </c>
      <c r="BD521" t="s">
        <v>6</v>
      </c>
      <c r="BE521" t="s">
        <v>6</v>
      </c>
      <c r="BF521" t="s">
        <v>6</v>
      </c>
      <c r="BG521" t="s">
        <v>6</v>
      </c>
      <c r="BH521">
        <v>3</v>
      </c>
      <c r="BI521">
        <v>1</v>
      </c>
      <c r="BJ521" t="s">
        <v>260</v>
      </c>
      <c r="BM521">
        <v>15001</v>
      </c>
      <c r="BN521">
        <v>0</v>
      </c>
      <c r="BO521" t="s">
        <v>6</v>
      </c>
      <c r="BP521">
        <v>0</v>
      </c>
      <c r="BQ521">
        <v>2</v>
      </c>
      <c r="BR521">
        <v>0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6</v>
      </c>
      <c r="BZ521">
        <v>100</v>
      </c>
      <c r="CA521">
        <v>49</v>
      </c>
      <c r="CB521" t="s">
        <v>6</v>
      </c>
      <c r="CE521">
        <v>0</v>
      </c>
      <c r="CF521">
        <v>0</v>
      </c>
      <c r="CG521">
        <v>0</v>
      </c>
      <c r="CM521">
        <v>0</v>
      </c>
      <c r="CN521" t="s">
        <v>6</v>
      </c>
      <c r="CO521">
        <v>0</v>
      </c>
      <c r="CP521">
        <f t="shared" si="590"/>
        <v>747</v>
      </c>
      <c r="CQ521">
        <f>AC521*BC521</f>
        <v>141983.6704</v>
      </c>
      <c r="CR521">
        <f>AD521*BB521</f>
        <v>0</v>
      </c>
      <c r="CS521">
        <f t="shared" si="593"/>
        <v>0</v>
      </c>
      <c r="CT521">
        <f t="shared" si="594"/>
        <v>0</v>
      </c>
      <c r="CU521">
        <f t="shared" si="595"/>
        <v>0</v>
      </c>
      <c r="CV521">
        <f t="shared" si="596"/>
        <v>0</v>
      </c>
      <c r="CW521">
        <f t="shared" si="597"/>
        <v>0</v>
      </c>
      <c r="CX521">
        <f t="shared" si="598"/>
        <v>0</v>
      </c>
      <c r="CY521">
        <f t="shared" si="599"/>
        <v>0</v>
      </c>
      <c r="CZ521">
        <f t="shared" si="600"/>
        <v>0</v>
      </c>
      <c r="DC521" t="s">
        <v>6</v>
      </c>
      <c r="DD521" t="s">
        <v>6</v>
      </c>
      <c r="DE521" t="s">
        <v>6</v>
      </c>
      <c r="DF521" t="s">
        <v>6</v>
      </c>
      <c r="DG521" t="s">
        <v>6</v>
      </c>
      <c r="DH521" t="s">
        <v>6</v>
      </c>
      <c r="DI521" t="s">
        <v>6</v>
      </c>
      <c r="DJ521" t="s">
        <v>6</v>
      </c>
      <c r="DK521" t="s">
        <v>6</v>
      </c>
      <c r="DL521" t="s">
        <v>6</v>
      </c>
      <c r="DM521" t="s">
        <v>6</v>
      </c>
      <c r="DN521">
        <v>0</v>
      </c>
      <c r="DO521">
        <v>0</v>
      </c>
      <c r="DP521">
        <v>1</v>
      </c>
      <c r="DQ521">
        <v>1</v>
      </c>
      <c r="DU521">
        <v>1009</v>
      </c>
      <c r="DV521" t="s">
        <v>94</v>
      </c>
      <c r="DW521" t="s">
        <v>94</v>
      </c>
      <c r="DX521">
        <v>1000</v>
      </c>
      <c r="DZ521" t="s">
        <v>6</v>
      </c>
      <c r="EA521" t="s">
        <v>6</v>
      </c>
      <c r="EB521" t="s">
        <v>6</v>
      </c>
      <c r="EC521" t="s">
        <v>6</v>
      </c>
      <c r="EE521">
        <v>66696432</v>
      </c>
      <c r="EF521">
        <v>2</v>
      </c>
      <c r="EG521" t="s">
        <v>26</v>
      </c>
      <c r="EH521">
        <v>15</v>
      </c>
      <c r="EI521" t="s">
        <v>253</v>
      </c>
      <c r="EJ521">
        <v>1</v>
      </c>
      <c r="EK521">
        <v>15001</v>
      </c>
      <c r="EL521" t="s">
        <v>253</v>
      </c>
      <c r="EM521" t="s">
        <v>254</v>
      </c>
      <c r="EO521" t="s">
        <v>6</v>
      </c>
      <c r="EQ521">
        <v>0</v>
      </c>
      <c r="ER521">
        <v>14312.87</v>
      </c>
      <c r="ES521">
        <v>14312.87</v>
      </c>
      <c r="ET521">
        <v>0</v>
      </c>
      <c r="EU521">
        <v>0</v>
      </c>
      <c r="EV521">
        <v>0</v>
      </c>
      <c r="EW521">
        <v>0</v>
      </c>
      <c r="EX521">
        <v>0</v>
      </c>
      <c r="FQ521">
        <v>0</v>
      </c>
      <c r="FR521">
        <v>0</v>
      </c>
      <c r="FS521">
        <v>0</v>
      </c>
      <c r="FX521">
        <v>100</v>
      </c>
      <c r="FY521">
        <v>49</v>
      </c>
      <c r="GA521" t="s">
        <v>6</v>
      </c>
      <c r="GD521">
        <v>1</v>
      </c>
      <c r="GF521">
        <v>499358224</v>
      </c>
      <c r="GG521">
        <v>2</v>
      </c>
      <c r="GH521">
        <v>1</v>
      </c>
      <c r="GI521">
        <v>4</v>
      </c>
      <c r="GJ521">
        <v>0</v>
      </c>
      <c r="GK521">
        <v>0</v>
      </c>
      <c r="GL521">
        <f t="shared" si="601"/>
        <v>0</v>
      </c>
      <c r="GM521">
        <f t="shared" si="602"/>
        <v>747</v>
      </c>
      <c r="GN521">
        <f t="shared" si="603"/>
        <v>747</v>
      </c>
      <c r="GO521">
        <f t="shared" si="604"/>
        <v>0</v>
      </c>
      <c r="GP521">
        <f t="shared" si="605"/>
        <v>0</v>
      </c>
      <c r="GR521">
        <v>0</v>
      </c>
      <c r="GS521">
        <v>3</v>
      </c>
      <c r="GT521">
        <v>0</v>
      </c>
      <c r="GU521" t="s">
        <v>6</v>
      </c>
      <c r="GV521">
        <f t="shared" si="614"/>
        <v>0</v>
      </c>
      <c r="GW521">
        <v>1</v>
      </c>
      <c r="GX521">
        <f t="shared" si="606"/>
        <v>0</v>
      </c>
      <c r="HA521">
        <v>0</v>
      </c>
      <c r="HB521">
        <v>0</v>
      </c>
      <c r="HC521">
        <f t="shared" si="607"/>
        <v>0</v>
      </c>
      <c r="HE521" t="s">
        <v>6</v>
      </c>
      <c r="HF521" t="s">
        <v>6</v>
      </c>
      <c r="HM521" t="s">
        <v>6</v>
      </c>
      <c r="HN521" t="s">
        <v>255</v>
      </c>
      <c r="HO521" t="s">
        <v>256</v>
      </c>
      <c r="HP521" t="s">
        <v>253</v>
      </c>
      <c r="HQ521" t="s">
        <v>253</v>
      </c>
      <c r="HS521">
        <v>0</v>
      </c>
      <c r="IK521">
        <v>0</v>
      </c>
    </row>
    <row r="523" spans="1:245" x14ac:dyDescent="0.2">
      <c r="A523" s="2">
        <v>51</v>
      </c>
      <c r="B523" s="2">
        <f>B493</f>
        <v>1</v>
      </c>
      <c r="C523" s="2">
        <f>A493</f>
        <v>4</v>
      </c>
      <c r="D523" s="2">
        <f>ROW(A493)</f>
        <v>493</v>
      </c>
      <c r="E523" s="2"/>
      <c r="F523" s="2" t="str">
        <f>IF(F493&lt;&gt;"",F493,"")</f>
        <v>Новый раздел</v>
      </c>
      <c r="G523" s="2" t="str">
        <f>IF(G493&lt;&gt;"",G493,"")</f>
        <v>М/к стоек и рам для установки вентиляторов</v>
      </c>
      <c r="H523" s="2">
        <v>0</v>
      </c>
      <c r="I523" s="2"/>
      <c r="J523" s="2"/>
      <c r="K523" s="2"/>
      <c r="L523" s="2"/>
      <c r="M523" s="2"/>
      <c r="N523" s="2"/>
      <c r="O523" s="2">
        <f t="shared" ref="O523:T523" si="619">ROUND(AB523,0)</f>
        <v>119925</v>
      </c>
      <c r="P523" s="2">
        <f t="shared" si="619"/>
        <v>103135</v>
      </c>
      <c r="Q523" s="2">
        <f t="shared" si="619"/>
        <v>5755</v>
      </c>
      <c r="R523" s="2">
        <f t="shared" si="619"/>
        <v>2233</v>
      </c>
      <c r="S523" s="2">
        <f t="shared" si="619"/>
        <v>11035</v>
      </c>
      <c r="T523" s="2">
        <f t="shared" si="619"/>
        <v>0</v>
      </c>
      <c r="U523" s="2">
        <f>AH523</f>
        <v>27.549014</v>
      </c>
      <c r="V523" s="2">
        <f>AI523</f>
        <v>4.1400729999999992</v>
      </c>
      <c r="W523" s="2">
        <f>ROUND(AJ523,0)</f>
        <v>0</v>
      </c>
      <c r="X523" s="2">
        <f>ROUND(AK523,0)</f>
        <v>12822</v>
      </c>
      <c r="Y523" s="2">
        <f>ROUND(AL523,0)</f>
        <v>7482</v>
      </c>
      <c r="Z523" s="2"/>
      <c r="AA523" s="2"/>
      <c r="AB523" s="2">
        <f>ROUND(SUMIF(AA497:AA521,"=92818266",O497:O521),0)</f>
        <v>119925</v>
      </c>
      <c r="AC523" s="2">
        <f>ROUND(SUMIF(AA497:AA521,"=92818266",P497:P521),0)</f>
        <v>103135</v>
      </c>
      <c r="AD523" s="2">
        <f>ROUND(SUMIF(AA497:AA521,"=92818266",Q497:Q521),0)</f>
        <v>5755</v>
      </c>
      <c r="AE523" s="2">
        <f>ROUND(SUMIF(AA497:AA521,"=92818266",R497:R521),0)</f>
        <v>2233</v>
      </c>
      <c r="AF523" s="2">
        <f>ROUND(SUMIF(AA497:AA521,"=92818266",S497:S521),0)</f>
        <v>11035</v>
      </c>
      <c r="AG523" s="2">
        <f>ROUND(SUMIF(AA497:AA521,"=92818266",T497:T521),0)</f>
        <v>0</v>
      </c>
      <c r="AH523" s="2">
        <f>SUMIF(AA497:AA521,"=92818266",U497:U521)</f>
        <v>27.549014</v>
      </c>
      <c r="AI523" s="2">
        <f>SUMIF(AA497:AA521,"=92818266",V497:V521)</f>
        <v>4.1400729999999992</v>
      </c>
      <c r="AJ523" s="2">
        <f>ROUND(SUMIF(AA497:AA521,"=92818266",W497:W521),0)</f>
        <v>0</v>
      </c>
      <c r="AK523" s="2">
        <f>ROUND(SUMIF(AA497:AA521,"=92818266",X497:X521),0)</f>
        <v>12822</v>
      </c>
      <c r="AL523" s="2">
        <f>ROUND(SUMIF(AA497:AA521,"=92818266",Y497:Y521),0)</f>
        <v>7482</v>
      </c>
      <c r="AM523" s="2"/>
      <c r="AN523" s="2"/>
      <c r="AO523" s="2">
        <f t="shared" ref="AO523:BD523" si="620">ROUND(BX523,0)</f>
        <v>0</v>
      </c>
      <c r="AP523" s="2">
        <f t="shared" si="620"/>
        <v>0</v>
      </c>
      <c r="AQ523" s="2">
        <f t="shared" si="620"/>
        <v>0</v>
      </c>
      <c r="AR523" s="2">
        <f t="shared" si="620"/>
        <v>140229</v>
      </c>
      <c r="AS523" s="2">
        <f t="shared" si="620"/>
        <v>140229</v>
      </c>
      <c r="AT523" s="2">
        <f t="shared" si="620"/>
        <v>0</v>
      </c>
      <c r="AU523" s="2">
        <f t="shared" si="620"/>
        <v>0</v>
      </c>
      <c r="AV523" s="2">
        <f t="shared" si="620"/>
        <v>103135</v>
      </c>
      <c r="AW523" s="2">
        <f t="shared" si="620"/>
        <v>103135</v>
      </c>
      <c r="AX523" s="2">
        <f t="shared" si="620"/>
        <v>0</v>
      </c>
      <c r="AY523" s="2">
        <f t="shared" si="620"/>
        <v>103135</v>
      </c>
      <c r="AZ523" s="2">
        <f t="shared" si="620"/>
        <v>0</v>
      </c>
      <c r="BA523" s="2">
        <f t="shared" si="620"/>
        <v>0</v>
      </c>
      <c r="BB523" s="2">
        <f t="shared" si="620"/>
        <v>0</v>
      </c>
      <c r="BC523" s="2">
        <f t="shared" si="620"/>
        <v>0</v>
      </c>
      <c r="BD523" s="2">
        <f t="shared" si="620"/>
        <v>0</v>
      </c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>
        <f>ROUND(SUMIF(AA497:AA521,"=92818266",FQ497:FQ521),0)</f>
        <v>0</v>
      </c>
      <c r="BY523" s="2">
        <f>ROUND(SUMIF(AA497:AA521,"=92818266",FR497:FR521),0)</f>
        <v>0</v>
      </c>
      <c r="BZ523" s="2">
        <f>ROUND(SUMIF(AA497:AA521,"=92818266",GL497:GL521),0)</f>
        <v>0</v>
      </c>
      <c r="CA523" s="2">
        <f>ROUND(SUMIF(AA497:AA521,"=92818266",GM497:GM521),0)</f>
        <v>140229</v>
      </c>
      <c r="CB523" s="2">
        <f>ROUND(SUMIF(AA497:AA521,"=92818266",GN497:GN521),0)</f>
        <v>140229</v>
      </c>
      <c r="CC523" s="2">
        <f>ROUND(SUMIF(AA497:AA521,"=92818266",GO497:GO521),0)</f>
        <v>0</v>
      </c>
      <c r="CD523" s="2">
        <f>ROUND(SUMIF(AA497:AA521,"=92818266",GP497:GP521),0)</f>
        <v>0</v>
      </c>
      <c r="CE523" s="2">
        <f>AC523-BX523</f>
        <v>103135</v>
      </c>
      <c r="CF523" s="2">
        <f>AC523-BY523</f>
        <v>103135</v>
      </c>
      <c r="CG523" s="2">
        <f>BX523-BZ523</f>
        <v>0</v>
      </c>
      <c r="CH523" s="2">
        <f>AC523-BX523-BY523+BZ523</f>
        <v>103135</v>
      </c>
      <c r="CI523" s="2">
        <f>BY523-BZ523</f>
        <v>0</v>
      </c>
      <c r="CJ523" s="2">
        <f>ROUND(SUMIF(AA497:AA521,"=92818266",GX497:GX521),0)</f>
        <v>0</v>
      </c>
      <c r="CK523" s="2">
        <f>ROUND(SUMIF(AA497:AA521,"=92818266",GY497:GY521),0)</f>
        <v>0</v>
      </c>
      <c r="CL523" s="2">
        <f>ROUND(SUMIF(AA497:AA521,"=92818266",GZ497:GZ521),0)</f>
        <v>0</v>
      </c>
      <c r="CM523" s="2">
        <f>ROUND(SUMIF(AA497:AA521,"=92818266",HD497:HD521),0)</f>
        <v>0</v>
      </c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>
        <v>0</v>
      </c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201</v>
      </c>
      <c r="F525" s="4">
        <f>ROUND(Source!O523,O525)</f>
        <v>119925</v>
      </c>
      <c r="G525" s="4" t="s">
        <v>266</v>
      </c>
      <c r="H525" s="4" t="s">
        <v>267</v>
      </c>
      <c r="I525" s="4"/>
      <c r="J525" s="4"/>
      <c r="K525" s="4">
        <v>201</v>
      </c>
      <c r="L525" s="4">
        <v>1</v>
      </c>
      <c r="M525" s="4">
        <v>3</v>
      </c>
      <c r="N525" s="4" t="s">
        <v>6</v>
      </c>
      <c r="O525" s="4">
        <v>0</v>
      </c>
      <c r="P525" s="4"/>
      <c r="Q525" s="4"/>
      <c r="R525" s="4"/>
      <c r="S525" s="4"/>
      <c r="T525" s="4"/>
      <c r="U525" s="4"/>
      <c r="V525" s="4"/>
      <c r="W525" s="4">
        <v>119925</v>
      </c>
      <c r="X525" s="4">
        <v>1</v>
      </c>
      <c r="Y525" s="4">
        <v>119925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202</v>
      </c>
      <c r="F526" s="4">
        <f>ROUND(Source!P523,O526)</f>
        <v>103135</v>
      </c>
      <c r="G526" s="4" t="s">
        <v>268</v>
      </c>
      <c r="H526" s="4" t="s">
        <v>269</v>
      </c>
      <c r="I526" s="4"/>
      <c r="J526" s="4"/>
      <c r="K526" s="4">
        <v>202</v>
      </c>
      <c r="L526" s="4">
        <v>2</v>
      </c>
      <c r="M526" s="4">
        <v>3</v>
      </c>
      <c r="N526" s="4" t="s">
        <v>6</v>
      </c>
      <c r="O526" s="4">
        <v>0</v>
      </c>
      <c r="P526" s="4"/>
      <c r="Q526" s="4"/>
      <c r="R526" s="4"/>
      <c r="S526" s="4"/>
      <c r="T526" s="4"/>
      <c r="U526" s="4"/>
      <c r="V526" s="4"/>
      <c r="W526" s="4">
        <v>103135</v>
      </c>
      <c r="X526" s="4">
        <v>1</v>
      </c>
      <c r="Y526" s="4">
        <v>103135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222</v>
      </c>
      <c r="F527" s="4">
        <f>ROUND(Source!AO523,O527)</f>
        <v>0</v>
      </c>
      <c r="G527" s="4" t="s">
        <v>270</v>
      </c>
      <c r="H527" s="4" t="s">
        <v>271</v>
      </c>
      <c r="I527" s="4"/>
      <c r="J527" s="4"/>
      <c r="K527" s="4">
        <v>222</v>
      </c>
      <c r="L527" s="4">
        <v>3</v>
      </c>
      <c r="M527" s="4">
        <v>3</v>
      </c>
      <c r="N527" s="4" t="s">
        <v>6</v>
      </c>
      <c r="O527" s="4">
        <v>0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225</v>
      </c>
      <c r="F528" s="4">
        <f>ROUND(Source!AV523,O528)</f>
        <v>103135</v>
      </c>
      <c r="G528" s="4" t="s">
        <v>272</v>
      </c>
      <c r="H528" s="4" t="s">
        <v>273</v>
      </c>
      <c r="I528" s="4"/>
      <c r="J528" s="4"/>
      <c r="K528" s="4">
        <v>225</v>
      </c>
      <c r="L528" s="4">
        <v>4</v>
      </c>
      <c r="M528" s="4">
        <v>3</v>
      </c>
      <c r="N528" s="4" t="s">
        <v>6</v>
      </c>
      <c r="O528" s="4">
        <v>0</v>
      </c>
      <c r="P528" s="4"/>
      <c r="Q528" s="4"/>
      <c r="R528" s="4"/>
      <c r="S528" s="4"/>
      <c r="T528" s="4"/>
      <c r="U528" s="4"/>
      <c r="V528" s="4"/>
      <c r="W528" s="4">
        <v>103135</v>
      </c>
      <c r="X528" s="4">
        <v>1</v>
      </c>
      <c r="Y528" s="4">
        <v>103135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226</v>
      </c>
      <c r="F529" s="4">
        <f>ROUND(Source!AW523,O529)</f>
        <v>103135</v>
      </c>
      <c r="G529" s="4" t="s">
        <v>274</v>
      </c>
      <c r="H529" s="4" t="s">
        <v>275</v>
      </c>
      <c r="I529" s="4"/>
      <c r="J529" s="4"/>
      <c r="K529" s="4">
        <v>226</v>
      </c>
      <c r="L529" s="4">
        <v>5</v>
      </c>
      <c r="M529" s="4">
        <v>3</v>
      </c>
      <c r="N529" s="4" t="s">
        <v>6</v>
      </c>
      <c r="O529" s="4">
        <v>0</v>
      </c>
      <c r="P529" s="4"/>
      <c r="Q529" s="4"/>
      <c r="R529" s="4"/>
      <c r="S529" s="4"/>
      <c r="T529" s="4"/>
      <c r="U529" s="4"/>
      <c r="V529" s="4"/>
      <c r="W529" s="4">
        <v>103135</v>
      </c>
      <c r="X529" s="4">
        <v>1</v>
      </c>
      <c r="Y529" s="4">
        <v>103135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227</v>
      </c>
      <c r="F530" s="4">
        <f>ROUND(Source!AX523,O530)</f>
        <v>0</v>
      </c>
      <c r="G530" s="4" t="s">
        <v>276</v>
      </c>
      <c r="H530" s="4" t="s">
        <v>277</v>
      </c>
      <c r="I530" s="4"/>
      <c r="J530" s="4"/>
      <c r="K530" s="4">
        <v>227</v>
      </c>
      <c r="L530" s="4">
        <v>6</v>
      </c>
      <c r="M530" s="4">
        <v>3</v>
      </c>
      <c r="N530" s="4" t="s">
        <v>6</v>
      </c>
      <c r="O530" s="4">
        <v>0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228</v>
      </c>
      <c r="F531" s="4">
        <f>ROUND(Source!AY523,O531)</f>
        <v>103135</v>
      </c>
      <c r="G531" s="4" t="s">
        <v>278</v>
      </c>
      <c r="H531" s="4" t="s">
        <v>279</v>
      </c>
      <c r="I531" s="4"/>
      <c r="J531" s="4"/>
      <c r="K531" s="4">
        <v>228</v>
      </c>
      <c r="L531" s="4">
        <v>7</v>
      </c>
      <c r="M531" s="4">
        <v>3</v>
      </c>
      <c r="N531" s="4" t="s">
        <v>6</v>
      </c>
      <c r="O531" s="4">
        <v>0</v>
      </c>
      <c r="P531" s="4"/>
      <c r="Q531" s="4"/>
      <c r="R531" s="4"/>
      <c r="S531" s="4"/>
      <c r="T531" s="4"/>
      <c r="U531" s="4"/>
      <c r="V531" s="4"/>
      <c r="W531" s="4">
        <v>103135</v>
      </c>
      <c r="X531" s="4">
        <v>1</v>
      </c>
      <c r="Y531" s="4">
        <v>103135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216</v>
      </c>
      <c r="F532" s="4">
        <f>ROUND(Source!AP523,O532)</f>
        <v>0</v>
      </c>
      <c r="G532" s="4" t="s">
        <v>280</v>
      </c>
      <c r="H532" s="4" t="s">
        <v>281</v>
      </c>
      <c r="I532" s="4"/>
      <c r="J532" s="4"/>
      <c r="K532" s="4">
        <v>216</v>
      </c>
      <c r="L532" s="4">
        <v>8</v>
      </c>
      <c r="M532" s="4">
        <v>3</v>
      </c>
      <c r="N532" s="4" t="s">
        <v>6</v>
      </c>
      <c r="O532" s="4">
        <v>0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223</v>
      </c>
      <c r="F533" s="4">
        <f>ROUND(Source!AQ523,O533)</f>
        <v>0</v>
      </c>
      <c r="G533" s="4" t="s">
        <v>282</v>
      </c>
      <c r="H533" s="4" t="s">
        <v>283</v>
      </c>
      <c r="I533" s="4"/>
      <c r="J533" s="4"/>
      <c r="K533" s="4">
        <v>223</v>
      </c>
      <c r="L533" s="4">
        <v>9</v>
      </c>
      <c r="M533" s="4">
        <v>3</v>
      </c>
      <c r="N533" s="4" t="s">
        <v>6</v>
      </c>
      <c r="O533" s="4">
        <v>0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229</v>
      </c>
      <c r="F534" s="4">
        <f>ROUND(Source!AZ523,O534)</f>
        <v>0</v>
      </c>
      <c r="G534" s="4" t="s">
        <v>284</v>
      </c>
      <c r="H534" s="4" t="s">
        <v>285</v>
      </c>
      <c r="I534" s="4"/>
      <c r="J534" s="4"/>
      <c r="K534" s="4">
        <v>229</v>
      </c>
      <c r="L534" s="4">
        <v>10</v>
      </c>
      <c r="M534" s="4">
        <v>3</v>
      </c>
      <c r="N534" s="4" t="s">
        <v>6</v>
      </c>
      <c r="O534" s="4">
        <v>0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203</v>
      </c>
      <c r="F535" s="4">
        <f>ROUND(Source!Q523,O535)</f>
        <v>5755</v>
      </c>
      <c r="G535" s="4" t="s">
        <v>286</v>
      </c>
      <c r="H535" s="4" t="s">
        <v>287</v>
      </c>
      <c r="I535" s="4"/>
      <c r="J535" s="4"/>
      <c r="K535" s="4">
        <v>203</v>
      </c>
      <c r="L535" s="4">
        <v>11</v>
      </c>
      <c r="M535" s="4">
        <v>3</v>
      </c>
      <c r="N535" s="4" t="s">
        <v>6</v>
      </c>
      <c r="O535" s="4">
        <v>0</v>
      </c>
      <c r="P535" s="4"/>
      <c r="Q535" s="4"/>
      <c r="R535" s="4"/>
      <c r="S535" s="4"/>
      <c r="T535" s="4"/>
      <c r="U535" s="4"/>
      <c r="V535" s="4"/>
      <c r="W535" s="4">
        <v>5755</v>
      </c>
      <c r="X535" s="4">
        <v>1</v>
      </c>
      <c r="Y535" s="4">
        <v>5755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231</v>
      </c>
      <c r="F536" s="4">
        <f>ROUND(Source!BB523,O536)</f>
        <v>0</v>
      </c>
      <c r="G536" s="4" t="s">
        <v>288</v>
      </c>
      <c r="H536" s="4" t="s">
        <v>289</v>
      </c>
      <c r="I536" s="4"/>
      <c r="J536" s="4"/>
      <c r="K536" s="4">
        <v>231</v>
      </c>
      <c r="L536" s="4">
        <v>12</v>
      </c>
      <c r="M536" s="4">
        <v>3</v>
      </c>
      <c r="N536" s="4" t="s">
        <v>6</v>
      </c>
      <c r="O536" s="4">
        <v>0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204</v>
      </c>
      <c r="F537" s="4">
        <f>ROUND(Source!R523,O537)</f>
        <v>2233</v>
      </c>
      <c r="G537" s="4" t="s">
        <v>290</v>
      </c>
      <c r="H537" s="4" t="s">
        <v>291</v>
      </c>
      <c r="I537" s="4"/>
      <c r="J537" s="4"/>
      <c r="K537" s="4">
        <v>204</v>
      </c>
      <c r="L537" s="4">
        <v>13</v>
      </c>
      <c r="M537" s="4">
        <v>3</v>
      </c>
      <c r="N537" s="4" t="s">
        <v>6</v>
      </c>
      <c r="O537" s="4">
        <v>0</v>
      </c>
      <c r="P537" s="4"/>
      <c r="Q537" s="4"/>
      <c r="R537" s="4"/>
      <c r="S537" s="4"/>
      <c r="T537" s="4"/>
      <c r="U537" s="4"/>
      <c r="V537" s="4"/>
      <c r="W537" s="4">
        <v>2233</v>
      </c>
      <c r="X537" s="4">
        <v>1</v>
      </c>
      <c r="Y537" s="4">
        <v>2233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205</v>
      </c>
      <c r="F538" s="4">
        <f>ROUND(Source!S523,O538)</f>
        <v>11035</v>
      </c>
      <c r="G538" s="4" t="s">
        <v>292</v>
      </c>
      <c r="H538" s="4" t="s">
        <v>293</v>
      </c>
      <c r="I538" s="4"/>
      <c r="J538" s="4"/>
      <c r="K538" s="4">
        <v>205</v>
      </c>
      <c r="L538" s="4">
        <v>14</v>
      </c>
      <c r="M538" s="4">
        <v>3</v>
      </c>
      <c r="N538" s="4" t="s">
        <v>6</v>
      </c>
      <c r="O538" s="4">
        <v>0</v>
      </c>
      <c r="P538" s="4"/>
      <c r="Q538" s="4"/>
      <c r="R538" s="4"/>
      <c r="S538" s="4"/>
      <c r="T538" s="4"/>
      <c r="U538" s="4"/>
      <c r="V538" s="4"/>
      <c r="W538" s="4">
        <v>11035</v>
      </c>
      <c r="X538" s="4">
        <v>1</v>
      </c>
      <c r="Y538" s="4">
        <v>11035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232</v>
      </c>
      <c r="F539" s="4">
        <f>ROUND(Source!BC523,O539)</f>
        <v>0</v>
      </c>
      <c r="G539" s="4" t="s">
        <v>294</v>
      </c>
      <c r="H539" s="4" t="s">
        <v>295</v>
      </c>
      <c r="I539" s="4"/>
      <c r="J539" s="4"/>
      <c r="K539" s="4">
        <v>232</v>
      </c>
      <c r="L539" s="4">
        <v>15</v>
      </c>
      <c r="M539" s="4">
        <v>3</v>
      </c>
      <c r="N539" s="4" t="s">
        <v>6</v>
      </c>
      <c r="O539" s="4">
        <v>0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214</v>
      </c>
      <c r="F540" s="4">
        <f>ROUND(Source!AS523,O540)</f>
        <v>140229</v>
      </c>
      <c r="G540" s="4" t="s">
        <v>296</v>
      </c>
      <c r="H540" s="4" t="s">
        <v>297</v>
      </c>
      <c r="I540" s="4"/>
      <c r="J540" s="4"/>
      <c r="K540" s="4">
        <v>214</v>
      </c>
      <c r="L540" s="4">
        <v>16</v>
      </c>
      <c r="M540" s="4">
        <v>3</v>
      </c>
      <c r="N540" s="4" t="s">
        <v>6</v>
      </c>
      <c r="O540" s="4">
        <v>0</v>
      </c>
      <c r="P540" s="4"/>
      <c r="Q540" s="4"/>
      <c r="R540" s="4"/>
      <c r="S540" s="4"/>
      <c r="T540" s="4"/>
      <c r="U540" s="4"/>
      <c r="V540" s="4"/>
      <c r="W540" s="4">
        <v>140229</v>
      </c>
      <c r="X540" s="4">
        <v>1</v>
      </c>
      <c r="Y540" s="4">
        <v>140229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215</v>
      </c>
      <c r="F541" s="4">
        <f>ROUND(Source!AT523,O541)</f>
        <v>0</v>
      </c>
      <c r="G541" s="4" t="s">
        <v>298</v>
      </c>
      <c r="H541" s="4" t="s">
        <v>299</v>
      </c>
      <c r="I541" s="4"/>
      <c r="J541" s="4"/>
      <c r="K541" s="4">
        <v>215</v>
      </c>
      <c r="L541" s="4">
        <v>17</v>
      </c>
      <c r="M541" s="4">
        <v>3</v>
      </c>
      <c r="N541" s="4" t="s">
        <v>6</v>
      </c>
      <c r="O541" s="4">
        <v>0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217</v>
      </c>
      <c r="F542" s="4">
        <f>ROUND(Source!AU523,O542)</f>
        <v>0</v>
      </c>
      <c r="G542" s="4" t="s">
        <v>300</v>
      </c>
      <c r="H542" s="4" t="s">
        <v>301</v>
      </c>
      <c r="I542" s="4"/>
      <c r="J542" s="4"/>
      <c r="K542" s="4">
        <v>217</v>
      </c>
      <c r="L542" s="4">
        <v>18</v>
      </c>
      <c r="M542" s="4">
        <v>3</v>
      </c>
      <c r="N542" s="4" t="s">
        <v>6</v>
      </c>
      <c r="O542" s="4">
        <v>0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230</v>
      </c>
      <c r="F543" s="4">
        <f>ROUND(Source!BA523,O543)</f>
        <v>0</v>
      </c>
      <c r="G543" s="4" t="s">
        <v>302</v>
      </c>
      <c r="H543" s="4" t="s">
        <v>303</v>
      </c>
      <c r="I543" s="4"/>
      <c r="J543" s="4"/>
      <c r="K543" s="4">
        <v>230</v>
      </c>
      <c r="L543" s="4">
        <v>19</v>
      </c>
      <c r="M543" s="4">
        <v>3</v>
      </c>
      <c r="N543" s="4" t="s">
        <v>6</v>
      </c>
      <c r="O543" s="4">
        <v>0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206</v>
      </c>
      <c r="F544" s="4">
        <f>ROUND(Source!T523,O544)</f>
        <v>0</v>
      </c>
      <c r="G544" s="4" t="s">
        <v>304</v>
      </c>
      <c r="H544" s="4" t="s">
        <v>305</v>
      </c>
      <c r="I544" s="4"/>
      <c r="J544" s="4"/>
      <c r="K544" s="4">
        <v>206</v>
      </c>
      <c r="L544" s="4">
        <v>20</v>
      </c>
      <c r="M544" s="4">
        <v>3</v>
      </c>
      <c r="N544" s="4" t="s">
        <v>6</v>
      </c>
      <c r="O544" s="4">
        <v>0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06" x14ac:dyDescent="0.2">
      <c r="A545" s="4">
        <v>50</v>
      </c>
      <c r="B545" s="4">
        <v>0</v>
      </c>
      <c r="C545" s="4">
        <v>0</v>
      </c>
      <c r="D545" s="4">
        <v>1</v>
      </c>
      <c r="E545" s="4">
        <v>207</v>
      </c>
      <c r="F545" s="4">
        <f>ROUND(Source!U523,O545)</f>
        <v>27.549014</v>
      </c>
      <c r="G545" s="4" t="s">
        <v>306</v>
      </c>
      <c r="H545" s="4" t="s">
        <v>307</v>
      </c>
      <c r="I545" s="4"/>
      <c r="J545" s="4"/>
      <c r="K545" s="4">
        <v>207</v>
      </c>
      <c r="L545" s="4">
        <v>21</v>
      </c>
      <c r="M545" s="4">
        <v>3</v>
      </c>
      <c r="N545" s="4" t="s">
        <v>6</v>
      </c>
      <c r="O545" s="4">
        <v>7</v>
      </c>
      <c r="P545" s="4"/>
      <c r="Q545" s="4"/>
      <c r="R545" s="4"/>
      <c r="S545" s="4"/>
      <c r="T545" s="4"/>
      <c r="U545" s="4"/>
      <c r="V545" s="4"/>
      <c r="W545" s="4">
        <v>27.549014</v>
      </c>
      <c r="X545" s="4">
        <v>1</v>
      </c>
      <c r="Y545" s="4">
        <v>27.549014</v>
      </c>
      <c r="Z545" s="4"/>
      <c r="AA545" s="4"/>
      <c r="AB545" s="4"/>
    </row>
    <row r="546" spans="1:206" x14ac:dyDescent="0.2">
      <c r="A546" s="4">
        <v>50</v>
      </c>
      <c r="B546" s="4">
        <v>0</v>
      </c>
      <c r="C546" s="4">
        <v>0</v>
      </c>
      <c r="D546" s="4">
        <v>1</v>
      </c>
      <c r="E546" s="4">
        <v>208</v>
      </c>
      <c r="F546" s="4">
        <f>ROUND(Source!V523,O546)</f>
        <v>4.1400730000000001</v>
      </c>
      <c r="G546" s="4" t="s">
        <v>308</v>
      </c>
      <c r="H546" s="4" t="s">
        <v>309</v>
      </c>
      <c r="I546" s="4"/>
      <c r="J546" s="4"/>
      <c r="K546" s="4">
        <v>208</v>
      </c>
      <c r="L546" s="4">
        <v>22</v>
      </c>
      <c r="M546" s="4">
        <v>3</v>
      </c>
      <c r="N546" s="4" t="s">
        <v>6</v>
      </c>
      <c r="O546" s="4">
        <v>7</v>
      </c>
      <c r="P546" s="4"/>
      <c r="Q546" s="4"/>
      <c r="R546" s="4"/>
      <c r="S546" s="4"/>
      <c r="T546" s="4"/>
      <c r="U546" s="4"/>
      <c r="V546" s="4"/>
      <c r="W546" s="4">
        <v>4.1400730000000001</v>
      </c>
      <c r="X546" s="4">
        <v>1</v>
      </c>
      <c r="Y546" s="4">
        <v>4.1400730000000001</v>
      </c>
      <c r="Z546" s="4"/>
      <c r="AA546" s="4"/>
      <c r="AB546" s="4"/>
    </row>
    <row r="547" spans="1:206" x14ac:dyDescent="0.2">
      <c r="A547" s="4">
        <v>50</v>
      </c>
      <c r="B547" s="4">
        <v>0</v>
      </c>
      <c r="C547" s="4">
        <v>0</v>
      </c>
      <c r="D547" s="4">
        <v>1</v>
      </c>
      <c r="E547" s="4">
        <v>209</v>
      </c>
      <c r="F547" s="4">
        <f>ROUND(Source!W523,O547)</f>
        <v>0</v>
      </c>
      <c r="G547" s="4" t="s">
        <v>310</v>
      </c>
      <c r="H547" s="4" t="s">
        <v>311</v>
      </c>
      <c r="I547" s="4"/>
      <c r="J547" s="4"/>
      <c r="K547" s="4">
        <v>209</v>
      </c>
      <c r="L547" s="4">
        <v>23</v>
      </c>
      <c r="M547" s="4">
        <v>3</v>
      </c>
      <c r="N547" s="4" t="s">
        <v>6</v>
      </c>
      <c r="O547" s="4">
        <v>0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06" x14ac:dyDescent="0.2">
      <c r="A548" s="4">
        <v>50</v>
      </c>
      <c r="B548" s="4">
        <v>0</v>
      </c>
      <c r="C548" s="4">
        <v>0</v>
      </c>
      <c r="D548" s="4">
        <v>1</v>
      </c>
      <c r="E548" s="4">
        <v>233</v>
      </c>
      <c r="F548" s="4">
        <f>ROUND(Source!BD523,O548)</f>
        <v>0</v>
      </c>
      <c r="G548" s="4" t="s">
        <v>312</v>
      </c>
      <c r="H548" s="4" t="s">
        <v>313</v>
      </c>
      <c r="I548" s="4"/>
      <c r="J548" s="4"/>
      <c r="K548" s="4">
        <v>233</v>
      </c>
      <c r="L548" s="4">
        <v>24</v>
      </c>
      <c r="M548" s="4">
        <v>3</v>
      </c>
      <c r="N548" s="4" t="s">
        <v>6</v>
      </c>
      <c r="O548" s="4">
        <v>0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06" x14ac:dyDescent="0.2">
      <c r="A549" s="4">
        <v>50</v>
      </c>
      <c r="B549" s="4">
        <v>0</v>
      </c>
      <c r="C549" s="4">
        <v>0</v>
      </c>
      <c r="D549" s="4">
        <v>1</v>
      </c>
      <c r="E549" s="4">
        <v>210</v>
      </c>
      <c r="F549" s="4">
        <f>ROUND(Source!X523,O549)</f>
        <v>12822</v>
      </c>
      <c r="G549" s="4" t="s">
        <v>314</v>
      </c>
      <c r="H549" s="4" t="s">
        <v>315</v>
      </c>
      <c r="I549" s="4"/>
      <c r="J549" s="4"/>
      <c r="K549" s="4">
        <v>210</v>
      </c>
      <c r="L549" s="4">
        <v>25</v>
      </c>
      <c r="M549" s="4">
        <v>3</v>
      </c>
      <c r="N549" s="4" t="s">
        <v>6</v>
      </c>
      <c r="O549" s="4">
        <v>0</v>
      </c>
      <c r="P549" s="4"/>
      <c r="Q549" s="4"/>
      <c r="R549" s="4"/>
      <c r="S549" s="4"/>
      <c r="T549" s="4"/>
      <c r="U549" s="4"/>
      <c r="V549" s="4"/>
      <c r="W549" s="4">
        <v>12822</v>
      </c>
      <c r="X549" s="4">
        <v>1</v>
      </c>
      <c r="Y549" s="4">
        <v>12822</v>
      </c>
      <c r="Z549" s="4"/>
      <c r="AA549" s="4"/>
      <c r="AB549" s="4"/>
    </row>
    <row r="550" spans="1:206" x14ac:dyDescent="0.2">
      <c r="A550" s="4">
        <v>50</v>
      </c>
      <c r="B550" s="4">
        <v>0</v>
      </c>
      <c r="C550" s="4">
        <v>0</v>
      </c>
      <c r="D550" s="4">
        <v>1</v>
      </c>
      <c r="E550" s="4">
        <v>211</v>
      </c>
      <c r="F550" s="4">
        <f>ROUND(Source!Y523,O550)</f>
        <v>7482</v>
      </c>
      <c r="G550" s="4" t="s">
        <v>316</v>
      </c>
      <c r="H550" s="4" t="s">
        <v>317</v>
      </c>
      <c r="I550" s="4"/>
      <c r="J550" s="4"/>
      <c r="K550" s="4">
        <v>211</v>
      </c>
      <c r="L550" s="4">
        <v>26</v>
      </c>
      <c r="M550" s="4">
        <v>3</v>
      </c>
      <c r="N550" s="4" t="s">
        <v>6</v>
      </c>
      <c r="O550" s="4">
        <v>0</v>
      </c>
      <c r="P550" s="4"/>
      <c r="Q550" s="4"/>
      <c r="R550" s="4"/>
      <c r="S550" s="4"/>
      <c r="T550" s="4"/>
      <c r="U550" s="4"/>
      <c r="V550" s="4"/>
      <c r="W550" s="4">
        <v>7482</v>
      </c>
      <c r="X550" s="4">
        <v>1</v>
      </c>
      <c r="Y550" s="4">
        <v>7482</v>
      </c>
      <c r="Z550" s="4"/>
      <c r="AA550" s="4"/>
      <c r="AB550" s="4"/>
    </row>
    <row r="551" spans="1:206" x14ac:dyDescent="0.2">
      <c r="A551" s="4">
        <v>50</v>
      </c>
      <c r="B551" s="4">
        <v>0</v>
      </c>
      <c r="C551" s="4">
        <v>0</v>
      </c>
      <c r="D551" s="4">
        <v>1</v>
      </c>
      <c r="E551" s="4">
        <v>224</v>
      </c>
      <c r="F551" s="4">
        <f>ROUND(Source!AR523,O551)</f>
        <v>140229</v>
      </c>
      <c r="G551" s="4" t="s">
        <v>318</v>
      </c>
      <c r="H551" s="4" t="s">
        <v>319</v>
      </c>
      <c r="I551" s="4"/>
      <c r="J551" s="4"/>
      <c r="K551" s="4">
        <v>224</v>
      </c>
      <c r="L551" s="4">
        <v>27</v>
      </c>
      <c r="M551" s="4">
        <v>3</v>
      </c>
      <c r="N551" s="4" t="s">
        <v>6</v>
      </c>
      <c r="O551" s="4">
        <v>0</v>
      </c>
      <c r="P551" s="4"/>
      <c r="Q551" s="4"/>
      <c r="R551" s="4"/>
      <c r="S551" s="4"/>
      <c r="T551" s="4"/>
      <c r="U551" s="4"/>
      <c r="V551" s="4"/>
      <c r="W551" s="4">
        <v>140229</v>
      </c>
      <c r="X551" s="4">
        <v>1</v>
      </c>
      <c r="Y551" s="4">
        <v>140229</v>
      </c>
      <c r="Z551" s="4"/>
      <c r="AA551" s="4"/>
      <c r="AB551" s="4"/>
    </row>
    <row r="553" spans="1:206" x14ac:dyDescent="0.2">
      <c r="A553" s="2">
        <v>51</v>
      </c>
      <c r="B553" s="2">
        <f>B20</f>
        <v>1</v>
      </c>
      <c r="C553" s="2">
        <f>A20</f>
        <v>3</v>
      </c>
      <c r="D553" s="2">
        <f>ROW(A20)</f>
        <v>20</v>
      </c>
      <c r="E553" s="2"/>
      <c r="F553" s="2" t="str">
        <f>IF(F20&lt;&gt;"",F20,"")</f>
        <v>5.6.1</v>
      </c>
      <c r="G553" s="2" t="str">
        <f>IF(G20&lt;&gt;"",G20,"")</f>
        <v>Устройство кровли</v>
      </c>
      <c r="H553" s="2">
        <v>0</v>
      </c>
      <c r="I553" s="2"/>
      <c r="J553" s="2"/>
      <c r="K553" s="2"/>
      <c r="L553" s="2"/>
      <c r="M553" s="2"/>
      <c r="N553" s="2"/>
      <c r="O553" s="2">
        <f t="shared" ref="O553:T553" si="621">ROUND(O113+O202+O291+O340+O405+O463+O523+AB553,0)</f>
        <v>5776107</v>
      </c>
      <c r="P553" s="2">
        <f t="shared" si="621"/>
        <v>4385746</v>
      </c>
      <c r="Q553" s="2">
        <f t="shared" si="621"/>
        <v>216633</v>
      </c>
      <c r="R553" s="2">
        <f t="shared" si="621"/>
        <v>70963</v>
      </c>
      <c r="S553" s="2">
        <f t="shared" si="621"/>
        <v>1173728</v>
      </c>
      <c r="T553" s="2">
        <f t="shared" si="621"/>
        <v>0</v>
      </c>
      <c r="U553" s="2">
        <f>U113+U202+U291+U340+U405+U463+U523+AH553</f>
        <v>3056.1134317999999</v>
      </c>
      <c r="V553" s="2">
        <f>V113+V202+V291+V340+V405+V463+V523+AI553</f>
        <v>135.312592</v>
      </c>
      <c r="W553" s="2">
        <f>ROUND(W113+W202+W291+W340+W405+W463+W523+AJ553,0)</f>
        <v>0</v>
      </c>
      <c r="X553" s="2">
        <f>ROUND(X113+X202+X291+X340+X405+X463+X523+AK553,0)</f>
        <v>1332274</v>
      </c>
      <c r="Y553" s="2">
        <f>ROUND(Y113+Y202+Y291+Y340+Y405+Y463+Y523+AL553,0)</f>
        <v>721543</v>
      </c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>
        <f t="shared" ref="AO553:BD553" si="622">ROUND(AO113+AO202+AO291+AO340+AO405+AO463+AO523+BX553,0)</f>
        <v>0</v>
      </c>
      <c r="AP553" s="2">
        <f t="shared" si="622"/>
        <v>0</v>
      </c>
      <c r="AQ553" s="2">
        <f t="shared" si="622"/>
        <v>0</v>
      </c>
      <c r="AR553" s="2">
        <f t="shared" si="622"/>
        <v>7829924</v>
      </c>
      <c r="AS553" s="2">
        <f t="shared" si="622"/>
        <v>7829924</v>
      </c>
      <c r="AT553" s="2">
        <f t="shared" si="622"/>
        <v>0</v>
      </c>
      <c r="AU553" s="2">
        <f t="shared" si="622"/>
        <v>0</v>
      </c>
      <c r="AV553" s="2">
        <f t="shared" si="622"/>
        <v>4385746</v>
      </c>
      <c r="AW553" s="2">
        <f t="shared" si="622"/>
        <v>4385746</v>
      </c>
      <c r="AX553" s="2">
        <f t="shared" si="622"/>
        <v>0</v>
      </c>
      <c r="AY553" s="2">
        <f t="shared" si="622"/>
        <v>4385746</v>
      </c>
      <c r="AZ553" s="2">
        <f t="shared" si="622"/>
        <v>0</v>
      </c>
      <c r="BA553" s="2">
        <f t="shared" si="622"/>
        <v>0</v>
      </c>
      <c r="BB553" s="2">
        <f t="shared" si="622"/>
        <v>0</v>
      </c>
      <c r="BC553" s="2">
        <f t="shared" si="622"/>
        <v>0</v>
      </c>
      <c r="BD553" s="2">
        <f t="shared" si="622"/>
        <v>0</v>
      </c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>
        <v>0</v>
      </c>
    </row>
    <row r="555" spans="1:206" x14ac:dyDescent="0.2">
      <c r="A555" s="4">
        <v>50</v>
      </c>
      <c r="B555" s="4">
        <v>0</v>
      </c>
      <c r="C555" s="4">
        <v>0</v>
      </c>
      <c r="D555" s="4">
        <v>1</v>
      </c>
      <c r="E555" s="4">
        <v>201</v>
      </c>
      <c r="F555" s="4">
        <f>ROUND(Source!O553,O555)</f>
        <v>5776107</v>
      </c>
      <c r="G555" s="4" t="s">
        <v>266</v>
      </c>
      <c r="H555" s="4" t="s">
        <v>267</v>
      </c>
      <c r="I555" s="4"/>
      <c r="J555" s="4"/>
      <c r="K555" s="4">
        <v>201</v>
      </c>
      <c r="L555" s="4">
        <v>1</v>
      </c>
      <c r="M555" s="4">
        <v>3</v>
      </c>
      <c r="N555" s="4" t="s">
        <v>6</v>
      </c>
      <c r="O555" s="4">
        <v>0</v>
      </c>
      <c r="P555" s="4"/>
      <c r="Q555" s="4"/>
      <c r="R555" s="4"/>
      <c r="S555" s="4"/>
      <c r="T555" s="4"/>
      <c r="U555" s="4"/>
      <c r="V555" s="4"/>
      <c r="W555" s="4">
        <v>5776107</v>
      </c>
      <c r="X555" s="4">
        <v>1</v>
      </c>
      <c r="Y555" s="4">
        <v>5776107</v>
      </c>
      <c r="Z555" s="4"/>
      <c r="AA555" s="4"/>
      <c r="AB555" s="4"/>
    </row>
    <row r="556" spans="1:206" x14ac:dyDescent="0.2">
      <c r="A556" s="4">
        <v>50</v>
      </c>
      <c r="B556" s="4">
        <v>0</v>
      </c>
      <c r="C556" s="4">
        <v>0</v>
      </c>
      <c r="D556" s="4">
        <v>1</v>
      </c>
      <c r="E556" s="4">
        <v>202</v>
      </c>
      <c r="F556" s="4">
        <f>ROUND(Source!P553,O556)</f>
        <v>4385746</v>
      </c>
      <c r="G556" s="4" t="s">
        <v>268</v>
      </c>
      <c r="H556" s="4" t="s">
        <v>269</v>
      </c>
      <c r="I556" s="4"/>
      <c r="J556" s="4"/>
      <c r="K556" s="4">
        <v>202</v>
      </c>
      <c r="L556" s="4">
        <v>2</v>
      </c>
      <c r="M556" s="4">
        <v>3</v>
      </c>
      <c r="N556" s="4" t="s">
        <v>6</v>
      </c>
      <c r="O556" s="4">
        <v>0</v>
      </c>
      <c r="P556" s="4"/>
      <c r="Q556" s="4"/>
      <c r="R556" s="4"/>
      <c r="S556" s="4"/>
      <c r="T556" s="4"/>
      <c r="U556" s="4"/>
      <c r="V556" s="4"/>
      <c r="W556" s="4">
        <v>4385746</v>
      </c>
      <c r="X556" s="4">
        <v>1</v>
      </c>
      <c r="Y556" s="4">
        <v>4385746</v>
      </c>
      <c r="Z556" s="4"/>
      <c r="AA556" s="4"/>
      <c r="AB556" s="4"/>
    </row>
    <row r="557" spans="1:206" x14ac:dyDescent="0.2">
      <c r="A557" s="4">
        <v>50</v>
      </c>
      <c r="B557" s="4">
        <v>0</v>
      </c>
      <c r="C557" s="4">
        <v>0</v>
      </c>
      <c r="D557" s="4">
        <v>1</v>
      </c>
      <c r="E557" s="4">
        <v>222</v>
      </c>
      <c r="F557" s="4">
        <f>ROUND(Source!AO553,O557)</f>
        <v>0</v>
      </c>
      <c r="G557" s="4" t="s">
        <v>270</v>
      </c>
      <c r="H557" s="4" t="s">
        <v>271</v>
      </c>
      <c r="I557" s="4"/>
      <c r="J557" s="4"/>
      <c r="K557" s="4">
        <v>222</v>
      </c>
      <c r="L557" s="4">
        <v>3</v>
      </c>
      <c r="M557" s="4">
        <v>3</v>
      </c>
      <c r="N557" s="4" t="s">
        <v>6</v>
      </c>
      <c r="O557" s="4">
        <v>0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06" x14ac:dyDescent="0.2">
      <c r="A558" s="4">
        <v>50</v>
      </c>
      <c r="B558" s="4">
        <v>0</v>
      </c>
      <c r="C558" s="4">
        <v>0</v>
      </c>
      <c r="D558" s="4">
        <v>1</v>
      </c>
      <c r="E558" s="4">
        <v>225</v>
      </c>
      <c r="F558" s="4">
        <f>ROUND(Source!AV553,O558)</f>
        <v>4385746</v>
      </c>
      <c r="G558" s="4" t="s">
        <v>272</v>
      </c>
      <c r="H558" s="4" t="s">
        <v>273</v>
      </c>
      <c r="I558" s="4"/>
      <c r="J558" s="4"/>
      <c r="K558" s="4">
        <v>225</v>
      </c>
      <c r="L558" s="4">
        <v>4</v>
      </c>
      <c r="M558" s="4">
        <v>3</v>
      </c>
      <c r="N558" s="4" t="s">
        <v>6</v>
      </c>
      <c r="O558" s="4">
        <v>0</v>
      </c>
      <c r="P558" s="4"/>
      <c r="Q558" s="4"/>
      <c r="R558" s="4"/>
      <c r="S558" s="4"/>
      <c r="T558" s="4"/>
      <c r="U558" s="4"/>
      <c r="V558" s="4"/>
      <c r="W558" s="4">
        <v>4385746</v>
      </c>
      <c r="X558" s="4">
        <v>1</v>
      </c>
      <c r="Y558" s="4">
        <v>4385746</v>
      </c>
      <c r="Z558" s="4"/>
      <c r="AA558" s="4"/>
      <c r="AB558" s="4"/>
    </row>
    <row r="559" spans="1:206" x14ac:dyDescent="0.2">
      <c r="A559" s="4">
        <v>50</v>
      </c>
      <c r="B559" s="4">
        <v>0</v>
      </c>
      <c r="C559" s="4">
        <v>0</v>
      </c>
      <c r="D559" s="4">
        <v>1</v>
      </c>
      <c r="E559" s="4">
        <v>226</v>
      </c>
      <c r="F559" s="4">
        <f>ROUND(Source!AW553,O559)</f>
        <v>4385746</v>
      </c>
      <c r="G559" s="4" t="s">
        <v>274</v>
      </c>
      <c r="H559" s="4" t="s">
        <v>275</v>
      </c>
      <c r="I559" s="4"/>
      <c r="J559" s="4"/>
      <c r="K559" s="4">
        <v>226</v>
      </c>
      <c r="L559" s="4">
        <v>5</v>
      </c>
      <c r="M559" s="4">
        <v>3</v>
      </c>
      <c r="N559" s="4" t="s">
        <v>6</v>
      </c>
      <c r="O559" s="4">
        <v>0</v>
      </c>
      <c r="P559" s="4"/>
      <c r="Q559" s="4"/>
      <c r="R559" s="4"/>
      <c r="S559" s="4"/>
      <c r="T559" s="4"/>
      <c r="U559" s="4"/>
      <c r="V559" s="4"/>
      <c r="W559" s="4">
        <v>4385746</v>
      </c>
      <c r="X559" s="4">
        <v>1</v>
      </c>
      <c r="Y559" s="4">
        <v>4385746</v>
      </c>
      <c r="Z559" s="4"/>
      <c r="AA559" s="4"/>
      <c r="AB559" s="4"/>
    </row>
    <row r="560" spans="1:206" x14ac:dyDescent="0.2">
      <c r="A560" s="4">
        <v>50</v>
      </c>
      <c r="B560" s="4">
        <v>0</v>
      </c>
      <c r="C560" s="4">
        <v>0</v>
      </c>
      <c r="D560" s="4">
        <v>1</v>
      </c>
      <c r="E560" s="4">
        <v>227</v>
      </c>
      <c r="F560" s="4">
        <f>ROUND(Source!AX553,O560)</f>
        <v>0</v>
      </c>
      <c r="G560" s="4" t="s">
        <v>276</v>
      </c>
      <c r="H560" s="4" t="s">
        <v>277</v>
      </c>
      <c r="I560" s="4"/>
      <c r="J560" s="4"/>
      <c r="K560" s="4">
        <v>227</v>
      </c>
      <c r="L560" s="4">
        <v>6</v>
      </c>
      <c r="M560" s="4">
        <v>3</v>
      </c>
      <c r="N560" s="4" t="s">
        <v>6</v>
      </c>
      <c r="O560" s="4">
        <v>0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228</v>
      </c>
      <c r="F561" s="4">
        <f>ROUND(Source!AY553,O561)</f>
        <v>4385746</v>
      </c>
      <c r="G561" s="4" t="s">
        <v>278</v>
      </c>
      <c r="H561" s="4" t="s">
        <v>279</v>
      </c>
      <c r="I561" s="4"/>
      <c r="J561" s="4"/>
      <c r="K561" s="4">
        <v>228</v>
      </c>
      <c r="L561" s="4">
        <v>7</v>
      </c>
      <c r="M561" s="4">
        <v>3</v>
      </c>
      <c r="N561" s="4" t="s">
        <v>6</v>
      </c>
      <c r="O561" s="4">
        <v>0</v>
      </c>
      <c r="P561" s="4"/>
      <c r="Q561" s="4"/>
      <c r="R561" s="4"/>
      <c r="S561" s="4"/>
      <c r="T561" s="4"/>
      <c r="U561" s="4"/>
      <c r="V561" s="4"/>
      <c r="W561" s="4">
        <v>4385746</v>
      </c>
      <c r="X561" s="4">
        <v>1</v>
      </c>
      <c r="Y561" s="4">
        <v>4385746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216</v>
      </c>
      <c r="F562" s="4">
        <f>ROUND(Source!AP553,O562)</f>
        <v>0</v>
      </c>
      <c r="G562" s="4" t="s">
        <v>280</v>
      </c>
      <c r="H562" s="4" t="s">
        <v>281</v>
      </c>
      <c r="I562" s="4"/>
      <c r="J562" s="4"/>
      <c r="K562" s="4">
        <v>216</v>
      </c>
      <c r="L562" s="4">
        <v>8</v>
      </c>
      <c r="M562" s="4">
        <v>3</v>
      </c>
      <c r="N562" s="4" t="s">
        <v>6</v>
      </c>
      <c r="O562" s="4">
        <v>0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223</v>
      </c>
      <c r="F563" s="4">
        <f>ROUND(Source!AQ553,O563)</f>
        <v>0</v>
      </c>
      <c r="G563" s="4" t="s">
        <v>282</v>
      </c>
      <c r="H563" s="4" t="s">
        <v>283</v>
      </c>
      <c r="I563" s="4"/>
      <c r="J563" s="4"/>
      <c r="K563" s="4">
        <v>223</v>
      </c>
      <c r="L563" s="4">
        <v>9</v>
      </c>
      <c r="M563" s="4">
        <v>3</v>
      </c>
      <c r="N563" s="4" t="s">
        <v>6</v>
      </c>
      <c r="O563" s="4">
        <v>0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229</v>
      </c>
      <c r="F564" s="4">
        <f>ROUND(Source!AZ553,O564)</f>
        <v>0</v>
      </c>
      <c r="G564" s="4" t="s">
        <v>284</v>
      </c>
      <c r="H564" s="4" t="s">
        <v>285</v>
      </c>
      <c r="I564" s="4"/>
      <c r="J564" s="4"/>
      <c r="K564" s="4">
        <v>229</v>
      </c>
      <c r="L564" s="4">
        <v>10</v>
      </c>
      <c r="M564" s="4">
        <v>3</v>
      </c>
      <c r="N564" s="4" t="s">
        <v>6</v>
      </c>
      <c r="O564" s="4">
        <v>0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203</v>
      </c>
      <c r="F565" s="4">
        <f>ROUND(Source!Q553,O565)</f>
        <v>216633</v>
      </c>
      <c r="G565" s="4" t="s">
        <v>286</v>
      </c>
      <c r="H565" s="4" t="s">
        <v>287</v>
      </c>
      <c r="I565" s="4"/>
      <c r="J565" s="4"/>
      <c r="K565" s="4">
        <v>203</v>
      </c>
      <c r="L565" s="4">
        <v>11</v>
      </c>
      <c r="M565" s="4">
        <v>3</v>
      </c>
      <c r="N565" s="4" t="s">
        <v>6</v>
      </c>
      <c r="O565" s="4">
        <v>0</v>
      </c>
      <c r="P565" s="4"/>
      <c r="Q565" s="4"/>
      <c r="R565" s="4"/>
      <c r="S565" s="4"/>
      <c r="T565" s="4"/>
      <c r="U565" s="4"/>
      <c r="V565" s="4"/>
      <c r="W565" s="4">
        <v>216633</v>
      </c>
      <c r="X565" s="4">
        <v>1</v>
      </c>
      <c r="Y565" s="4">
        <v>216633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231</v>
      </c>
      <c r="F566" s="4">
        <f>ROUND(Source!BB553,O566)</f>
        <v>0</v>
      </c>
      <c r="G566" s="4" t="s">
        <v>288</v>
      </c>
      <c r="H566" s="4" t="s">
        <v>289</v>
      </c>
      <c r="I566" s="4"/>
      <c r="J566" s="4"/>
      <c r="K566" s="4">
        <v>231</v>
      </c>
      <c r="L566" s="4">
        <v>12</v>
      </c>
      <c r="M566" s="4">
        <v>3</v>
      </c>
      <c r="N566" s="4" t="s">
        <v>6</v>
      </c>
      <c r="O566" s="4">
        <v>0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204</v>
      </c>
      <c r="F567" s="4">
        <f>ROUND(Source!R553,O567)</f>
        <v>70963</v>
      </c>
      <c r="G567" s="4" t="s">
        <v>290</v>
      </c>
      <c r="H567" s="4" t="s">
        <v>291</v>
      </c>
      <c r="I567" s="4"/>
      <c r="J567" s="4"/>
      <c r="K567" s="4">
        <v>204</v>
      </c>
      <c r="L567" s="4">
        <v>13</v>
      </c>
      <c r="M567" s="4">
        <v>3</v>
      </c>
      <c r="N567" s="4" t="s">
        <v>6</v>
      </c>
      <c r="O567" s="4">
        <v>0</v>
      </c>
      <c r="P567" s="4"/>
      <c r="Q567" s="4"/>
      <c r="R567" s="4"/>
      <c r="S567" s="4"/>
      <c r="T567" s="4"/>
      <c r="U567" s="4"/>
      <c r="V567" s="4"/>
      <c r="W567" s="4">
        <v>70963</v>
      </c>
      <c r="X567" s="4">
        <v>1</v>
      </c>
      <c r="Y567" s="4">
        <v>70963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205</v>
      </c>
      <c r="F568" s="4">
        <f>ROUND(Source!S553,O568)</f>
        <v>1173728</v>
      </c>
      <c r="G568" s="4" t="s">
        <v>292</v>
      </c>
      <c r="H568" s="4" t="s">
        <v>293</v>
      </c>
      <c r="I568" s="4"/>
      <c r="J568" s="4"/>
      <c r="K568" s="4">
        <v>205</v>
      </c>
      <c r="L568" s="4">
        <v>14</v>
      </c>
      <c r="M568" s="4">
        <v>3</v>
      </c>
      <c r="N568" s="4" t="s">
        <v>6</v>
      </c>
      <c r="O568" s="4">
        <v>0</v>
      </c>
      <c r="P568" s="4"/>
      <c r="Q568" s="4"/>
      <c r="R568" s="4"/>
      <c r="S568" s="4"/>
      <c r="T568" s="4"/>
      <c r="U568" s="4"/>
      <c r="V568" s="4"/>
      <c r="W568" s="4">
        <v>1173728</v>
      </c>
      <c r="X568" s="4">
        <v>1</v>
      </c>
      <c r="Y568" s="4">
        <v>1173728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232</v>
      </c>
      <c r="F569" s="4">
        <f>ROUND(Source!BC553,O569)</f>
        <v>0</v>
      </c>
      <c r="G569" s="4" t="s">
        <v>294</v>
      </c>
      <c r="H569" s="4" t="s">
        <v>295</v>
      </c>
      <c r="I569" s="4"/>
      <c r="J569" s="4"/>
      <c r="K569" s="4">
        <v>232</v>
      </c>
      <c r="L569" s="4">
        <v>15</v>
      </c>
      <c r="M569" s="4">
        <v>3</v>
      </c>
      <c r="N569" s="4" t="s">
        <v>6</v>
      </c>
      <c r="O569" s="4">
        <v>0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214</v>
      </c>
      <c r="F570" s="4">
        <f>ROUND(Source!AS553,O570)</f>
        <v>7829924</v>
      </c>
      <c r="G570" s="4" t="s">
        <v>296</v>
      </c>
      <c r="H570" s="4" t="s">
        <v>297</v>
      </c>
      <c r="I570" s="4"/>
      <c r="J570" s="4"/>
      <c r="K570" s="4">
        <v>214</v>
      </c>
      <c r="L570" s="4">
        <v>16</v>
      </c>
      <c r="M570" s="4">
        <v>3</v>
      </c>
      <c r="N570" s="4" t="s">
        <v>6</v>
      </c>
      <c r="O570" s="4">
        <v>0</v>
      </c>
      <c r="P570" s="4"/>
      <c r="Q570" s="4"/>
      <c r="R570" s="4"/>
      <c r="S570" s="4"/>
      <c r="T570" s="4"/>
      <c r="U570" s="4"/>
      <c r="V570" s="4"/>
      <c r="W570" s="4">
        <v>7829924</v>
      </c>
      <c r="X570" s="4">
        <v>1</v>
      </c>
      <c r="Y570" s="4">
        <v>7829924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215</v>
      </c>
      <c r="F571" s="4">
        <f>ROUND(Source!AT553,O571)</f>
        <v>0</v>
      </c>
      <c r="G571" s="4" t="s">
        <v>298</v>
      </c>
      <c r="H571" s="4" t="s">
        <v>299</v>
      </c>
      <c r="I571" s="4"/>
      <c r="J571" s="4"/>
      <c r="K571" s="4">
        <v>215</v>
      </c>
      <c r="L571" s="4">
        <v>17</v>
      </c>
      <c r="M571" s="4">
        <v>3</v>
      </c>
      <c r="N571" s="4" t="s">
        <v>6</v>
      </c>
      <c r="O571" s="4">
        <v>0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217</v>
      </c>
      <c r="F572" s="4">
        <f>ROUND(Source!AU553,O572)</f>
        <v>0</v>
      </c>
      <c r="G572" s="4" t="s">
        <v>300</v>
      </c>
      <c r="H572" s="4" t="s">
        <v>301</v>
      </c>
      <c r="I572" s="4"/>
      <c r="J572" s="4"/>
      <c r="K572" s="4">
        <v>217</v>
      </c>
      <c r="L572" s="4">
        <v>18</v>
      </c>
      <c r="M572" s="4">
        <v>3</v>
      </c>
      <c r="N572" s="4" t="s">
        <v>6</v>
      </c>
      <c r="O572" s="4">
        <v>0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230</v>
      </c>
      <c r="F573" s="4">
        <f>ROUND(Source!BA553,O573)</f>
        <v>0</v>
      </c>
      <c r="G573" s="4" t="s">
        <v>302</v>
      </c>
      <c r="H573" s="4" t="s">
        <v>303</v>
      </c>
      <c r="I573" s="4"/>
      <c r="J573" s="4"/>
      <c r="K573" s="4">
        <v>230</v>
      </c>
      <c r="L573" s="4">
        <v>19</v>
      </c>
      <c r="M573" s="4">
        <v>3</v>
      </c>
      <c r="N573" s="4" t="s">
        <v>6</v>
      </c>
      <c r="O573" s="4">
        <v>0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206</v>
      </c>
      <c r="F574" s="4">
        <f>ROUND(Source!T553,O574)</f>
        <v>0</v>
      </c>
      <c r="G574" s="4" t="s">
        <v>304</v>
      </c>
      <c r="H574" s="4" t="s">
        <v>305</v>
      </c>
      <c r="I574" s="4"/>
      <c r="J574" s="4"/>
      <c r="K574" s="4">
        <v>206</v>
      </c>
      <c r="L574" s="4">
        <v>20</v>
      </c>
      <c r="M574" s="4">
        <v>3</v>
      </c>
      <c r="N574" s="4" t="s">
        <v>6</v>
      </c>
      <c r="O574" s="4">
        <v>0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207</v>
      </c>
      <c r="F575" s="4">
        <f>ROUND(Source!U553,O575)</f>
        <v>3056.1134317999999</v>
      </c>
      <c r="G575" s="4" t="s">
        <v>306</v>
      </c>
      <c r="H575" s="4" t="s">
        <v>307</v>
      </c>
      <c r="I575" s="4"/>
      <c r="J575" s="4"/>
      <c r="K575" s="4">
        <v>207</v>
      </c>
      <c r="L575" s="4">
        <v>21</v>
      </c>
      <c r="M575" s="4">
        <v>3</v>
      </c>
      <c r="N575" s="4" t="s">
        <v>6</v>
      </c>
      <c r="O575" s="4">
        <v>7</v>
      </c>
      <c r="P575" s="4"/>
      <c r="Q575" s="4"/>
      <c r="R575" s="4"/>
      <c r="S575" s="4"/>
      <c r="T575" s="4"/>
      <c r="U575" s="4"/>
      <c r="V575" s="4"/>
      <c r="W575" s="4">
        <v>3056.1134317999999</v>
      </c>
      <c r="X575" s="4">
        <v>1</v>
      </c>
      <c r="Y575" s="4">
        <v>3056.1134317999999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208</v>
      </c>
      <c r="F576" s="4">
        <f>ROUND(Source!V553,O576)</f>
        <v>135.312592</v>
      </c>
      <c r="G576" s="4" t="s">
        <v>308</v>
      </c>
      <c r="H576" s="4" t="s">
        <v>309</v>
      </c>
      <c r="I576" s="4"/>
      <c r="J576" s="4"/>
      <c r="K576" s="4">
        <v>208</v>
      </c>
      <c r="L576" s="4">
        <v>22</v>
      </c>
      <c r="M576" s="4">
        <v>3</v>
      </c>
      <c r="N576" s="4" t="s">
        <v>6</v>
      </c>
      <c r="O576" s="4">
        <v>7</v>
      </c>
      <c r="P576" s="4"/>
      <c r="Q576" s="4"/>
      <c r="R576" s="4"/>
      <c r="S576" s="4"/>
      <c r="T576" s="4"/>
      <c r="U576" s="4"/>
      <c r="V576" s="4"/>
      <c r="W576" s="4">
        <v>135.312592</v>
      </c>
      <c r="X576" s="4">
        <v>1</v>
      </c>
      <c r="Y576" s="4">
        <v>135.312592</v>
      </c>
      <c r="Z576" s="4"/>
      <c r="AA576" s="4"/>
      <c r="AB576" s="4"/>
    </row>
    <row r="577" spans="1:206" x14ac:dyDescent="0.2">
      <c r="A577" s="4">
        <v>50</v>
      </c>
      <c r="B577" s="4">
        <v>0</v>
      </c>
      <c r="C577" s="4">
        <v>0</v>
      </c>
      <c r="D577" s="4">
        <v>1</v>
      </c>
      <c r="E577" s="4">
        <v>209</v>
      </c>
      <c r="F577" s="4">
        <f>ROUND(Source!W553,O577)</f>
        <v>0</v>
      </c>
      <c r="G577" s="4" t="s">
        <v>310</v>
      </c>
      <c r="H577" s="4" t="s">
        <v>311</v>
      </c>
      <c r="I577" s="4"/>
      <c r="J577" s="4"/>
      <c r="K577" s="4">
        <v>209</v>
      </c>
      <c r="L577" s="4">
        <v>23</v>
      </c>
      <c r="M577" s="4">
        <v>3</v>
      </c>
      <c r="N577" s="4" t="s">
        <v>6</v>
      </c>
      <c r="O577" s="4">
        <v>0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06" x14ac:dyDescent="0.2">
      <c r="A578" s="4">
        <v>50</v>
      </c>
      <c r="B578" s="4">
        <v>0</v>
      </c>
      <c r="C578" s="4">
        <v>0</v>
      </c>
      <c r="D578" s="4">
        <v>1</v>
      </c>
      <c r="E578" s="4">
        <v>233</v>
      </c>
      <c r="F578" s="4">
        <f>ROUND(Source!BD553,O578)</f>
        <v>0</v>
      </c>
      <c r="G578" s="4" t="s">
        <v>312</v>
      </c>
      <c r="H578" s="4" t="s">
        <v>313</v>
      </c>
      <c r="I578" s="4"/>
      <c r="J578" s="4"/>
      <c r="K578" s="4">
        <v>233</v>
      </c>
      <c r="L578" s="4">
        <v>24</v>
      </c>
      <c r="M578" s="4">
        <v>3</v>
      </c>
      <c r="N578" s="4" t="s">
        <v>6</v>
      </c>
      <c r="O578" s="4">
        <v>0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06" x14ac:dyDescent="0.2">
      <c r="A579" s="4">
        <v>50</v>
      </c>
      <c r="B579" s="4">
        <v>0</v>
      </c>
      <c r="C579" s="4">
        <v>0</v>
      </c>
      <c r="D579" s="4">
        <v>1</v>
      </c>
      <c r="E579" s="4">
        <v>210</v>
      </c>
      <c r="F579" s="4">
        <f>ROUND(Source!X553,O579)</f>
        <v>1332274</v>
      </c>
      <c r="G579" s="4" t="s">
        <v>314</v>
      </c>
      <c r="H579" s="4" t="s">
        <v>315</v>
      </c>
      <c r="I579" s="4"/>
      <c r="J579" s="4"/>
      <c r="K579" s="4">
        <v>210</v>
      </c>
      <c r="L579" s="4">
        <v>25</v>
      </c>
      <c r="M579" s="4">
        <v>3</v>
      </c>
      <c r="N579" s="4" t="s">
        <v>6</v>
      </c>
      <c r="O579" s="4">
        <v>0</v>
      </c>
      <c r="P579" s="4"/>
      <c r="Q579" s="4"/>
      <c r="R579" s="4"/>
      <c r="S579" s="4"/>
      <c r="T579" s="4"/>
      <c r="U579" s="4"/>
      <c r="V579" s="4"/>
      <c r="W579" s="4">
        <v>1332274</v>
      </c>
      <c r="X579" s="4">
        <v>1</v>
      </c>
      <c r="Y579" s="4">
        <v>1332274</v>
      </c>
      <c r="Z579" s="4"/>
      <c r="AA579" s="4"/>
      <c r="AB579" s="4"/>
    </row>
    <row r="580" spans="1:206" x14ac:dyDescent="0.2">
      <c r="A580" s="4">
        <v>50</v>
      </c>
      <c r="B580" s="4">
        <v>0</v>
      </c>
      <c r="C580" s="4">
        <v>0</v>
      </c>
      <c r="D580" s="4">
        <v>1</v>
      </c>
      <c r="E580" s="4">
        <v>211</v>
      </c>
      <c r="F580" s="4">
        <f>ROUND(Source!Y553,O580)</f>
        <v>721543</v>
      </c>
      <c r="G580" s="4" t="s">
        <v>316</v>
      </c>
      <c r="H580" s="4" t="s">
        <v>317</v>
      </c>
      <c r="I580" s="4"/>
      <c r="J580" s="4"/>
      <c r="K580" s="4">
        <v>211</v>
      </c>
      <c r="L580" s="4">
        <v>26</v>
      </c>
      <c r="M580" s="4">
        <v>3</v>
      </c>
      <c r="N580" s="4" t="s">
        <v>6</v>
      </c>
      <c r="O580" s="4">
        <v>0</v>
      </c>
      <c r="P580" s="4"/>
      <c r="Q580" s="4"/>
      <c r="R580" s="4"/>
      <c r="S580" s="4"/>
      <c r="T580" s="4"/>
      <c r="U580" s="4"/>
      <c r="V580" s="4"/>
      <c r="W580" s="4">
        <v>721543</v>
      </c>
      <c r="X580" s="4">
        <v>1</v>
      </c>
      <c r="Y580" s="4">
        <v>721543</v>
      </c>
      <c r="Z580" s="4"/>
      <c r="AA580" s="4"/>
      <c r="AB580" s="4"/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224</v>
      </c>
      <c r="F581" s="4">
        <f>ROUND(Source!AR553,O581)</f>
        <v>7829924</v>
      </c>
      <c r="G581" s="4" t="s">
        <v>318</v>
      </c>
      <c r="H581" s="4" t="s">
        <v>319</v>
      </c>
      <c r="I581" s="4"/>
      <c r="J581" s="4"/>
      <c r="K581" s="4">
        <v>224</v>
      </c>
      <c r="L581" s="4">
        <v>27</v>
      </c>
      <c r="M581" s="4">
        <v>3</v>
      </c>
      <c r="N581" s="4" t="s">
        <v>6</v>
      </c>
      <c r="O581" s="4">
        <v>0</v>
      </c>
      <c r="P581" s="4"/>
      <c r="Q581" s="4"/>
      <c r="R581" s="4"/>
      <c r="S581" s="4"/>
      <c r="T581" s="4"/>
      <c r="U581" s="4"/>
      <c r="V581" s="4"/>
      <c r="W581" s="4">
        <v>7829924</v>
      </c>
      <c r="X581" s="4">
        <v>1</v>
      </c>
      <c r="Y581" s="4">
        <v>7829924</v>
      </c>
      <c r="Z581" s="4"/>
      <c r="AA581" s="4"/>
      <c r="AB581" s="4"/>
    </row>
    <row r="583" spans="1:206" x14ac:dyDescent="0.2">
      <c r="A583" s="2">
        <v>51</v>
      </c>
      <c r="B583" s="2">
        <f>B12</f>
        <v>637</v>
      </c>
      <c r="C583" s="2">
        <f>A12</f>
        <v>1</v>
      </c>
      <c r="D583" s="2">
        <f>ROW(A12)</f>
        <v>12</v>
      </c>
      <c r="E583" s="2"/>
      <c r="F583" s="2" t="str">
        <f>IF(F12&lt;&gt;"",F12,"")</f>
        <v>5.6.1 Устройство кровли</v>
      </c>
      <c r="G583" s="2" t="str">
        <f>IF(G12&lt;&gt;"",G12,"")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48:20:0043601:296. 2-й этап строительства -  корпус 2 (поз. 18.2)</v>
      </c>
      <c r="H583" s="2">
        <v>0</v>
      </c>
      <c r="I583" s="2"/>
      <c r="J583" s="2"/>
      <c r="K583" s="2"/>
      <c r="L583" s="2"/>
      <c r="M583" s="2"/>
      <c r="N583" s="2"/>
      <c r="O583" s="2">
        <f t="shared" ref="O583:T583" si="623">ROUND(O553,0)</f>
        <v>5776107</v>
      </c>
      <c r="P583" s="2">
        <f t="shared" si="623"/>
        <v>4385746</v>
      </c>
      <c r="Q583" s="2">
        <f t="shared" si="623"/>
        <v>216633</v>
      </c>
      <c r="R583" s="2">
        <f t="shared" si="623"/>
        <v>70963</v>
      </c>
      <c r="S583" s="2">
        <f t="shared" si="623"/>
        <v>1173728</v>
      </c>
      <c r="T583" s="2">
        <f t="shared" si="623"/>
        <v>0</v>
      </c>
      <c r="U583" s="2">
        <f>U553</f>
        <v>3056.1134317999999</v>
      </c>
      <c r="V583" s="2">
        <f>V553</f>
        <v>135.312592</v>
      </c>
      <c r="W583" s="2">
        <f>ROUND(W553,0)</f>
        <v>0</v>
      </c>
      <c r="X583" s="2">
        <f>ROUND(X553,0)</f>
        <v>1332274</v>
      </c>
      <c r="Y583" s="2">
        <f>ROUND(Y553,0)</f>
        <v>721543</v>
      </c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>
        <f t="shared" ref="AO583:BD583" si="624">ROUND(AO553,0)</f>
        <v>0</v>
      </c>
      <c r="AP583" s="2">
        <f t="shared" si="624"/>
        <v>0</v>
      </c>
      <c r="AQ583" s="2">
        <f t="shared" si="624"/>
        <v>0</v>
      </c>
      <c r="AR583" s="2">
        <f t="shared" si="624"/>
        <v>7829924</v>
      </c>
      <c r="AS583" s="2">
        <f t="shared" si="624"/>
        <v>7829924</v>
      </c>
      <c r="AT583" s="2">
        <f t="shared" si="624"/>
        <v>0</v>
      </c>
      <c r="AU583" s="2">
        <f t="shared" si="624"/>
        <v>0</v>
      </c>
      <c r="AV583" s="2">
        <f t="shared" si="624"/>
        <v>4385746</v>
      </c>
      <c r="AW583" s="2">
        <f t="shared" si="624"/>
        <v>4385746</v>
      </c>
      <c r="AX583" s="2">
        <f t="shared" si="624"/>
        <v>0</v>
      </c>
      <c r="AY583" s="2">
        <f t="shared" si="624"/>
        <v>4385746</v>
      </c>
      <c r="AZ583" s="2">
        <f t="shared" si="624"/>
        <v>0</v>
      </c>
      <c r="BA583" s="2">
        <f t="shared" si="624"/>
        <v>0</v>
      </c>
      <c r="BB583" s="2">
        <f t="shared" si="624"/>
        <v>0</v>
      </c>
      <c r="BC583" s="2">
        <f t="shared" si="624"/>
        <v>0</v>
      </c>
      <c r="BD583" s="2">
        <f t="shared" si="624"/>
        <v>0</v>
      </c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>
        <v>0</v>
      </c>
    </row>
    <row r="585" spans="1:206" x14ac:dyDescent="0.2">
      <c r="A585" s="4">
        <v>50</v>
      </c>
      <c r="B585" s="4">
        <v>0</v>
      </c>
      <c r="C585" s="4">
        <v>0</v>
      </c>
      <c r="D585" s="4">
        <v>1</v>
      </c>
      <c r="E585" s="4">
        <v>201</v>
      </c>
      <c r="F585" s="4">
        <f>ROUND(Source!O583,O585)</f>
        <v>5776107</v>
      </c>
      <c r="G585" s="4" t="s">
        <v>266</v>
      </c>
      <c r="H585" s="4" t="s">
        <v>267</v>
      </c>
      <c r="I585" s="4"/>
      <c r="J585" s="4"/>
      <c r="K585" s="4">
        <v>201</v>
      </c>
      <c r="L585" s="4">
        <v>1</v>
      </c>
      <c r="M585" s="4">
        <v>3</v>
      </c>
      <c r="N585" s="4" t="s">
        <v>6</v>
      </c>
      <c r="O585" s="4">
        <v>0</v>
      </c>
      <c r="P585" s="4"/>
      <c r="Q585" s="4"/>
      <c r="R585" s="4"/>
      <c r="S585" s="4"/>
      <c r="T585" s="4"/>
      <c r="U585" s="4"/>
      <c r="V585" s="4"/>
      <c r="W585" s="4">
        <v>5776107</v>
      </c>
      <c r="X585" s="4">
        <v>1</v>
      </c>
      <c r="Y585" s="4">
        <v>5776107</v>
      </c>
      <c r="Z585" s="4"/>
      <c r="AA585" s="4"/>
      <c r="AB585" s="4"/>
    </row>
    <row r="586" spans="1:206" x14ac:dyDescent="0.2">
      <c r="A586" s="4">
        <v>50</v>
      </c>
      <c r="B586" s="4">
        <v>0</v>
      </c>
      <c r="C586" s="4">
        <v>0</v>
      </c>
      <c r="D586" s="4">
        <v>1</v>
      </c>
      <c r="E586" s="4">
        <v>202</v>
      </c>
      <c r="F586" s="4">
        <f>ROUND(Source!P583,O586)</f>
        <v>4385746</v>
      </c>
      <c r="G586" s="4" t="s">
        <v>268</v>
      </c>
      <c r="H586" s="4" t="s">
        <v>269</v>
      </c>
      <c r="I586" s="4"/>
      <c r="J586" s="4"/>
      <c r="K586" s="4">
        <v>202</v>
      </c>
      <c r="L586" s="4">
        <v>2</v>
      </c>
      <c r="M586" s="4">
        <v>3</v>
      </c>
      <c r="N586" s="4" t="s">
        <v>6</v>
      </c>
      <c r="O586" s="4">
        <v>0</v>
      </c>
      <c r="P586" s="4"/>
      <c r="Q586" s="4"/>
      <c r="R586" s="4"/>
      <c r="S586" s="4"/>
      <c r="T586" s="4"/>
      <c r="U586" s="4"/>
      <c r="V586" s="4"/>
      <c r="W586" s="4">
        <v>4385746</v>
      </c>
      <c r="X586" s="4">
        <v>1</v>
      </c>
      <c r="Y586" s="4">
        <v>4385746</v>
      </c>
      <c r="Z586" s="4"/>
      <c r="AA586" s="4"/>
      <c r="AB586" s="4"/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222</v>
      </c>
      <c r="F587" s="4">
        <f>ROUND(Source!AO583,O587)</f>
        <v>0</v>
      </c>
      <c r="G587" s="4" t="s">
        <v>270</v>
      </c>
      <c r="H587" s="4" t="s">
        <v>271</v>
      </c>
      <c r="I587" s="4"/>
      <c r="J587" s="4"/>
      <c r="K587" s="4">
        <v>222</v>
      </c>
      <c r="L587" s="4">
        <v>3</v>
      </c>
      <c r="M587" s="4">
        <v>3</v>
      </c>
      <c r="N587" s="4" t="s">
        <v>6</v>
      </c>
      <c r="O587" s="4">
        <v>0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06" x14ac:dyDescent="0.2">
      <c r="A588" s="4">
        <v>50</v>
      </c>
      <c r="B588" s="4">
        <v>0</v>
      </c>
      <c r="C588" s="4">
        <v>0</v>
      </c>
      <c r="D588" s="4">
        <v>1</v>
      </c>
      <c r="E588" s="4">
        <v>225</v>
      </c>
      <c r="F588" s="4">
        <f>ROUND(Source!AV583,O588)</f>
        <v>4385746</v>
      </c>
      <c r="G588" s="4" t="s">
        <v>272</v>
      </c>
      <c r="H588" s="4" t="s">
        <v>273</v>
      </c>
      <c r="I588" s="4"/>
      <c r="J588" s="4"/>
      <c r="K588" s="4">
        <v>225</v>
      </c>
      <c r="L588" s="4">
        <v>4</v>
      </c>
      <c r="M588" s="4">
        <v>3</v>
      </c>
      <c r="N588" s="4" t="s">
        <v>6</v>
      </c>
      <c r="O588" s="4">
        <v>0</v>
      </c>
      <c r="P588" s="4"/>
      <c r="Q588" s="4"/>
      <c r="R588" s="4"/>
      <c r="S588" s="4"/>
      <c r="T588" s="4"/>
      <c r="U588" s="4"/>
      <c r="V588" s="4"/>
      <c r="W588" s="4">
        <v>4385746</v>
      </c>
      <c r="X588" s="4">
        <v>1</v>
      </c>
      <c r="Y588" s="4">
        <v>4385746</v>
      </c>
      <c r="Z588" s="4"/>
      <c r="AA588" s="4"/>
      <c r="AB588" s="4"/>
    </row>
    <row r="589" spans="1:206" x14ac:dyDescent="0.2">
      <c r="A589" s="4">
        <v>50</v>
      </c>
      <c r="B589" s="4">
        <v>0</v>
      </c>
      <c r="C589" s="4">
        <v>0</v>
      </c>
      <c r="D589" s="4">
        <v>1</v>
      </c>
      <c r="E589" s="4">
        <v>226</v>
      </c>
      <c r="F589" s="4">
        <f>ROUND(Source!AW583,O589)</f>
        <v>4385746</v>
      </c>
      <c r="G589" s="4" t="s">
        <v>274</v>
      </c>
      <c r="H589" s="4" t="s">
        <v>275</v>
      </c>
      <c r="I589" s="4"/>
      <c r="J589" s="4"/>
      <c r="K589" s="4">
        <v>226</v>
      </c>
      <c r="L589" s="4">
        <v>5</v>
      </c>
      <c r="M589" s="4">
        <v>3</v>
      </c>
      <c r="N589" s="4" t="s">
        <v>6</v>
      </c>
      <c r="O589" s="4">
        <v>0</v>
      </c>
      <c r="P589" s="4"/>
      <c r="Q589" s="4"/>
      <c r="R589" s="4"/>
      <c r="S589" s="4"/>
      <c r="T589" s="4"/>
      <c r="U589" s="4"/>
      <c r="V589" s="4"/>
      <c r="W589" s="4">
        <v>4385746</v>
      </c>
      <c r="X589" s="4">
        <v>1</v>
      </c>
      <c r="Y589" s="4">
        <v>4385746</v>
      </c>
      <c r="Z589" s="4"/>
      <c r="AA589" s="4"/>
      <c r="AB589" s="4"/>
    </row>
    <row r="590" spans="1:206" x14ac:dyDescent="0.2">
      <c r="A590" s="4">
        <v>50</v>
      </c>
      <c r="B590" s="4">
        <v>0</v>
      </c>
      <c r="C590" s="4">
        <v>0</v>
      </c>
      <c r="D590" s="4">
        <v>1</v>
      </c>
      <c r="E590" s="4">
        <v>227</v>
      </c>
      <c r="F590" s="4">
        <f>ROUND(Source!AX583,O590)</f>
        <v>0</v>
      </c>
      <c r="G590" s="4" t="s">
        <v>276</v>
      </c>
      <c r="H590" s="4" t="s">
        <v>277</v>
      </c>
      <c r="I590" s="4"/>
      <c r="J590" s="4"/>
      <c r="K590" s="4">
        <v>227</v>
      </c>
      <c r="L590" s="4">
        <v>6</v>
      </c>
      <c r="M590" s="4">
        <v>3</v>
      </c>
      <c r="N590" s="4" t="s">
        <v>6</v>
      </c>
      <c r="O590" s="4">
        <v>0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06" x14ac:dyDescent="0.2">
      <c r="A591" s="4">
        <v>50</v>
      </c>
      <c r="B591" s="4">
        <v>0</v>
      </c>
      <c r="C591" s="4">
        <v>0</v>
      </c>
      <c r="D591" s="4">
        <v>1</v>
      </c>
      <c r="E591" s="4">
        <v>228</v>
      </c>
      <c r="F591" s="4">
        <f>ROUND(Source!AY583,O591)</f>
        <v>4385746</v>
      </c>
      <c r="G591" s="4" t="s">
        <v>278</v>
      </c>
      <c r="H591" s="4" t="s">
        <v>279</v>
      </c>
      <c r="I591" s="4"/>
      <c r="J591" s="4"/>
      <c r="K591" s="4">
        <v>228</v>
      </c>
      <c r="L591" s="4">
        <v>7</v>
      </c>
      <c r="M591" s="4">
        <v>3</v>
      </c>
      <c r="N591" s="4" t="s">
        <v>6</v>
      </c>
      <c r="O591" s="4">
        <v>0</v>
      </c>
      <c r="P591" s="4"/>
      <c r="Q591" s="4"/>
      <c r="R591" s="4"/>
      <c r="S591" s="4"/>
      <c r="T591" s="4"/>
      <c r="U591" s="4"/>
      <c r="V591" s="4"/>
      <c r="W591" s="4">
        <v>4385746</v>
      </c>
      <c r="X591" s="4">
        <v>1</v>
      </c>
      <c r="Y591" s="4">
        <v>4385746</v>
      </c>
      <c r="Z591" s="4"/>
      <c r="AA591" s="4"/>
      <c r="AB591" s="4"/>
    </row>
    <row r="592" spans="1:206" x14ac:dyDescent="0.2">
      <c r="A592" s="4">
        <v>50</v>
      </c>
      <c r="B592" s="4">
        <v>0</v>
      </c>
      <c r="C592" s="4">
        <v>0</v>
      </c>
      <c r="D592" s="4">
        <v>1</v>
      </c>
      <c r="E592" s="4">
        <v>216</v>
      </c>
      <c r="F592" s="4">
        <f>ROUND(Source!AP583,O592)</f>
        <v>0</v>
      </c>
      <c r="G592" s="4" t="s">
        <v>280</v>
      </c>
      <c r="H592" s="4" t="s">
        <v>281</v>
      </c>
      <c r="I592" s="4"/>
      <c r="J592" s="4"/>
      <c r="K592" s="4">
        <v>216</v>
      </c>
      <c r="L592" s="4">
        <v>8</v>
      </c>
      <c r="M592" s="4">
        <v>3</v>
      </c>
      <c r="N592" s="4" t="s">
        <v>6</v>
      </c>
      <c r="O592" s="4">
        <v>0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223</v>
      </c>
      <c r="F593" s="4">
        <f>ROUND(Source!AQ583,O593)</f>
        <v>0</v>
      </c>
      <c r="G593" s="4" t="s">
        <v>282</v>
      </c>
      <c r="H593" s="4" t="s">
        <v>283</v>
      </c>
      <c r="I593" s="4"/>
      <c r="J593" s="4"/>
      <c r="K593" s="4">
        <v>223</v>
      </c>
      <c r="L593" s="4">
        <v>9</v>
      </c>
      <c r="M593" s="4">
        <v>3</v>
      </c>
      <c r="N593" s="4" t="s">
        <v>6</v>
      </c>
      <c r="O593" s="4">
        <v>0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229</v>
      </c>
      <c r="F594" s="4">
        <f>ROUND(Source!AZ583,O594)</f>
        <v>0</v>
      </c>
      <c r="G594" s="4" t="s">
        <v>284</v>
      </c>
      <c r="H594" s="4" t="s">
        <v>285</v>
      </c>
      <c r="I594" s="4"/>
      <c r="J594" s="4"/>
      <c r="K594" s="4">
        <v>229</v>
      </c>
      <c r="L594" s="4">
        <v>10</v>
      </c>
      <c r="M594" s="4">
        <v>3</v>
      </c>
      <c r="N594" s="4" t="s">
        <v>6</v>
      </c>
      <c r="O594" s="4">
        <v>0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203</v>
      </c>
      <c r="F595" s="4">
        <f>ROUND(Source!Q583,O595)</f>
        <v>216633</v>
      </c>
      <c r="G595" s="4" t="s">
        <v>286</v>
      </c>
      <c r="H595" s="4" t="s">
        <v>287</v>
      </c>
      <c r="I595" s="4"/>
      <c r="J595" s="4"/>
      <c r="K595" s="4">
        <v>203</v>
      </c>
      <c r="L595" s="4">
        <v>11</v>
      </c>
      <c r="M595" s="4">
        <v>3</v>
      </c>
      <c r="N595" s="4" t="s">
        <v>6</v>
      </c>
      <c r="O595" s="4">
        <v>0</v>
      </c>
      <c r="P595" s="4"/>
      <c r="Q595" s="4"/>
      <c r="R595" s="4"/>
      <c r="S595" s="4"/>
      <c r="T595" s="4"/>
      <c r="U595" s="4"/>
      <c r="V595" s="4"/>
      <c r="W595" s="4">
        <v>216633</v>
      </c>
      <c r="X595" s="4">
        <v>1</v>
      </c>
      <c r="Y595" s="4">
        <v>216633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231</v>
      </c>
      <c r="F596" s="4">
        <f>ROUND(Source!BB583,O596)</f>
        <v>0</v>
      </c>
      <c r="G596" s="4" t="s">
        <v>288</v>
      </c>
      <c r="H596" s="4" t="s">
        <v>289</v>
      </c>
      <c r="I596" s="4"/>
      <c r="J596" s="4"/>
      <c r="K596" s="4">
        <v>231</v>
      </c>
      <c r="L596" s="4">
        <v>12</v>
      </c>
      <c r="M596" s="4">
        <v>3</v>
      </c>
      <c r="N596" s="4" t="s">
        <v>6</v>
      </c>
      <c r="O596" s="4">
        <v>0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204</v>
      </c>
      <c r="F597" s="4">
        <f>ROUND(Source!R583,O597)</f>
        <v>70963</v>
      </c>
      <c r="G597" s="4" t="s">
        <v>290</v>
      </c>
      <c r="H597" s="4" t="s">
        <v>291</v>
      </c>
      <c r="I597" s="4"/>
      <c r="J597" s="4"/>
      <c r="K597" s="4">
        <v>204</v>
      </c>
      <c r="L597" s="4">
        <v>13</v>
      </c>
      <c r="M597" s="4">
        <v>3</v>
      </c>
      <c r="N597" s="4" t="s">
        <v>6</v>
      </c>
      <c r="O597" s="4">
        <v>0</v>
      </c>
      <c r="P597" s="4"/>
      <c r="Q597" s="4"/>
      <c r="R597" s="4"/>
      <c r="S597" s="4"/>
      <c r="T597" s="4"/>
      <c r="U597" s="4"/>
      <c r="V597" s="4"/>
      <c r="W597" s="4">
        <v>70963</v>
      </c>
      <c r="X597" s="4">
        <v>1</v>
      </c>
      <c r="Y597" s="4">
        <v>70963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205</v>
      </c>
      <c r="F598" s="4">
        <f>ROUND(Source!S583,O598)</f>
        <v>1173728</v>
      </c>
      <c r="G598" s="4" t="s">
        <v>292</v>
      </c>
      <c r="H598" s="4" t="s">
        <v>293</v>
      </c>
      <c r="I598" s="4"/>
      <c r="J598" s="4"/>
      <c r="K598" s="4">
        <v>205</v>
      </c>
      <c r="L598" s="4">
        <v>14</v>
      </c>
      <c r="M598" s="4">
        <v>3</v>
      </c>
      <c r="N598" s="4" t="s">
        <v>6</v>
      </c>
      <c r="O598" s="4">
        <v>0</v>
      </c>
      <c r="P598" s="4"/>
      <c r="Q598" s="4"/>
      <c r="R598" s="4"/>
      <c r="S598" s="4"/>
      <c r="T598" s="4"/>
      <c r="U598" s="4"/>
      <c r="V598" s="4"/>
      <c r="W598" s="4">
        <v>1173728</v>
      </c>
      <c r="X598" s="4">
        <v>1</v>
      </c>
      <c r="Y598" s="4">
        <v>1173728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232</v>
      </c>
      <c r="F599" s="4">
        <f>ROUND(Source!BC583,O599)</f>
        <v>0</v>
      </c>
      <c r="G599" s="4" t="s">
        <v>294</v>
      </c>
      <c r="H599" s="4" t="s">
        <v>295</v>
      </c>
      <c r="I599" s="4"/>
      <c r="J599" s="4"/>
      <c r="K599" s="4">
        <v>232</v>
      </c>
      <c r="L599" s="4">
        <v>15</v>
      </c>
      <c r="M599" s="4">
        <v>3</v>
      </c>
      <c r="N599" s="4" t="s">
        <v>6</v>
      </c>
      <c r="O599" s="4">
        <v>0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214</v>
      </c>
      <c r="F600" s="4">
        <f>ROUND(Source!AS583,O600)</f>
        <v>7829924</v>
      </c>
      <c r="G600" s="4" t="s">
        <v>296</v>
      </c>
      <c r="H600" s="4" t="s">
        <v>297</v>
      </c>
      <c r="I600" s="4"/>
      <c r="J600" s="4"/>
      <c r="K600" s="4">
        <v>214</v>
      </c>
      <c r="L600" s="4">
        <v>16</v>
      </c>
      <c r="M600" s="4">
        <v>3</v>
      </c>
      <c r="N600" s="4" t="s">
        <v>6</v>
      </c>
      <c r="O600" s="4">
        <v>0</v>
      </c>
      <c r="P600" s="4"/>
      <c r="Q600" s="4"/>
      <c r="R600" s="4"/>
      <c r="S600" s="4"/>
      <c r="T600" s="4"/>
      <c r="U600" s="4"/>
      <c r="V600" s="4"/>
      <c r="W600" s="4">
        <v>7829924</v>
      </c>
      <c r="X600" s="4">
        <v>1</v>
      </c>
      <c r="Y600" s="4">
        <v>7829924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215</v>
      </c>
      <c r="F601" s="4">
        <f>ROUND(Source!AT583,O601)</f>
        <v>0</v>
      </c>
      <c r="G601" s="4" t="s">
        <v>298</v>
      </c>
      <c r="H601" s="4" t="s">
        <v>299</v>
      </c>
      <c r="I601" s="4"/>
      <c r="J601" s="4"/>
      <c r="K601" s="4">
        <v>215</v>
      </c>
      <c r="L601" s="4">
        <v>17</v>
      </c>
      <c r="M601" s="4">
        <v>3</v>
      </c>
      <c r="N601" s="4" t="s">
        <v>6</v>
      </c>
      <c r="O601" s="4">
        <v>0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217</v>
      </c>
      <c r="F602" s="4">
        <f>ROUND(Source!AU583,O602)</f>
        <v>0</v>
      </c>
      <c r="G602" s="4" t="s">
        <v>300</v>
      </c>
      <c r="H602" s="4" t="s">
        <v>301</v>
      </c>
      <c r="I602" s="4"/>
      <c r="J602" s="4"/>
      <c r="K602" s="4">
        <v>217</v>
      </c>
      <c r="L602" s="4">
        <v>18</v>
      </c>
      <c r="M602" s="4">
        <v>3</v>
      </c>
      <c r="N602" s="4" t="s">
        <v>6</v>
      </c>
      <c r="O602" s="4">
        <v>0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230</v>
      </c>
      <c r="F603" s="4">
        <f>ROUND(Source!BA583,O603)</f>
        <v>0</v>
      </c>
      <c r="G603" s="4" t="s">
        <v>302</v>
      </c>
      <c r="H603" s="4" t="s">
        <v>303</v>
      </c>
      <c r="I603" s="4"/>
      <c r="J603" s="4"/>
      <c r="K603" s="4">
        <v>230</v>
      </c>
      <c r="L603" s="4">
        <v>19</v>
      </c>
      <c r="M603" s="4">
        <v>3</v>
      </c>
      <c r="N603" s="4" t="s">
        <v>6</v>
      </c>
      <c r="O603" s="4">
        <v>0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206</v>
      </c>
      <c r="F604" s="4">
        <f>ROUND(Source!T583,O604)</f>
        <v>0</v>
      </c>
      <c r="G604" s="4" t="s">
        <v>304</v>
      </c>
      <c r="H604" s="4" t="s">
        <v>305</v>
      </c>
      <c r="I604" s="4"/>
      <c r="J604" s="4"/>
      <c r="K604" s="4">
        <v>206</v>
      </c>
      <c r="L604" s="4">
        <v>20</v>
      </c>
      <c r="M604" s="4">
        <v>3</v>
      </c>
      <c r="N604" s="4" t="s">
        <v>6</v>
      </c>
      <c r="O604" s="4">
        <v>0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207</v>
      </c>
      <c r="F605" s="4">
        <f>ROUND(Source!U583,O605)</f>
        <v>3056.1134317999999</v>
      </c>
      <c r="G605" s="4" t="s">
        <v>306</v>
      </c>
      <c r="H605" s="4" t="s">
        <v>307</v>
      </c>
      <c r="I605" s="4"/>
      <c r="J605" s="4"/>
      <c r="K605" s="4">
        <v>207</v>
      </c>
      <c r="L605" s="4">
        <v>21</v>
      </c>
      <c r="M605" s="4">
        <v>3</v>
      </c>
      <c r="N605" s="4" t="s">
        <v>6</v>
      </c>
      <c r="O605" s="4">
        <v>7</v>
      </c>
      <c r="P605" s="4"/>
      <c r="Q605" s="4"/>
      <c r="R605" s="4"/>
      <c r="S605" s="4"/>
      <c r="T605" s="4"/>
      <c r="U605" s="4"/>
      <c r="V605" s="4"/>
      <c r="W605" s="4">
        <v>3056.1134317999999</v>
      </c>
      <c r="X605" s="4">
        <v>1</v>
      </c>
      <c r="Y605" s="4">
        <v>3056.1134317999999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208</v>
      </c>
      <c r="F606" s="4">
        <f>ROUND(Source!V583,O606)</f>
        <v>135.312592</v>
      </c>
      <c r="G606" s="4" t="s">
        <v>308</v>
      </c>
      <c r="H606" s="4" t="s">
        <v>309</v>
      </c>
      <c r="I606" s="4"/>
      <c r="J606" s="4"/>
      <c r="K606" s="4">
        <v>208</v>
      </c>
      <c r="L606" s="4">
        <v>22</v>
      </c>
      <c r="M606" s="4">
        <v>3</v>
      </c>
      <c r="N606" s="4" t="s">
        <v>6</v>
      </c>
      <c r="O606" s="4">
        <v>7</v>
      </c>
      <c r="P606" s="4"/>
      <c r="Q606" s="4"/>
      <c r="R606" s="4"/>
      <c r="S606" s="4"/>
      <c r="T606" s="4"/>
      <c r="U606" s="4"/>
      <c r="V606" s="4"/>
      <c r="W606" s="4">
        <v>135.312592</v>
      </c>
      <c r="X606" s="4">
        <v>1</v>
      </c>
      <c r="Y606" s="4">
        <v>135.312592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209</v>
      </c>
      <c r="F607" s="4">
        <f>ROUND(Source!W583,O607)</f>
        <v>0</v>
      </c>
      <c r="G607" s="4" t="s">
        <v>310</v>
      </c>
      <c r="H607" s="4" t="s">
        <v>311</v>
      </c>
      <c r="I607" s="4"/>
      <c r="J607" s="4"/>
      <c r="K607" s="4">
        <v>209</v>
      </c>
      <c r="L607" s="4">
        <v>23</v>
      </c>
      <c r="M607" s="4">
        <v>3</v>
      </c>
      <c r="N607" s="4" t="s">
        <v>6</v>
      </c>
      <c r="O607" s="4">
        <v>0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233</v>
      </c>
      <c r="F608" s="4">
        <f>ROUND(Source!BD583,O608)</f>
        <v>0</v>
      </c>
      <c r="G608" s="4" t="s">
        <v>312</v>
      </c>
      <c r="H608" s="4" t="s">
        <v>313</v>
      </c>
      <c r="I608" s="4"/>
      <c r="J608" s="4"/>
      <c r="K608" s="4">
        <v>233</v>
      </c>
      <c r="L608" s="4">
        <v>24</v>
      </c>
      <c r="M608" s="4">
        <v>3</v>
      </c>
      <c r="N608" s="4" t="s">
        <v>6</v>
      </c>
      <c r="O608" s="4">
        <v>0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210</v>
      </c>
      <c r="F609" s="4">
        <f>ROUND(Source!X583,O609)</f>
        <v>1332274</v>
      </c>
      <c r="G609" s="4" t="s">
        <v>314</v>
      </c>
      <c r="H609" s="4" t="s">
        <v>315</v>
      </c>
      <c r="I609" s="4"/>
      <c r="J609" s="4"/>
      <c r="K609" s="4">
        <v>210</v>
      </c>
      <c r="L609" s="4">
        <v>25</v>
      </c>
      <c r="M609" s="4">
        <v>3</v>
      </c>
      <c r="N609" s="4" t="s">
        <v>6</v>
      </c>
      <c r="O609" s="4">
        <v>0</v>
      </c>
      <c r="P609" s="4"/>
      <c r="Q609" s="4"/>
      <c r="R609" s="4"/>
      <c r="S609" s="4"/>
      <c r="T609" s="4"/>
      <c r="U609" s="4"/>
      <c r="V609" s="4"/>
      <c r="W609" s="4">
        <v>1332274</v>
      </c>
      <c r="X609" s="4">
        <v>1</v>
      </c>
      <c r="Y609" s="4">
        <v>1332274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211</v>
      </c>
      <c r="F610" s="4">
        <f>ROUND(Source!Y583,O610)</f>
        <v>721543</v>
      </c>
      <c r="G610" s="4" t="s">
        <v>316</v>
      </c>
      <c r="H610" s="4" t="s">
        <v>317</v>
      </c>
      <c r="I610" s="4"/>
      <c r="J610" s="4"/>
      <c r="K610" s="4">
        <v>211</v>
      </c>
      <c r="L610" s="4">
        <v>26</v>
      </c>
      <c r="M610" s="4">
        <v>3</v>
      </c>
      <c r="N610" s="4" t="s">
        <v>6</v>
      </c>
      <c r="O610" s="4">
        <v>0</v>
      </c>
      <c r="P610" s="4"/>
      <c r="Q610" s="4"/>
      <c r="R610" s="4"/>
      <c r="S610" s="4"/>
      <c r="T610" s="4"/>
      <c r="U610" s="4"/>
      <c r="V610" s="4"/>
      <c r="W610" s="4">
        <v>721543</v>
      </c>
      <c r="X610" s="4">
        <v>1</v>
      </c>
      <c r="Y610" s="4">
        <v>721543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224</v>
      </c>
      <c r="F611" s="4">
        <f>ROUND(Source!AR583,O611)</f>
        <v>7829924</v>
      </c>
      <c r="G611" s="4" t="s">
        <v>318</v>
      </c>
      <c r="H611" s="4" t="s">
        <v>319</v>
      </c>
      <c r="I611" s="4"/>
      <c r="J611" s="4"/>
      <c r="K611" s="4">
        <v>224</v>
      </c>
      <c r="L611" s="4">
        <v>27</v>
      </c>
      <c r="M611" s="4">
        <v>3</v>
      </c>
      <c r="N611" s="4" t="s">
        <v>6</v>
      </c>
      <c r="O611" s="4">
        <v>0</v>
      </c>
      <c r="P611" s="4"/>
      <c r="Q611" s="4"/>
      <c r="R611" s="4"/>
      <c r="S611" s="4"/>
      <c r="T611" s="4"/>
      <c r="U611" s="4"/>
      <c r="V611" s="4"/>
      <c r="W611" s="4">
        <v>7829924</v>
      </c>
      <c r="X611" s="4">
        <v>1</v>
      </c>
      <c r="Y611" s="4">
        <v>7829924</v>
      </c>
      <c r="Z611" s="4"/>
      <c r="AA611" s="4"/>
      <c r="AB611" s="4"/>
    </row>
    <row r="614" spans="1:28" x14ac:dyDescent="0.2">
      <c r="A614">
        <v>70</v>
      </c>
      <c r="B614">
        <v>1</v>
      </c>
      <c r="D614">
        <v>1</v>
      </c>
      <c r="E614" t="s">
        <v>683</v>
      </c>
      <c r="F614" t="s">
        <v>684</v>
      </c>
      <c r="G614">
        <v>1</v>
      </c>
      <c r="H614">
        <v>0</v>
      </c>
      <c r="I614" t="s">
        <v>6</v>
      </c>
      <c r="J614">
        <v>1</v>
      </c>
      <c r="K614">
        <v>0</v>
      </c>
      <c r="L614" t="s">
        <v>6</v>
      </c>
      <c r="M614" t="s">
        <v>6</v>
      </c>
      <c r="N614">
        <v>0</v>
      </c>
      <c r="P614" t="s">
        <v>685</v>
      </c>
    </row>
    <row r="615" spans="1:28" x14ac:dyDescent="0.2">
      <c r="A615">
        <v>70</v>
      </c>
      <c r="B615">
        <v>1</v>
      </c>
      <c r="D615">
        <v>2</v>
      </c>
      <c r="E615" t="s">
        <v>686</v>
      </c>
      <c r="F615" t="s">
        <v>687</v>
      </c>
      <c r="G615">
        <v>0</v>
      </c>
      <c r="H615">
        <v>0</v>
      </c>
      <c r="I615" t="s">
        <v>6</v>
      </c>
      <c r="J615">
        <v>1</v>
      </c>
      <c r="K615">
        <v>0</v>
      </c>
      <c r="L615" t="s">
        <v>6</v>
      </c>
      <c r="M615" t="s">
        <v>6</v>
      </c>
      <c r="N615">
        <v>0</v>
      </c>
      <c r="P615" t="s">
        <v>688</v>
      </c>
    </row>
    <row r="616" spans="1:28" x14ac:dyDescent="0.2">
      <c r="A616">
        <v>70</v>
      </c>
      <c r="B616">
        <v>1</v>
      </c>
      <c r="D616">
        <v>3</v>
      </c>
      <c r="E616" t="s">
        <v>689</v>
      </c>
      <c r="F616" t="s">
        <v>690</v>
      </c>
      <c r="G616">
        <v>0</v>
      </c>
      <c r="H616">
        <v>0</v>
      </c>
      <c r="I616" t="s">
        <v>6</v>
      </c>
      <c r="J616">
        <v>1</v>
      </c>
      <c r="K616">
        <v>0</v>
      </c>
      <c r="L616" t="s">
        <v>6</v>
      </c>
      <c r="M616" t="s">
        <v>6</v>
      </c>
      <c r="N616">
        <v>0</v>
      </c>
      <c r="P616" t="s">
        <v>691</v>
      </c>
    </row>
    <row r="617" spans="1:28" x14ac:dyDescent="0.2">
      <c r="A617">
        <v>70</v>
      </c>
      <c r="B617">
        <v>1</v>
      </c>
      <c r="D617">
        <v>4</v>
      </c>
      <c r="E617" t="s">
        <v>692</v>
      </c>
      <c r="F617" t="s">
        <v>693</v>
      </c>
      <c r="G617">
        <v>1</v>
      </c>
      <c r="H617">
        <v>0</v>
      </c>
      <c r="I617" t="s">
        <v>6</v>
      </c>
      <c r="J617">
        <v>2</v>
      </c>
      <c r="K617">
        <v>0</v>
      </c>
      <c r="L617" t="s">
        <v>6</v>
      </c>
      <c r="M617" t="s">
        <v>6</v>
      </c>
      <c r="N617">
        <v>0</v>
      </c>
      <c r="P617" t="s">
        <v>6</v>
      </c>
    </row>
    <row r="618" spans="1:28" x14ac:dyDescent="0.2">
      <c r="A618">
        <v>70</v>
      </c>
      <c r="B618">
        <v>1</v>
      </c>
      <c r="D618">
        <v>5</v>
      </c>
      <c r="E618" t="s">
        <v>694</v>
      </c>
      <c r="F618" t="s">
        <v>695</v>
      </c>
      <c r="G618">
        <v>0</v>
      </c>
      <c r="H618">
        <v>0</v>
      </c>
      <c r="I618" t="s">
        <v>6</v>
      </c>
      <c r="J618">
        <v>2</v>
      </c>
      <c r="K618">
        <v>0</v>
      </c>
      <c r="L618" t="s">
        <v>6</v>
      </c>
      <c r="M618" t="s">
        <v>6</v>
      </c>
      <c r="N618">
        <v>0</v>
      </c>
      <c r="P618" t="s">
        <v>6</v>
      </c>
    </row>
    <row r="619" spans="1:28" x14ac:dyDescent="0.2">
      <c r="A619">
        <v>70</v>
      </c>
      <c r="B619">
        <v>1</v>
      </c>
      <c r="D619">
        <v>6</v>
      </c>
      <c r="E619" t="s">
        <v>696</v>
      </c>
      <c r="F619" t="s">
        <v>697</v>
      </c>
      <c r="G619">
        <v>0</v>
      </c>
      <c r="H619">
        <v>0</v>
      </c>
      <c r="I619" t="s">
        <v>6</v>
      </c>
      <c r="J619">
        <v>2</v>
      </c>
      <c r="K619">
        <v>0</v>
      </c>
      <c r="L619" t="s">
        <v>6</v>
      </c>
      <c r="M619" t="s">
        <v>6</v>
      </c>
      <c r="N619">
        <v>0</v>
      </c>
      <c r="P619" t="s">
        <v>6</v>
      </c>
    </row>
    <row r="620" spans="1:28" x14ac:dyDescent="0.2">
      <c r="A620">
        <v>70</v>
      </c>
      <c r="B620">
        <v>1</v>
      </c>
      <c r="D620">
        <v>7</v>
      </c>
      <c r="E620" t="s">
        <v>698</v>
      </c>
      <c r="F620" t="s">
        <v>699</v>
      </c>
      <c r="G620">
        <v>0</v>
      </c>
      <c r="H620">
        <v>0</v>
      </c>
      <c r="I620" t="s">
        <v>700</v>
      </c>
      <c r="J620">
        <v>0</v>
      </c>
      <c r="K620">
        <v>0</v>
      </c>
      <c r="L620" t="s">
        <v>6</v>
      </c>
      <c r="M620" t="s">
        <v>6</v>
      </c>
      <c r="N620">
        <v>0</v>
      </c>
      <c r="P620" t="s">
        <v>701</v>
      </c>
    </row>
    <row r="621" spans="1:28" x14ac:dyDescent="0.2">
      <c r="A621">
        <v>70</v>
      </c>
      <c r="B621">
        <v>1</v>
      </c>
      <c r="D621">
        <v>8</v>
      </c>
      <c r="E621" t="s">
        <v>702</v>
      </c>
      <c r="F621" t="s">
        <v>703</v>
      </c>
      <c r="G621">
        <v>0</v>
      </c>
      <c r="H621">
        <v>0</v>
      </c>
      <c r="I621" t="s">
        <v>704</v>
      </c>
      <c r="J621">
        <v>0</v>
      </c>
      <c r="K621">
        <v>0</v>
      </c>
      <c r="L621" t="s">
        <v>6</v>
      </c>
      <c r="M621" t="s">
        <v>6</v>
      </c>
      <c r="N621">
        <v>0</v>
      </c>
      <c r="P621" t="s">
        <v>702</v>
      </c>
    </row>
    <row r="622" spans="1:28" x14ac:dyDescent="0.2">
      <c r="A622">
        <v>70</v>
      </c>
      <c r="B622">
        <v>1</v>
      </c>
      <c r="D622">
        <v>9</v>
      </c>
      <c r="E622" t="s">
        <v>705</v>
      </c>
      <c r="F622" t="s">
        <v>706</v>
      </c>
      <c r="G622">
        <v>0</v>
      </c>
      <c r="H622">
        <v>0</v>
      </c>
      <c r="I622" t="s">
        <v>707</v>
      </c>
      <c r="J622">
        <v>0</v>
      </c>
      <c r="K622">
        <v>0</v>
      </c>
      <c r="L622" t="s">
        <v>6</v>
      </c>
      <c r="M622" t="s">
        <v>6</v>
      </c>
      <c r="N622">
        <v>0</v>
      </c>
      <c r="P622" t="s">
        <v>708</v>
      </c>
    </row>
    <row r="623" spans="1:28" x14ac:dyDescent="0.2">
      <c r="A623">
        <v>70</v>
      </c>
      <c r="B623">
        <v>1</v>
      </c>
      <c r="D623">
        <v>10</v>
      </c>
      <c r="E623" t="s">
        <v>709</v>
      </c>
      <c r="F623" t="s">
        <v>710</v>
      </c>
      <c r="G623">
        <v>0</v>
      </c>
      <c r="H623">
        <v>0</v>
      </c>
      <c r="I623" t="s">
        <v>711</v>
      </c>
      <c r="J623">
        <v>0</v>
      </c>
      <c r="K623">
        <v>0</v>
      </c>
      <c r="L623" t="s">
        <v>6</v>
      </c>
      <c r="M623" t="s">
        <v>6</v>
      </c>
      <c r="N623">
        <v>0</v>
      </c>
      <c r="P623" t="s">
        <v>712</v>
      </c>
    </row>
    <row r="624" spans="1:28" x14ac:dyDescent="0.2">
      <c r="A624">
        <v>70</v>
      </c>
      <c r="B624">
        <v>1</v>
      </c>
      <c r="D624">
        <v>11</v>
      </c>
      <c r="E624" t="s">
        <v>713</v>
      </c>
      <c r="F624" t="s">
        <v>714</v>
      </c>
      <c r="G624">
        <v>0</v>
      </c>
      <c r="H624">
        <v>0</v>
      </c>
      <c r="I624" t="s">
        <v>715</v>
      </c>
      <c r="J624">
        <v>0</v>
      </c>
      <c r="K624">
        <v>0</v>
      </c>
      <c r="L624" t="s">
        <v>6</v>
      </c>
      <c r="M624" t="s">
        <v>6</v>
      </c>
      <c r="N624">
        <v>0</v>
      </c>
      <c r="P624" t="s">
        <v>716</v>
      </c>
    </row>
    <row r="625" spans="1:40" x14ac:dyDescent="0.2">
      <c r="A625">
        <v>70</v>
      </c>
      <c r="B625">
        <v>1</v>
      </c>
      <c r="D625">
        <v>12</v>
      </c>
      <c r="E625" t="s">
        <v>717</v>
      </c>
      <c r="F625" t="s">
        <v>718</v>
      </c>
      <c r="G625">
        <v>0</v>
      </c>
      <c r="H625">
        <v>0</v>
      </c>
      <c r="I625" t="s">
        <v>6</v>
      </c>
      <c r="J625">
        <v>0</v>
      </c>
      <c r="K625">
        <v>0</v>
      </c>
      <c r="L625" t="s">
        <v>6</v>
      </c>
      <c r="M625" t="s">
        <v>6</v>
      </c>
      <c r="N625">
        <v>0</v>
      </c>
      <c r="P625" t="s">
        <v>719</v>
      </c>
    </row>
    <row r="626" spans="1:40" x14ac:dyDescent="0.2">
      <c r="A626">
        <v>70</v>
      </c>
      <c r="B626">
        <v>1</v>
      </c>
      <c r="D626">
        <v>13</v>
      </c>
      <c r="E626" t="s">
        <v>720</v>
      </c>
      <c r="F626" t="s">
        <v>721</v>
      </c>
      <c r="G626">
        <v>0</v>
      </c>
      <c r="H626">
        <v>0</v>
      </c>
      <c r="I626" t="s">
        <v>6</v>
      </c>
      <c r="J626">
        <v>3</v>
      </c>
      <c r="K626">
        <v>0</v>
      </c>
      <c r="L626" t="s">
        <v>6</v>
      </c>
      <c r="M626" t="s">
        <v>6</v>
      </c>
      <c r="N626">
        <v>0</v>
      </c>
      <c r="P626" t="s">
        <v>6</v>
      </c>
    </row>
    <row r="627" spans="1:40" x14ac:dyDescent="0.2">
      <c r="A627">
        <v>70</v>
      </c>
      <c r="B627">
        <v>1</v>
      </c>
      <c r="D627">
        <v>14</v>
      </c>
      <c r="E627" t="s">
        <v>722</v>
      </c>
      <c r="F627" t="s">
        <v>723</v>
      </c>
      <c r="G627">
        <v>1</v>
      </c>
      <c r="H627">
        <v>0</v>
      </c>
      <c r="I627" t="s">
        <v>6</v>
      </c>
      <c r="J627">
        <v>3</v>
      </c>
      <c r="K627">
        <v>0</v>
      </c>
      <c r="L627" t="s">
        <v>6</v>
      </c>
      <c r="M627" t="s">
        <v>6</v>
      </c>
      <c r="N627">
        <v>0</v>
      </c>
      <c r="P627" t="s">
        <v>6</v>
      </c>
    </row>
    <row r="628" spans="1:40" x14ac:dyDescent="0.2">
      <c r="A628">
        <v>70</v>
      </c>
      <c r="B628">
        <v>1</v>
      </c>
      <c r="D628">
        <v>1</v>
      </c>
      <c r="E628" t="s">
        <v>724</v>
      </c>
      <c r="F628" t="s">
        <v>725</v>
      </c>
      <c r="G628">
        <v>0.9</v>
      </c>
      <c r="H628">
        <v>1</v>
      </c>
      <c r="I628" t="s">
        <v>726</v>
      </c>
      <c r="J628">
        <v>0</v>
      </c>
      <c r="K628">
        <v>0</v>
      </c>
      <c r="L628" t="s">
        <v>6</v>
      </c>
      <c r="M628" t="s">
        <v>6</v>
      </c>
      <c r="N628">
        <v>0</v>
      </c>
      <c r="P628" t="s">
        <v>727</v>
      </c>
    </row>
    <row r="629" spans="1:40" x14ac:dyDescent="0.2">
      <c r="A629">
        <v>70</v>
      </c>
      <c r="B629">
        <v>1</v>
      </c>
      <c r="D629">
        <v>2</v>
      </c>
      <c r="E629" t="s">
        <v>728</v>
      </c>
      <c r="F629" t="s">
        <v>729</v>
      </c>
      <c r="G629">
        <v>0.85</v>
      </c>
      <c r="H629">
        <v>1</v>
      </c>
      <c r="I629" t="s">
        <v>730</v>
      </c>
      <c r="J629">
        <v>0</v>
      </c>
      <c r="K629">
        <v>0</v>
      </c>
      <c r="L629" t="s">
        <v>6</v>
      </c>
      <c r="M629" t="s">
        <v>6</v>
      </c>
      <c r="N629">
        <v>0</v>
      </c>
      <c r="P629" t="s">
        <v>731</v>
      </c>
    </row>
    <row r="630" spans="1:40" x14ac:dyDescent="0.2">
      <c r="A630">
        <v>70</v>
      </c>
      <c r="B630">
        <v>1</v>
      </c>
      <c r="D630">
        <v>3</v>
      </c>
      <c r="E630" t="s">
        <v>732</v>
      </c>
      <c r="F630" t="s">
        <v>733</v>
      </c>
      <c r="G630">
        <v>1.03</v>
      </c>
      <c r="H630">
        <v>0</v>
      </c>
      <c r="I630" t="s">
        <v>6</v>
      </c>
      <c r="J630">
        <v>0</v>
      </c>
      <c r="K630">
        <v>0</v>
      </c>
      <c r="L630" t="s">
        <v>6</v>
      </c>
      <c r="M630" t="s">
        <v>6</v>
      </c>
      <c r="N630">
        <v>0</v>
      </c>
      <c r="P630" t="s">
        <v>734</v>
      </c>
    </row>
    <row r="631" spans="1:40" x14ac:dyDescent="0.2">
      <c r="A631">
        <v>70</v>
      </c>
      <c r="B631">
        <v>1</v>
      </c>
      <c r="D631">
        <v>4</v>
      </c>
      <c r="E631" t="s">
        <v>735</v>
      </c>
      <c r="F631" t="s">
        <v>736</v>
      </c>
      <c r="G631">
        <v>1.1499999999999999</v>
      </c>
      <c r="H631">
        <v>0</v>
      </c>
      <c r="I631" t="s">
        <v>6</v>
      </c>
      <c r="J631">
        <v>0</v>
      </c>
      <c r="K631">
        <v>0</v>
      </c>
      <c r="L631" t="s">
        <v>6</v>
      </c>
      <c r="M631" t="s">
        <v>6</v>
      </c>
      <c r="N631">
        <v>0</v>
      </c>
      <c r="P631" t="s">
        <v>737</v>
      </c>
    </row>
    <row r="632" spans="1:40" x14ac:dyDescent="0.2">
      <c r="A632">
        <v>70</v>
      </c>
      <c r="B632">
        <v>1</v>
      </c>
      <c r="D632">
        <v>5</v>
      </c>
      <c r="E632" t="s">
        <v>738</v>
      </c>
      <c r="F632" t="s">
        <v>739</v>
      </c>
      <c r="G632">
        <v>7</v>
      </c>
      <c r="H632">
        <v>0</v>
      </c>
      <c r="I632" t="s">
        <v>6</v>
      </c>
      <c r="J632">
        <v>0</v>
      </c>
      <c r="K632">
        <v>0</v>
      </c>
      <c r="L632" t="s">
        <v>6</v>
      </c>
      <c r="M632" t="s">
        <v>6</v>
      </c>
      <c r="N632">
        <v>0</v>
      </c>
      <c r="P632" t="s">
        <v>6</v>
      </c>
    </row>
    <row r="633" spans="1:40" x14ac:dyDescent="0.2">
      <c r="A633">
        <v>70</v>
      </c>
      <c r="B633">
        <v>1</v>
      </c>
      <c r="D633">
        <v>6</v>
      </c>
      <c r="E633" t="s">
        <v>740</v>
      </c>
      <c r="F633" t="s">
        <v>6</v>
      </c>
      <c r="G633">
        <v>2</v>
      </c>
      <c r="H633">
        <v>0</v>
      </c>
      <c r="I633" t="s">
        <v>6</v>
      </c>
      <c r="J633">
        <v>0</v>
      </c>
      <c r="K633">
        <v>0</v>
      </c>
      <c r="L633" t="s">
        <v>6</v>
      </c>
      <c r="M633" t="s">
        <v>6</v>
      </c>
      <c r="N633">
        <v>0</v>
      </c>
      <c r="P633" t="s">
        <v>6</v>
      </c>
    </row>
    <row r="635" spans="1:40" x14ac:dyDescent="0.2">
      <c r="A635">
        <v>-1</v>
      </c>
    </row>
    <row r="637" spans="1:40" x14ac:dyDescent="0.2">
      <c r="A637" s="3">
        <v>75</v>
      </c>
      <c r="B637" s="3" t="s">
        <v>741</v>
      </c>
      <c r="C637" s="3">
        <v>2026</v>
      </c>
      <c r="D637" s="3">
        <v>2</v>
      </c>
      <c r="E637" s="3">
        <v>0</v>
      </c>
      <c r="F637" s="3">
        <v>0</v>
      </c>
      <c r="G637" s="3">
        <v>0</v>
      </c>
      <c r="H637" s="3">
        <v>1</v>
      </c>
      <c r="I637" s="3">
        <v>0</v>
      </c>
      <c r="J637" s="3">
        <v>4</v>
      </c>
      <c r="K637" s="3">
        <v>0</v>
      </c>
      <c r="L637" s="3">
        <v>0</v>
      </c>
      <c r="M637" s="3">
        <v>0</v>
      </c>
      <c r="N637" s="3">
        <v>92818266</v>
      </c>
      <c r="O637" s="3">
        <v>1</v>
      </c>
    </row>
    <row r="638" spans="1:40" x14ac:dyDescent="0.2">
      <c r="A638" s="5">
        <v>3</v>
      </c>
      <c r="B638" s="5" t="s">
        <v>742</v>
      </c>
      <c r="C638" s="5">
        <v>1</v>
      </c>
      <c r="D638" s="5">
        <v>9.92</v>
      </c>
      <c r="E638" s="5">
        <v>15.72</v>
      </c>
      <c r="F638" s="5">
        <v>44.85</v>
      </c>
      <c r="G638" s="5">
        <v>44.85</v>
      </c>
      <c r="H638" s="5">
        <v>1</v>
      </c>
      <c r="I638" s="5">
        <v>1</v>
      </c>
      <c r="J638" s="5">
        <v>2</v>
      </c>
      <c r="K638" s="5">
        <v>1</v>
      </c>
      <c r="L638" s="5">
        <v>1</v>
      </c>
      <c r="M638" s="5">
        <v>1</v>
      </c>
      <c r="N638" s="5">
        <v>9.92</v>
      </c>
      <c r="O638" s="5">
        <v>1</v>
      </c>
      <c r="P638" s="5">
        <v>1</v>
      </c>
      <c r="Q638" s="5">
        <v>1</v>
      </c>
      <c r="R638" s="5">
        <v>1</v>
      </c>
      <c r="S638" s="5" t="s">
        <v>6</v>
      </c>
      <c r="T638" s="5" t="s">
        <v>6</v>
      </c>
      <c r="U638" s="5" t="s">
        <v>6</v>
      </c>
      <c r="V638" s="5" t="s">
        <v>6</v>
      </c>
      <c r="W638" s="5" t="s">
        <v>6</v>
      </c>
      <c r="X638" s="5" t="s">
        <v>6</v>
      </c>
      <c r="Y638" s="5" t="s">
        <v>6</v>
      </c>
      <c r="Z638" s="5" t="s">
        <v>6</v>
      </c>
      <c r="AA638" s="5" t="s">
        <v>6</v>
      </c>
      <c r="AB638" s="5" t="s">
        <v>6</v>
      </c>
      <c r="AC638" s="5" t="s">
        <v>6</v>
      </c>
      <c r="AD638" s="5" t="s">
        <v>6</v>
      </c>
      <c r="AE638" s="5" t="s">
        <v>6</v>
      </c>
      <c r="AF638" s="5" t="s">
        <v>6</v>
      </c>
      <c r="AG638" s="5" t="s">
        <v>6</v>
      </c>
      <c r="AH638" s="5" t="s">
        <v>6</v>
      </c>
      <c r="AI638" s="5"/>
      <c r="AJ638" s="5"/>
      <c r="AK638" s="5"/>
      <c r="AL638" s="5"/>
      <c r="AM638" s="5"/>
      <c r="AN638" s="5">
        <v>92818267</v>
      </c>
    </row>
    <row r="642" spans="1:5" x14ac:dyDescent="0.2">
      <c r="A642">
        <v>65</v>
      </c>
      <c r="C642">
        <v>1</v>
      </c>
      <c r="D642">
        <v>0</v>
      </c>
      <c r="E64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743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6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487104520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938</v>
      </c>
      <c r="CR12" s="1" t="s">
        <v>15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92818266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17</v>
      </c>
      <c r="E16" s="7">
        <f>ROUND((Source!F570)/1000,2)</f>
        <v>7829.92</v>
      </c>
      <c r="F16" s="7">
        <f>ROUND((Source!F571)/1000,2)</f>
        <v>0</v>
      </c>
      <c r="G16" s="7">
        <f>ROUND((Source!F562)/1000,2)</f>
        <v>0</v>
      </c>
      <c r="H16" s="7">
        <f>ROUND((Source!F572)/1000+(Source!F573)/1000,2)</f>
        <v>0</v>
      </c>
      <c r="I16" s="7">
        <f>E16+F16+G16+H16</f>
        <v>7829.92</v>
      </c>
      <c r="J16" s="7">
        <f>ROUND((Source!F568+Source!F567)/1000,2)</f>
        <v>1244.69</v>
      </c>
      <c r="K16" s="7">
        <v>10161.85</v>
      </c>
      <c r="L16" s="7">
        <v>0</v>
      </c>
      <c r="M16" s="7">
        <v>0</v>
      </c>
      <c r="N16" s="7">
        <f>I16+L16+M16</f>
        <v>7829.92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5776107</v>
      </c>
      <c r="AU16" s="7">
        <v>4385746</v>
      </c>
      <c r="AV16" s="7">
        <v>0</v>
      </c>
      <c r="AW16" s="7">
        <v>0</v>
      </c>
      <c r="AX16" s="7">
        <v>0</v>
      </c>
      <c r="AY16" s="7">
        <v>216633</v>
      </c>
      <c r="AZ16" s="7">
        <v>70963</v>
      </c>
      <c r="BA16" s="7">
        <v>1173728</v>
      </c>
      <c r="BB16" s="7">
        <v>7829924</v>
      </c>
      <c r="BC16" s="7">
        <v>0</v>
      </c>
      <c r="BD16" s="7">
        <v>0</v>
      </c>
      <c r="BE16" s="7">
        <v>0</v>
      </c>
      <c r="BF16" s="7">
        <v>3056.1134317999999</v>
      </c>
      <c r="BG16" s="7">
        <v>135.312592</v>
      </c>
      <c r="BH16" s="7">
        <v>0</v>
      </c>
      <c r="BI16" s="7">
        <v>1332274</v>
      </c>
      <c r="BJ16" s="7">
        <v>721543</v>
      </c>
      <c r="BK16" s="7">
        <v>7829924</v>
      </c>
    </row>
    <row r="18" spans="1:16" x14ac:dyDescent="0.2">
      <c r="A18">
        <v>51</v>
      </c>
      <c r="E18">
        <v>7829.92</v>
      </c>
      <c r="F18">
        <v>0</v>
      </c>
      <c r="G18">
        <v>0</v>
      </c>
      <c r="H18">
        <v>0</v>
      </c>
      <c r="I18">
        <v>7829.92</v>
      </c>
      <c r="J18">
        <v>1244.69</v>
      </c>
      <c r="K18">
        <v>10161.85</v>
      </c>
      <c r="L18">
        <v>0</v>
      </c>
      <c r="M18">
        <v>0</v>
      </c>
      <c r="N18">
        <v>7829.92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5776107</v>
      </c>
      <c r="G20" s="4" t="s">
        <v>266</v>
      </c>
      <c r="H20" s="4" t="s">
        <v>267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4385746</v>
      </c>
      <c r="G21" s="4" t="s">
        <v>268</v>
      </c>
      <c r="H21" s="4" t="s">
        <v>269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270</v>
      </c>
      <c r="H22" s="4" t="s">
        <v>271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4385746</v>
      </c>
      <c r="G23" s="4" t="s">
        <v>272</v>
      </c>
      <c r="H23" s="4" t="s">
        <v>273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4385746</v>
      </c>
      <c r="G24" s="4" t="s">
        <v>274</v>
      </c>
      <c r="H24" s="4" t="s">
        <v>275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276</v>
      </c>
      <c r="H25" s="4" t="s">
        <v>277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4385746</v>
      </c>
      <c r="G26" s="4" t="s">
        <v>278</v>
      </c>
      <c r="H26" s="4" t="s">
        <v>279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280</v>
      </c>
      <c r="H27" s="4" t="s">
        <v>281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282</v>
      </c>
      <c r="H28" s="4" t="s">
        <v>283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284</v>
      </c>
      <c r="H29" s="4" t="s">
        <v>285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216633</v>
      </c>
      <c r="G30" s="4" t="s">
        <v>286</v>
      </c>
      <c r="H30" s="4" t="s">
        <v>287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288</v>
      </c>
      <c r="H31" s="4" t="s">
        <v>289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70963</v>
      </c>
      <c r="G32" s="4" t="s">
        <v>290</v>
      </c>
      <c r="H32" s="4" t="s">
        <v>291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1173728</v>
      </c>
      <c r="G33" s="4" t="s">
        <v>292</v>
      </c>
      <c r="H33" s="4" t="s">
        <v>293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294</v>
      </c>
      <c r="H34" s="4" t="s">
        <v>295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7829924</v>
      </c>
      <c r="G35" s="4" t="s">
        <v>296</v>
      </c>
      <c r="H35" s="4" t="s">
        <v>297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298</v>
      </c>
      <c r="H36" s="4" t="s">
        <v>299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300</v>
      </c>
      <c r="H37" s="4" t="s">
        <v>301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302</v>
      </c>
      <c r="H38" s="4" t="s">
        <v>303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304</v>
      </c>
      <c r="H39" s="4" t="s">
        <v>305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3056.1134317999999</v>
      </c>
      <c r="G40" s="4" t="s">
        <v>306</v>
      </c>
      <c r="H40" s="4" t="s">
        <v>307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135.312592</v>
      </c>
      <c r="G41" s="4" t="s">
        <v>308</v>
      </c>
      <c r="H41" s="4" t="s">
        <v>309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310</v>
      </c>
      <c r="H42" s="4" t="s">
        <v>311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312</v>
      </c>
      <c r="H43" s="4" t="s">
        <v>313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1332274</v>
      </c>
      <c r="G44" s="4" t="s">
        <v>314</v>
      </c>
      <c r="H44" s="4" t="s">
        <v>315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721543</v>
      </c>
      <c r="G45" s="4" t="s">
        <v>316</v>
      </c>
      <c r="H45" s="4" t="s">
        <v>317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7829924</v>
      </c>
      <c r="G46" s="4" t="s">
        <v>318</v>
      </c>
      <c r="H46" s="4" t="s">
        <v>319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741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92818266</v>
      </c>
      <c r="O51" s="3">
        <v>1</v>
      </c>
    </row>
    <row r="52" spans="1:40" x14ac:dyDescent="0.2">
      <c r="A52" s="5">
        <v>3</v>
      </c>
      <c r="B52" s="5" t="s">
        <v>742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92818267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77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92818266</v>
      </c>
      <c r="C1">
        <v>92818737</v>
      </c>
      <c r="D1">
        <v>49510715</v>
      </c>
      <c r="E1">
        <v>70</v>
      </c>
      <c r="F1">
        <v>1</v>
      </c>
      <c r="G1">
        <v>1</v>
      </c>
      <c r="H1">
        <v>1</v>
      </c>
      <c r="I1" t="s">
        <v>744</v>
      </c>
      <c r="J1" t="s">
        <v>6</v>
      </c>
      <c r="K1" t="s">
        <v>745</v>
      </c>
      <c r="L1">
        <v>1191</v>
      </c>
      <c r="N1">
        <v>1013</v>
      </c>
      <c r="O1" t="s">
        <v>746</v>
      </c>
      <c r="P1" t="s">
        <v>746</v>
      </c>
      <c r="Q1">
        <v>1</v>
      </c>
      <c r="W1">
        <v>0</v>
      </c>
      <c r="X1">
        <v>1049124552</v>
      </c>
      <c r="Y1">
        <f>AT1</f>
        <v>3.45</v>
      </c>
      <c r="AA1">
        <v>0</v>
      </c>
      <c r="AB1">
        <v>0</v>
      </c>
      <c r="AC1">
        <v>0</v>
      </c>
      <c r="AD1">
        <v>382.57</v>
      </c>
      <c r="AE1">
        <v>0</v>
      </c>
      <c r="AF1">
        <v>0</v>
      </c>
      <c r="AG1">
        <v>0</v>
      </c>
      <c r="AH1">
        <v>8.5299999999999994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3.45</v>
      </c>
      <c r="AU1" t="s">
        <v>6</v>
      </c>
      <c r="AV1">
        <v>1</v>
      </c>
      <c r="AW1">
        <v>2</v>
      </c>
      <c r="AX1">
        <v>92818743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ROUND(AT1*Source!I29*AH1*AL1,0)</f>
        <v>13057</v>
      </c>
      <c r="CV1">
        <f>ROUND(Y1*Source!I29,7)</f>
        <v>34.130850000000002</v>
      </c>
      <c r="CW1">
        <v>0</v>
      </c>
      <c r="CX1">
        <f>ROUND(Y1*Source!I29,7)</f>
        <v>34.130850000000002</v>
      </c>
      <c r="CY1">
        <f>AD1</f>
        <v>382.57</v>
      </c>
      <c r="CZ1">
        <f>AH1</f>
        <v>8.5299999999999994</v>
      </c>
      <c r="DA1">
        <f>AL1</f>
        <v>44.85</v>
      </c>
      <c r="DB1">
        <f>ROUND(ROUND(AT1*CZ1,2),2)</f>
        <v>29.43</v>
      </c>
      <c r="DC1">
        <f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13072</v>
      </c>
      <c r="DJ1">
        <f>DI1</f>
        <v>13072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ROW(Source!A29)</f>
        <v>29</v>
      </c>
      <c r="B2">
        <v>92818266</v>
      </c>
      <c r="C2">
        <v>92818737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747</v>
      </c>
      <c r="J2" t="s">
        <v>6</v>
      </c>
      <c r="K2" t="s">
        <v>748</v>
      </c>
      <c r="L2">
        <v>1191</v>
      </c>
      <c r="N2">
        <v>1013</v>
      </c>
      <c r="O2" t="s">
        <v>746</v>
      </c>
      <c r="P2" t="s">
        <v>746</v>
      </c>
      <c r="Q2">
        <v>1</v>
      </c>
      <c r="W2">
        <v>0</v>
      </c>
      <c r="X2">
        <v>-1417349443</v>
      </c>
      <c r="Y2">
        <f>AT2</f>
        <v>0.02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0.02</v>
      </c>
      <c r="AU2" t="s">
        <v>6</v>
      </c>
      <c r="AV2">
        <v>2</v>
      </c>
      <c r="AW2">
        <v>2</v>
      </c>
      <c r="AX2">
        <v>92818744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ROUND(Y2*Source!I29,7)</f>
        <v>0.19786000000000001</v>
      </c>
      <c r="CY2">
        <f>AD2</f>
        <v>0</v>
      </c>
      <c r="CZ2">
        <f>AH2</f>
        <v>0</v>
      </c>
      <c r="DA2">
        <f>AL2</f>
        <v>1</v>
      </c>
      <c r="DB2">
        <f>ROUND(ROUND(AT2*CZ2,2),2)</f>
        <v>0</v>
      </c>
      <c r="DC2">
        <f>ROUND(ROUND(AT2*AG2,2),2)</f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ROW(Source!A29)</f>
        <v>29</v>
      </c>
      <c r="B3">
        <v>92818266</v>
      </c>
      <c r="C3">
        <v>92818737</v>
      </c>
      <c r="D3">
        <v>49673503</v>
      </c>
      <c r="E3">
        <v>1</v>
      </c>
      <c r="F3">
        <v>1</v>
      </c>
      <c r="G3">
        <v>1</v>
      </c>
      <c r="H3">
        <v>2</v>
      </c>
      <c r="I3" t="s">
        <v>749</v>
      </c>
      <c r="J3" t="s">
        <v>750</v>
      </c>
      <c r="K3" t="s">
        <v>751</v>
      </c>
      <c r="L3">
        <v>1367</v>
      </c>
      <c r="N3">
        <v>1011</v>
      </c>
      <c r="O3" t="s">
        <v>752</v>
      </c>
      <c r="P3" t="s">
        <v>752</v>
      </c>
      <c r="Q3">
        <v>1</v>
      </c>
      <c r="W3">
        <v>0</v>
      </c>
      <c r="X3">
        <v>509054691</v>
      </c>
      <c r="Y3">
        <f>AT3</f>
        <v>0.02</v>
      </c>
      <c r="AA3">
        <v>0</v>
      </c>
      <c r="AB3">
        <v>1032.96</v>
      </c>
      <c r="AC3">
        <v>520.26</v>
      </c>
      <c r="AD3">
        <v>0</v>
      </c>
      <c r="AE3">
        <v>0</v>
      </c>
      <c r="AF3">
        <v>65.709999999999994</v>
      </c>
      <c r="AG3">
        <v>11.6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0.02</v>
      </c>
      <c r="AU3" t="s">
        <v>6</v>
      </c>
      <c r="AV3">
        <v>0</v>
      </c>
      <c r="AW3">
        <v>2</v>
      </c>
      <c r="AX3">
        <v>92818745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ROUND(Y3*Source!I29*DO3,7)</f>
        <v>0</v>
      </c>
      <c r="CX3">
        <f>ROUND(Y3*Source!I29,7)</f>
        <v>0.19786000000000001</v>
      </c>
      <c r="CY3">
        <f>AB3</f>
        <v>1032.96</v>
      </c>
      <c r="CZ3">
        <f>AF3</f>
        <v>65.709999999999994</v>
      </c>
      <c r="DA3">
        <f>AJ3</f>
        <v>15.72</v>
      </c>
      <c r="DB3">
        <f>ROUND(ROUND(AT3*CZ3,2),2)</f>
        <v>1.31</v>
      </c>
      <c r="DC3">
        <f>ROUND(ROUND(AT3*AG3,2),2)</f>
        <v>0.23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204</v>
      </c>
      <c r="DH3">
        <f>ROUND(ROUND(AG3*AK3,0)*CX3,0)</f>
        <v>103</v>
      </c>
      <c r="DI3">
        <f>ROUND(ROUND(AH3,0)*CX3,0)</f>
        <v>0</v>
      </c>
      <c r="DJ3">
        <f>DG3</f>
        <v>204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ROW(Source!A29)</f>
        <v>29</v>
      </c>
      <c r="B4">
        <v>92818266</v>
      </c>
      <c r="C4">
        <v>92818737</v>
      </c>
      <c r="D4">
        <v>49523684</v>
      </c>
      <c r="E4">
        <v>1</v>
      </c>
      <c r="F4">
        <v>1</v>
      </c>
      <c r="G4">
        <v>1</v>
      </c>
      <c r="H4">
        <v>3</v>
      </c>
      <c r="I4" t="s">
        <v>32</v>
      </c>
      <c r="J4" t="s">
        <v>35</v>
      </c>
      <c r="K4" t="s">
        <v>33</v>
      </c>
      <c r="L4">
        <v>1327</v>
      </c>
      <c r="N4">
        <v>1005</v>
      </c>
      <c r="O4" t="s">
        <v>34</v>
      </c>
      <c r="P4" t="s">
        <v>34</v>
      </c>
      <c r="Q4">
        <v>1</v>
      </c>
      <c r="W4">
        <v>1</v>
      </c>
      <c r="X4">
        <v>587435244</v>
      </c>
      <c r="Y4">
        <f>AT4</f>
        <v>-122.4</v>
      </c>
      <c r="AA4">
        <v>120.92</v>
      </c>
      <c r="AB4">
        <v>0</v>
      </c>
      <c r="AC4">
        <v>0</v>
      </c>
      <c r="AD4">
        <v>0</v>
      </c>
      <c r="AE4">
        <v>12.19</v>
      </c>
      <c r="AF4">
        <v>0</v>
      </c>
      <c r="AG4">
        <v>0</v>
      </c>
      <c r="AH4">
        <v>0</v>
      </c>
      <c r="AI4">
        <v>9.92</v>
      </c>
      <c r="AJ4">
        <v>1</v>
      </c>
      <c r="AK4">
        <v>1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-122.4</v>
      </c>
      <c r="AU4" t="s">
        <v>6</v>
      </c>
      <c r="AV4">
        <v>0</v>
      </c>
      <c r="AW4">
        <v>2</v>
      </c>
      <c r="AX4">
        <v>92818746</v>
      </c>
      <c r="AY4">
        <v>1</v>
      </c>
      <c r="AZ4">
        <v>6144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ROUND(Y4*Source!I29,7)</f>
        <v>-1210.9032</v>
      </c>
      <c r="CY4">
        <f>AA4</f>
        <v>120.92</v>
      </c>
      <c r="CZ4">
        <f>AE4</f>
        <v>12.19</v>
      </c>
      <c r="DA4">
        <f>AI4</f>
        <v>9.92</v>
      </c>
      <c r="DB4">
        <f>ROUND(ROUND(AT4*CZ4,2),2)</f>
        <v>-1492.06</v>
      </c>
      <c r="DC4">
        <f>ROUND(ROUND(AT4*AG4,2),2)</f>
        <v>0</v>
      </c>
      <c r="DD4" t="s">
        <v>6</v>
      </c>
      <c r="DE4" t="s">
        <v>6</v>
      </c>
      <c r="DF4">
        <f>ROUND(ROUND(AE4*AI4,0)*CX4,0)</f>
        <v>-146519</v>
      </c>
      <c r="DG4">
        <f>ROUND(ROUND(AF4,0)*CX4,0)</f>
        <v>0</v>
      </c>
      <c r="DH4">
        <f>ROUND(ROUND(AG4,0)*CX4,0)</f>
        <v>0</v>
      </c>
      <c r="DI4">
        <f>ROUND(ROUND(AH4,0)*CX4,0)</f>
        <v>0</v>
      </c>
      <c r="DJ4">
        <f>DF4</f>
        <v>-146519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ROW(Source!A29)</f>
        <v>29</v>
      </c>
      <c r="B5">
        <v>92818266</v>
      </c>
      <c r="C5">
        <v>92818737</v>
      </c>
      <c r="D5">
        <v>49523686</v>
      </c>
      <c r="E5">
        <v>1</v>
      </c>
      <c r="F5">
        <v>1</v>
      </c>
      <c r="G5">
        <v>1</v>
      </c>
      <c r="H5">
        <v>3</v>
      </c>
      <c r="I5" t="s">
        <v>37</v>
      </c>
      <c r="J5" t="s">
        <v>39</v>
      </c>
      <c r="K5" t="s">
        <v>38</v>
      </c>
      <c r="L5">
        <v>1327</v>
      </c>
      <c r="N5">
        <v>1005</v>
      </c>
      <c r="O5" t="s">
        <v>34</v>
      </c>
      <c r="P5" t="s">
        <v>34</v>
      </c>
      <c r="Q5">
        <v>1</v>
      </c>
      <c r="W5">
        <v>0</v>
      </c>
      <c r="X5">
        <v>-1150634800</v>
      </c>
      <c r="Y5">
        <f>AT5</f>
        <v>115</v>
      </c>
      <c r="AA5">
        <v>35.909999999999997</v>
      </c>
      <c r="AB5">
        <v>0</v>
      </c>
      <c r="AC5">
        <v>0</v>
      </c>
      <c r="AD5">
        <v>0</v>
      </c>
      <c r="AE5">
        <v>3.62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 t="s">
        <v>6</v>
      </c>
      <c r="AT5">
        <v>115</v>
      </c>
      <c r="AU5" t="s">
        <v>6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ROUND(Y5*Source!I29,7)</f>
        <v>1137.6949999999999</v>
      </c>
      <c r="CY5">
        <f>AA5</f>
        <v>35.909999999999997</v>
      </c>
      <c r="CZ5">
        <f>AE5</f>
        <v>3.62</v>
      </c>
      <c r="DA5">
        <f>AI5</f>
        <v>9.92</v>
      </c>
      <c r="DB5">
        <f>ROUND(ROUND(AT5*CZ5,2),2)</f>
        <v>416.3</v>
      </c>
      <c r="DC5">
        <f>ROUND(ROUND(AT5*AG5,2),2)</f>
        <v>0</v>
      </c>
      <c r="DD5" t="s">
        <v>6</v>
      </c>
      <c r="DE5" t="s">
        <v>6</v>
      </c>
      <c r="DF5">
        <f>ROUND(ROUND(AE5*AI5,0)*CX5,0)</f>
        <v>40957</v>
      </c>
      <c r="DG5">
        <f>ROUND(ROUND(AF5,0)*CX5,0)</f>
        <v>0</v>
      </c>
      <c r="DH5">
        <f>ROUND(ROUND(AG5,0)*CX5,0)</f>
        <v>0</v>
      </c>
      <c r="DI5">
        <f>ROUND(ROUND(AH5,0)*CX5,0)</f>
        <v>0</v>
      </c>
      <c r="DJ5">
        <f>DF5</f>
        <v>40957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ROW(Source!A32)</f>
        <v>32</v>
      </c>
      <c r="B6">
        <v>92818266</v>
      </c>
      <c r="C6">
        <v>92818749</v>
      </c>
      <c r="D6">
        <v>49510715</v>
      </c>
      <c r="E6">
        <v>70</v>
      </c>
      <c r="F6">
        <v>1</v>
      </c>
      <c r="G6">
        <v>1</v>
      </c>
      <c r="H6">
        <v>1</v>
      </c>
      <c r="I6" t="s">
        <v>744</v>
      </c>
      <c r="J6" t="s">
        <v>6</v>
      </c>
      <c r="K6" t="s">
        <v>745</v>
      </c>
      <c r="L6">
        <v>1191</v>
      </c>
      <c r="N6">
        <v>1013</v>
      </c>
      <c r="O6" t="s">
        <v>746</v>
      </c>
      <c r="P6" t="s">
        <v>746</v>
      </c>
      <c r="Q6">
        <v>1</v>
      </c>
      <c r="W6">
        <v>0</v>
      </c>
      <c r="X6">
        <v>1049124552</v>
      </c>
      <c r="Y6">
        <f>(AT6*ROUND(1.2574,7))</f>
        <v>42.625860000000003</v>
      </c>
      <c r="AA6">
        <v>0</v>
      </c>
      <c r="AB6">
        <v>0</v>
      </c>
      <c r="AC6">
        <v>0</v>
      </c>
      <c r="AD6">
        <v>382.57</v>
      </c>
      <c r="AE6">
        <v>0</v>
      </c>
      <c r="AF6">
        <v>0</v>
      </c>
      <c r="AG6">
        <v>0</v>
      </c>
      <c r="AH6">
        <v>8.5299999999999994</v>
      </c>
      <c r="AI6">
        <v>1</v>
      </c>
      <c r="AJ6">
        <v>1</v>
      </c>
      <c r="AK6">
        <v>1</v>
      </c>
      <c r="AL6">
        <v>44.85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33.9</v>
      </c>
      <c r="AU6" t="s">
        <v>44</v>
      </c>
      <c r="AV6">
        <v>1</v>
      </c>
      <c r="AW6">
        <v>2</v>
      </c>
      <c r="AX6">
        <v>92818758</v>
      </c>
      <c r="AY6">
        <v>1</v>
      </c>
      <c r="AZ6">
        <v>0</v>
      </c>
      <c r="BA6">
        <v>5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ROUND(AT6*Source!I32*AH6*AL6,0)</f>
        <v>119978</v>
      </c>
      <c r="CV6">
        <f>ROUND(Y6*Source!I32,7)</f>
        <v>394.3318309</v>
      </c>
      <c r="CW6">
        <v>0</v>
      </c>
      <c r="CX6">
        <f>ROUND(Y6*Source!I32,7)</f>
        <v>394.3318309</v>
      </c>
      <c r="CY6">
        <f>AD6</f>
        <v>382.57</v>
      </c>
      <c r="CZ6">
        <f>AH6</f>
        <v>8.5299999999999994</v>
      </c>
      <c r="DA6">
        <f>AL6</f>
        <v>44.85</v>
      </c>
      <c r="DB6">
        <f>ROUND((ROUND(AT6*CZ6,2)*ROUND(1.2574,7)),2)</f>
        <v>363.6</v>
      </c>
      <c r="DC6">
        <f>ROUND((ROUND(AT6*AG6,2)*ROUND(1.2574,7)),2)</f>
        <v>0</v>
      </c>
      <c r="DD6" t="s">
        <v>6</v>
      </c>
      <c r="DE6" t="s">
        <v>6</v>
      </c>
      <c r="DF6">
        <f>ROUND(ROUND(AE6,0)*CX6,0)</f>
        <v>0</v>
      </c>
      <c r="DG6">
        <f>ROUND(ROUND(AF6,0)*CX6,0)</f>
        <v>0</v>
      </c>
      <c r="DH6">
        <f>ROUND(ROUND(AG6,0)*CX6,0)</f>
        <v>0</v>
      </c>
      <c r="DI6">
        <f>ROUND(ROUND(AH6*AL6,0)*CX6,0)</f>
        <v>151029</v>
      </c>
      <c r="DJ6">
        <f>DI6</f>
        <v>151029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ROW(Source!A32)</f>
        <v>32</v>
      </c>
      <c r="B7">
        <v>92818266</v>
      </c>
      <c r="C7">
        <v>92818749</v>
      </c>
      <c r="D7">
        <v>49510905</v>
      </c>
      <c r="E7">
        <v>70</v>
      </c>
      <c r="F7">
        <v>1</v>
      </c>
      <c r="G7">
        <v>1</v>
      </c>
      <c r="H7">
        <v>1</v>
      </c>
      <c r="I7" t="s">
        <v>747</v>
      </c>
      <c r="J7" t="s">
        <v>6</v>
      </c>
      <c r="K7" t="s">
        <v>748</v>
      </c>
      <c r="L7">
        <v>1191</v>
      </c>
      <c r="N7">
        <v>1013</v>
      </c>
      <c r="O7" t="s">
        <v>746</v>
      </c>
      <c r="P7" t="s">
        <v>746</v>
      </c>
      <c r="Q7">
        <v>1</v>
      </c>
      <c r="W7">
        <v>0</v>
      </c>
      <c r="X7">
        <v>-1417349443</v>
      </c>
      <c r="Y7">
        <f t="shared" ref="Y7:Y13" si="0">AT7</f>
        <v>2.87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44.85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2.87</v>
      </c>
      <c r="AU7" t="s">
        <v>6</v>
      </c>
      <c r="AV7">
        <v>2</v>
      </c>
      <c r="AW7">
        <v>2</v>
      </c>
      <c r="AX7">
        <v>92818759</v>
      </c>
      <c r="AY7">
        <v>1</v>
      </c>
      <c r="AZ7">
        <v>0</v>
      </c>
      <c r="BA7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ROUND(Y7*Source!I32,7)</f>
        <v>26.550370000000001</v>
      </c>
      <c r="CY7">
        <f>AD7</f>
        <v>0</v>
      </c>
      <c r="CZ7">
        <f>AH7</f>
        <v>0</v>
      </c>
      <c r="DA7">
        <f>AL7</f>
        <v>1</v>
      </c>
      <c r="DB7">
        <f t="shared" ref="DB7:DB13" si="1">ROUND(ROUND(AT7*CZ7,2),2)</f>
        <v>0</v>
      </c>
      <c r="DC7">
        <f t="shared" ref="DC7:DC13" si="2">ROUND(ROUND(AT7*AG7,2),2)</f>
        <v>0</v>
      </c>
      <c r="DD7" t="s">
        <v>6</v>
      </c>
      <c r="DE7" t="s">
        <v>6</v>
      </c>
      <c r="DF7">
        <f>ROUND(ROUND(AE7,0)*CX7,0)</f>
        <v>0</v>
      </c>
      <c r="DG7">
        <f>ROUND(ROUND(AF7,0)*CX7,0)</f>
        <v>0</v>
      </c>
      <c r="DH7">
        <f>ROUND(ROUND(AG7*AK7,0)*CX7,0)</f>
        <v>0</v>
      </c>
      <c r="DI7">
        <f t="shared" ref="DI7:DI13" si="3">ROUND(ROUND(AH7,0)*CX7,0)</f>
        <v>0</v>
      </c>
      <c r="DJ7">
        <f>DI7</f>
        <v>0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ROW(Source!A32)</f>
        <v>32</v>
      </c>
      <c r="B8">
        <v>92818266</v>
      </c>
      <c r="C8">
        <v>92818749</v>
      </c>
      <c r="D8">
        <v>49672515</v>
      </c>
      <c r="E8">
        <v>1</v>
      </c>
      <c r="F8">
        <v>1</v>
      </c>
      <c r="G8">
        <v>1</v>
      </c>
      <c r="H8">
        <v>2</v>
      </c>
      <c r="I8" t="s">
        <v>753</v>
      </c>
      <c r="J8" t="s">
        <v>754</v>
      </c>
      <c r="K8" t="s">
        <v>755</v>
      </c>
      <c r="L8">
        <v>1367</v>
      </c>
      <c r="N8">
        <v>1011</v>
      </c>
      <c r="O8" t="s">
        <v>752</v>
      </c>
      <c r="P8" t="s">
        <v>752</v>
      </c>
      <c r="Q8">
        <v>1</v>
      </c>
      <c r="W8">
        <v>0</v>
      </c>
      <c r="X8">
        <v>-130837057</v>
      </c>
      <c r="Y8">
        <f t="shared" si="0"/>
        <v>1.21</v>
      </c>
      <c r="AA8">
        <v>0</v>
      </c>
      <c r="AB8">
        <v>1358.21</v>
      </c>
      <c r="AC8">
        <v>605.48</v>
      </c>
      <c r="AD8">
        <v>0</v>
      </c>
      <c r="AE8">
        <v>0</v>
      </c>
      <c r="AF8">
        <v>86.4</v>
      </c>
      <c r="AG8">
        <v>13.5</v>
      </c>
      <c r="AH8">
        <v>0</v>
      </c>
      <c r="AI8">
        <v>1</v>
      </c>
      <c r="AJ8">
        <v>15.72</v>
      </c>
      <c r="AK8">
        <v>44.85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1.21</v>
      </c>
      <c r="AU8" t="s">
        <v>6</v>
      </c>
      <c r="AV8">
        <v>0</v>
      </c>
      <c r="AW8">
        <v>2</v>
      </c>
      <c r="AX8">
        <v>92818760</v>
      </c>
      <c r="AY8">
        <v>1</v>
      </c>
      <c r="AZ8">
        <v>0</v>
      </c>
      <c r="BA8">
        <v>7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ROUND(Y8*Source!I32*DO8,7)</f>
        <v>0</v>
      </c>
      <c r="CX8">
        <f>ROUND(Y8*Source!I32,7)</f>
        <v>11.193709999999999</v>
      </c>
      <c r="CY8">
        <f>AB8</f>
        <v>1358.21</v>
      </c>
      <c r="CZ8">
        <f>AF8</f>
        <v>86.4</v>
      </c>
      <c r="DA8">
        <f>AJ8</f>
        <v>15.72</v>
      </c>
      <c r="DB8">
        <f t="shared" si="1"/>
        <v>104.54</v>
      </c>
      <c r="DC8">
        <f t="shared" si="2"/>
        <v>16.34</v>
      </c>
      <c r="DD8" t="s">
        <v>6</v>
      </c>
      <c r="DE8" t="s">
        <v>6</v>
      </c>
      <c r="DF8">
        <f>ROUND(ROUND(AE8,0)*CX8,0)</f>
        <v>0</v>
      </c>
      <c r="DG8">
        <f>ROUND(ROUND(AF8*AJ8,0)*CX8,0)</f>
        <v>15201</v>
      </c>
      <c r="DH8">
        <f>ROUND(ROUND(AG8*AK8,0)*CX8,0)</f>
        <v>6772</v>
      </c>
      <c r="DI8">
        <f t="shared" si="3"/>
        <v>0</v>
      </c>
      <c r="DJ8">
        <f>DG8</f>
        <v>15201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ROW(Source!A32)</f>
        <v>32</v>
      </c>
      <c r="B9">
        <v>92818266</v>
      </c>
      <c r="C9">
        <v>92818749</v>
      </c>
      <c r="D9">
        <v>49672573</v>
      </c>
      <c r="E9">
        <v>1</v>
      </c>
      <c r="F9">
        <v>1</v>
      </c>
      <c r="G9">
        <v>1</v>
      </c>
      <c r="H9">
        <v>2</v>
      </c>
      <c r="I9" t="s">
        <v>756</v>
      </c>
      <c r="J9" t="s">
        <v>757</v>
      </c>
      <c r="K9" t="s">
        <v>758</v>
      </c>
      <c r="L9">
        <v>1367</v>
      </c>
      <c r="N9">
        <v>1011</v>
      </c>
      <c r="O9" t="s">
        <v>752</v>
      </c>
      <c r="P9" t="s">
        <v>752</v>
      </c>
      <c r="Q9">
        <v>1</v>
      </c>
      <c r="W9">
        <v>0</v>
      </c>
      <c r="X9">
        <v>-430484415</v>
      </c>
      <c r="Y9">
        <f t="shared" si="0"/>
        <v>0.7</v>
      </c>
      <c r="AA9">
        <v>0</v>
      </c>
      <c r="AB9">
        <v>1814.09</v>
      </c>
      <c r="AC9">
        <v>605.48</v>
      </c>
      <c r="AD9">
        <v>0</v>
      </c>
      <c r="AE9">
        <v>0</v>
      </c>
      <c r="AF9">
        <v>115.4</v>
      </c>
      <c r="AG9">
        <v>13.5</v>
      </c>
      <c r="AH9">
        <v>0</v>
      </c>
      <c r="AI9">
        <v>1</v>
      </c>
      <c r="AJ9">
        <v>15.72</v>
      </c>
      <c r="AK9">
        <v>44.85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0.7</v>
      </c>
      <c r="AU9" t="s">
        <v>6</v>
      </c>
      <c r="AV9">
        <v>0</v>
      </c>
      <c r="AW9">
        <v>2</v>
      </c>
      <c r="AX9">
        <v>92818761</v>
      </c>
      <c r="AY9">
        <v>1</v>
      </c>
      <c r="AZ9">
        <v>0</v>
      </c>
      <c r="BA9">
        <v>8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ROUND(Y9*Source!I32*DO9,7)</f>
        <v>0</v>
      </c>
      <c r="CX9">
        <f>ROUND(Y9*Source!I32,7)</f>
        <v>6.4756999999999998</v>
      </c>
      <c r="CY9">
        <f>AB9</f>
        <v>1814.09</v>
      </c>
      <c r="CZ9">
        <f>AF9</f>
        <v>115.4</v>
      </c>
      <c r="DA9">
        <f>AJ9</f>
        <v>15.72</v>
      </c>
      <c r="DB9">
        <f t="shared" si="1"/>
        <v>80.78</v>
      </c>
      <c r="DC9">
        <f t="shared" si="2"/>
        <v>9.4499999999999993</v>
      </c>
      <c r="DD9" t="s">
        <v>6</v>
      </c>
      <c r="DE9" t="s">
        <v>6</v>
      </c>
      <c r="DF9">
        <f>ROUND(ROUND(AE9,0)*CX9,0)</f>
        <v>0</v>
      </c>
      <c r="DG9">
        <f>ROUND(ROUND(AF9*AJ9,0)*CX9,0)</f>
        <v>11747</v>
      </c>
      <c r="DH9">
        <f>ROUND(ROUND(AG9*AK9,0)*CX9,0)</f>
        <v>3918</v>
      </c>
      <c r="DI9">
        <f t="shared" si="3"/>
        <v>0</v>
      </c>
      <c r="DJ9">
        <f>DG9</f>
        <v>11747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ROW(Source!A32)</f>
        <v>32</v>
      </c>
      <c r="B10">
        <v>92818266</v>
      </c>
      <c r="C10">
        <v>92818749</v>
      </c>
      <c r="D10">
        <v>49673503</v>
      </c>
      <c r="E10">
        <v>1</v>
      </c>
      <c r="F10">
        <v>1</v>
      </c>
      <c r="G10">
        <v>1</v>
      </c>
      <c r="H10">
        <v>2</v>
      </c>
      <c r="I10" t="s">
        <v>749</v>
      </c>
      <c r="J10" t="s">
        <v>750</v>
      </c>
      <c r="K10" t="s">
        <v>751</v>
      </c>
      <c r="L10">
        <v>1367</v>
      </c>
      <c r="N10">
        <v>1011</v>
      </c>
      <c r="O10" t="s">
        <v>752</v>
      </c>
      <c r="P10" t="s">
        <v>752</v>
      </c>
      <c r="Q10">
        <v>1</v>
      </c>
      <c r="W10">
        <v>0</v>
      </c>
      <c r="X10">
        <v>509054691</v>
      </c>
      <c r="Y10">
        <f t="shared" si="0"/>
        <v>0.96</v>
      </c>
      <c r="AA10">
        <v>0</v>
      </c>
      <c r="AB10">
        <v>1032.96</v>
      </c>
      <c r="AC10">
        <v>520.26</v>
      </c>
      <c r="AD10">
        <v>0</v>
      </c>
      <c r="AE10">
        <v>0</v>
      </c>
      <c r="AF10">
        <v>65.709999999999994</v>
      </c>
      <c r="AG10">
        <v>11.6</v>
      </c>
      <c r="AH10">
        <v>0</v>
      </c>
      <c r="AI10">
        <v>1</v>
      </c>
      <c r="AJ10">
        <v>15.72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0.96</v>
      </c>
      <c r="AU10" t="s">
        <v>6</v>
      </c>
      <c r="AV10">
        <v>0</v>
      </c>
      <c r="AW10">
        <v>2</v>
      </c>
      <c r="AX10">
        <v>92818762</v>
      </c>
      <c r="AY10">
        <v>1</v>
      </c>
      <c r="AZ10">
        <v>0</v>
      </c>
      <c r="BA10">
        <v>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ROUND(Y10*Source!I32*DO10,7)</f>
        <v>0</v>
      </c>
      <c r="CX10">
        <f>ROUND(Y10*Source!I32,7)</f>
        <v>8.88096</v>
      </c>
      <c r="CY10">
        <f>AB10</f>
        <v>1032.96</v>
      </c>
      <c r="CZ10">
        <f>AF10</f>
        <v>65.709999999999994</v>
      </c>
      <c r="DA10">
        <f>AJ10</f>
        <v>15.72</v>
      </c>
      <c r="DB10">
        <f t="shared" si="1"/>
        <v>63.08</v>
      </c>
      <c r="DC10">
        <f t="shared" si="2"/>
        <v>11.14</v>
      </c>
      <c r="DD10" t="s">
        <v>6</v>
      </c>
      <c r="DE10" t="s">
        <v>6</v>
      </c>
      <c r="DF10">
        <f>ROUND(ROUND(AE10,0)*CX10,0)</f>
        <v>0</v>
      </c>
      <c r="DG10">
        <f>ROUND(ROUND(AF10*AJ10,0)*CX10,0)</f>
        <v>9174</v>
      </c>
      <c r="DH10">
        <f>ROUND(ROUND(AG10*AK10,0)*CX10,0)</f>
        <v>4618</v>
      </c>
      <c r="DI10">
        <f t="shared" si="3"/>
        <v>0</v>
      </c>
      <c r="DJ10">
        <f>DG10</f>
        <v>9174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ROW(Source!A32)</f>
        <v>32</v>
      </c>
      <c r="B11">
        <v>92818266</v>
      </c>
      <c r="C11">
        <v>92818749</v>
      </c>
      <c r="D11">
        <v>49523203</v>
      </c>
      <c r="E11">
        <v>1</v>
      </c>
      <c r="F11">
        <v>1</v>
      </c>
      <c r="G11">
        <v>1</v>
      </c>
      <c r="H11">
        <v>3</v>
      </c>
      <c r="I11" t="s">
        <v>759</v>
      </c>
      <c r="J11" t="s">
        <v>760</v>
      </c>
      <c r="K11" t="s">
        <v>761</v>
      </c>
      <c r="L11">
        <v>1339</v>
      </c>
      <c r="N11">
        <v>1007</v>
      </c>
      <c r="O11" t="s">
        <v>52</v>
      </c>
      <c r="P11" t="s">
        <v>52</v>
      </c>
      <c r="Q11">
        <v>1</v>
      </c>
      <c r="W11">
        <v>0</v>
      </c>
      <c r="X11">
        <v>-143474561</v>
      </c>
      <c r="Y11">
        <f t="shared" si="0"/>
        <v>3.85</v>
      </c>
      <c r="AA11">
        <v>24.2</v>
      </c>
      <c r="AB11">
        <v>0</v>
      </c>
      <c r="AC11">
        <v>0</v>
      </c>
      <c r="AD11">
        <v>0</v>
      </c>
      <c r="AE11">
        <v>2.44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3.85</v>
      </c>
      <c r="AU11" t="s">
        <v>6</v>
      </c>
      <c r="AV11">
        <v>0</v>
      </c>
      <c r="AW11">
        <v>2</v>
      </c>
      <c r="AX11">
        <v>92818764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ROUND(Y11*Source!I32,7)</f>
        <v>35.616349999999997</v>
      </c>
      <c r="CY11">
        <f>AA11</f>
        <v>24.2</v>
      </c>
      <c r="CZ11">
        <f>AE11</f>
        <v>2.44</v>
      </c>
      <c r="DA11">
        <f>AI11</f>
        <v>9.92</v>
      </c>
      <c r="DB11">
        <f t="shared" si="1"/>
        <v>9.39</v>
      </c>
      <c r="DC11">
        <f t="shared" si="2"/>
        <v>0</v>
      </c>
      <c r="DD11" t="s">
        <v>6</v>
      </c>
      <c r="DE11" t="s">
        <v>6</v>
      </c>
      <c r="DF11">
        <f>ROUND(ROUND(AE11*AI11,0)*CX11,0)</f>
        <v>855</v>
      </c>
      <c r="DG11">
        <f>ROUND(ROUND(AF11,0)*CX11,0)</f>
        <v>0</v>
      </c>
      <c r="DH11">
        <f>ROUND(ROUND(AG11,0)*CX11,0)</f>
        <v>0</v>
      </c>
      <c r="DI11">
        <f t="shared" si="3"/>
        <v>0</v>
      </c>
      <c r="DJ11">
        <f>DF11</f>
        <v>855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ROW(Source!A32)</f>
        <v>32</v>
      </c>
      <c r="B12">
        <v>92818266</v>
      </c>
      <c r="C12">
        <v>92818749</v>
      </c>
      <c r="D12">
        <v>49527507</v>
      </c>
      <c r="E12">
        <v>1</v>
      </c>
      <c r="F12">
        <v>1</v>
      </c>
      <c r="G12">
        <v>1</v>
      </c>
      <c r="H12">
        <v>3</v>
      </c>
      <c r="I12" t="s">
        <v>59</v>
      </c>
      <c r="J12" t="s">
        <v>61</v>
      </c>
      <c r="K12" t="s">
        <v>60</v>
      </c>
      <c r="L12">
        <v>1339</v>
      </c>
      <c r="N12">
        <v>1007</v>
      </c>
      <c r="O12" t="s">
        <v>52</v>
      </c>
      <c r="P12" t="s">
        <v>52</v>
      </c>
      <c r="Q12">
        <v>1</v>
      </c>
      <c r="W12">
        <v>1</v>
      </c>
      <c r="X12">
        <v>458429195</v>
      </c>
      <c r="Y12">
        <f t="shared" si="0"/>
        <v>-3.06</v>
      </c>
      <c r="AA12">
        <v>595.1</v>
      </c>
      <c r="AB12">
        <v>0</v>
      </c>
      <c r="AC12">
        <v>0</v>
      </c>
      <c r="AD12">
        <v>0</v>
      </c>
      <c r="AE12">
        <v>59.99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-3.06</v>
      </c>
      <c r="AU12" t="s">
        <v>6</v>
      </c>
      <c r="AV12">
        <v>0</v>
      </c>
      <c r="AW12">
        <v>2</v>
      </c>
      <c r="AX12">
        <v>92818765</v>
      </c>
      <c r="AY12">
        <v>1</v>
      </c>
      <c r="AZ12">
        <v>6144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ROUND(Y12*Source!I32,7)</f>
        <v>-28.308060000000001</v>
      </c>
      <c r="CY12">
        <f>AA12</f>
        <v>595.1</v>
      </c>
      <c r="CZ12">
        <f>AE12</f>
        <v>59.99</v>
      </c>
      <c r="DA12">
        <f>AI12</f>
        <v>9.92</v>
      </c>
      <c r="DB12">
        <f t="shared" si="1"/>
        <v>-183.57</v>
      </c>
      <c r="DC12">
        <f t="shared" si="2"/>
        <v>0</v>
      </c>
      <c r="DD12" t="s">
        <v>6</v>
      </c>
      <c r="DE12" t="s">
        <v>6</v>
      </c>
      <c r="DF12">
        <f>ROUND(ROUND(AE12*AI12,0)*CX12,0)</f>
        <v>-16843</v>
      </c>
      <c r="DG12">
        <f>ROUND(ROUND(AF12,0)*CX12,0)</f>
        <v>0</v>
      </c>
      <c r="DH12">
        <f>ROUND(ROUND(AG12,0)*CX12,0)</f>
        <v>0</v>
      </c>
      <c r="DI12">
        <f t="shared" si="3"/>
        <v>0</v>
      </c>
      <c r="DJ12">
        <f>DF12</f>
        <v>-16843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ROW(Source!A32)</f>
        <v>32</v>
      </c>
      <c r="B13">
        <v>92818266</v>
      </c>
      <c r="C13">
        <v>92818749</v>
      </c>
      <c r="D13">
        <v>49550325</v>
      </c>
      <c r="E13">
        <v>1</v>
      </c>
      <c r="F13">
        <v>1</v>
      </c>
      <c r="G13">
        <v>1</v>
      </c>
      <c r="H13">
        <v>3</v>
      </c>
      <c r="I13" t="s">
        <v>50</v>
      </c>
      <c r="J13" t="s">
        <v>53</v>
      </c>
      <c r="K13" t="s">
        <v>51</v>
      </c>
      <c r="L13">
        <v>1339</v>
      </c>
      <c r="N13">
        <v>1007</v>
      </c>
      <c r="O13" t="s">
        <v>52</v>
      </c>
      <c r="P13" t="s">
        <v>52</v>
      </c>
      <c r="Q13">
        <v>1</v>
      </c>
      <c r="W13">
        <v>0</v>
      </c>
      <c r="X13">
        <v>375293970</v>
      </c>
      <c r="Y13">
        <f t="shared" si="0"/>
        <v>10.633405270000001</v>
      </c>
      <c r="AA13">
        <v>7546.34</v>
      </c>
      <c r="AB13">
        <v>0</v>
      </c>
      <c r="AC13">
        <v>0</v>
      </c>
      <c r="AD13">
        <v>0</v>
      </c>
      <c r="AE13">
        <v>760.72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 t="s">
        <v>6</v>
      </c>
      <c r="AT13">
        <v>10.633405270000001</v>
      </c>
      <c r="AU13" t="s">
        <v>6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ROUND(Y13*Source!I32,7)</f>
        <v>98.369632199999998</v>
      </c>
      <c r="CY13">
        <f>AA13</f>
        <v>7546.34</v>
      </c>
      <c r="CZ13">
        <f>AE13</f>
        <v>760.72</v>
      </c>
      <c r="DA13">
        <f>AI13</f>
        <v>9.92</v>
      </c>
      <c r="DB13">
        <f t="shared" si="1"/>
        <v>8089.04</v>
      </c>
      <c r="DC13">
        <f t="shared" si="2"/>
        <v>0</v>
      </c>
      <c r="DD13" t="s">
        <v>6</v>
      </c>
      <c r="DE13" t="s">
        <v>6</v>
      </c>
      <c r="DF13">
        <f>ROUND(ROUND(AE13*AI13,0)*CX13,0)</f>
        <v>742297</v>
      </c>
      <c r="DG13">
        <f>ROUND(ROUND(AF13,0)*CX13,0)</f>
        <v>0</v>
      </c>
      <c r="DH13">
        <f>ROUND(ROUND(AG13,0)*CX13,0)</f>
        <v>0</v>
      </c>
      <c r="DI13">
        <f t="shared" si="3"/>
        <v>0</v>
      </c>
      <c r="DJ13">
        <f>DF13</f>
        <v>742297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ROW(Source!A35)</f>
        <v>35</v>
      </c>
      <c r="B14">
        <v>92818266</v>
      </c>
      <c r="C14">
        <v>92818768</v>
      </c>
      <c r="D14">
        <v>49510681</v>
      </c>
      <c r="E14">
        <v>70</v>
      </c>
      <c r="F14">
        <v>1</v>
      </c>
      <c r="G14">
        <v>1</v>
      </c>
      <c r="H14">
        <v>1</v>
      </c>
      <c r="I14" t="s">
        <v>762</v>
      </c>
      <c r="J14" t="s">
        <v>6</v>
      </c>
      <c r="K14" t="s">
        <v>763</v>
      </c>
      <c r="L14">
        <v>1191</v>
      </c>
      <c r="N14">
        <v>1013</v>
      </c>
      <c r="O14" t="s">
        <v>746</v>
      </c>
      <c r="P14" t="s">
        <v>746</v>
      </c>
      <c r="Q14">
        <v>1</v>
      </c>
      <c r="W14">
        <v>0</v>
      </c>
      <c r="X14">
        <v>2031828327</v>
      </c>
      <c r="Y14">
        <f>(AT14*ROUND(1.2574,7))</f>
        <v>5.1176180000000002</v>
      </c>
      <c r="AA14">
        <v>0</v>
      </c>
      <c r="AB14">
        <v>0</v>
      </c>
      <c r="AC14">
        <v>0</v>
      </c>
      <c r="AD14">
        <v>349.83</v>
      </c>
      <c r="AE14">
        <v>0</v>
      </c>
      <c r="AF14">
        <v>0</v>
      </c>
      <c r="AG14">
        <v>0</v>
      </c>
      <c r="AH14">
        <v>7.8</v>
      </c>
      <c r="AI14">
        <v>1</v>
      </c>
      <c r="AJ14">
        <v>1</v>
      </c>
      <c r="AK14">
        <v>1</v>
      </c>
      <c r="AL14">
        <v>44.85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4.07</v>
      </c>
      <c r="AU14" t="s">
        <v>44</v>
      </c>
      <c r="AV14">
        <v>1</v>
      </c>
      <c r="AW14">
        <v>2</v>
      </c>
      <c r="AX14">
        <v>92818776</v>
      </c>
      <c r="AY14">
        <v>1</v>
      </c>
      <c r="AZ14">
        <v>0</v>
      </c>
      <c r="BA14">
        <v>13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ROUND(AT14*Source!I35*AH14*AL14,0)</f>
        <v>184412</v>
      </c>
      <c r="CV14">
        <f>ROUND(Y14*Source!I35,7)</f>
        <v>662.83388339999999</v>
      </c>
      <c r="CW14">
        <v>0</v>
      </c>
      <c r="CX14">
        <f>ROUND(Y14*Source!I35,7)</f>
        <v>662.83388339999999</v>
      </c>
      <c r="CY14">
        <f>AD14</f>
        <v>349.83</v>
      </c>
      <c r="CZ14">
        <f>AH14</f>
        <v>7.8</v>
      </c>
      <c r="DA14">
        <f>AL14</f>
        <v>44.85</v>
      </c>
      <c r="DB14">
        <f>ROUND((ROUND(AT14*CZ14,2)*ROUND(1.2574,7)),2)</f>
        <v>39.92</v>
      </c>
      <c r="DC14">
        <f>ROUND((ROUND(AT14*AG14,2)*ROUND(1.2574,7)),2)</f>
        <v>0</v>
      </c>
      <c r="DD14" t="s">
        <v>6</v>
      </c>
      <c r="DE14" t="s">
        <v>6</v>
      </c>
      <c r="DF14">
        <f>ROUND(ROUND(AE14,0)*CX14,0)</f>
        <v>0</v>
      </c>
      <c r="DG14">
        <f>ROUND(ROUND(AF14,0)*CX14,0)</f>
        <v>0</v>
      </c>
      <c r="DH14">
        <f>ROUND(ROUND(AG14,0)*CX14,0)</f>
        <v>0</v>
      </c>
      <c r="DI14">
        <f>ROUND(ROUND(AH14*AL14,0)*CX14,0)</f>
        <v>231992</v>
      </c>
      <c r="DJ14">
        <f>DI14</f>
        <v>231992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ROW(Source!A35)</f>
        <v>35</v>
      </c>
      <c r="B15">
        <v>92818266</v>
      </c>
      <c r="C15">
        <v>92818768</v>
      </c>
      <c r="D15">
        <v>49510905</v>
      </c>
      <c r="E15">
        <v>70</v>
      </c>
      <c r="F15">
        <v>1</v>
      </c>
      <c r="G15">
        <v>1</v>
      </c>
      <c r="H15">
        <v>1</v>
      </c>
      <c r="I15" t="s">
        <v>747</v>
      </c>
      <c r="J15" t="s">
        <v>6</v>
      </c>
      <c r="K15" t="s">
        <v>748</v>
      </c>
      <c r="L15">
        <v>1191</v>
      </c>
      <c r="N15">
        <v>1013</v>
      </c>
      <c r="O15" t="s">
        <v>746</v>
      </c>
      <c r="P15" t="s">
        <v>746</v>
      </c>
      <c r="Q15">
        <v>1</v>
      </c>
      <c r="W15">
        <v>0</v>
      </c>
      <c r="X15">
        <v>-1417349443</v>
      </c>
      <c r="Y15">
        <f t="shared" ref="Y15:Y20" si="4">AT15</f>
        <v>0.28999999999999998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0.28999999999999998</v>
      </c>
      <c r="AU15" t="s">
        <v>6</v>
      </c>
      <c r="AV15">
        <v>2</v>
      </c>
      <c r="AW15">
        <v>2</v>
      </c>
      <c r="AX15">
        <v>92818777</v>
      </c>
      <c r="AY15">
        <v>1</v>
      </c>
      <c r="AZ15">
        <v>0</v>
      </c>
      <c r="BA15">
        <v>14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ROUND(Y15*Source!I35,7)</f>
        <v>37.5608</v>
      </c>
      <c r="CY15">
        <f>AD15</f>
        <v>0</v>
      </c>
      <c r="CZ15">
        <f>AH15</f>
        <v>0</v>
      </c>
      <c r="DA15">
        <f>AL15</f>
        <v>1</v>
      </c>
      <c r="DB15">
        <f t="shared" ref="DB15:DB20" si="5">ROUND(ROUND(AT15*CZ15,2),2)</f>
        <v>0</v>
      </c>
      <c r="DC15">
        <f t="shared" ref="DC15:DC20" si="6">ROUND(ROUND(AT15*AG15,2),2)</f>
        <v>0</v>
      </c>
      <c r="DD15" t="s">
        <v>6</v>
      </c>
      <c r="DE15" t="s">
        <v>6</v>
      </c>
      <c r="DF15">
        <f>ROUND(ROUND(AE15,0)*CX15,0)</f>
        <v>0</v>
      </c>
      <c r="DG15">
        <f>ROUND(ROUND(AF15,0)*CX15,0)</f>
        <v>0</v>
      </c>
      <c r="DH15">
        <f>ROUND(ROUND(AG15*AK15,0)*CX15,0)</f>
        <v>0</v>
      </c>
      <c r="DI15">
        <f t="shared" ref="DI15:DI20" si="7">ROUND(ROUND(AH15,0)*CX15,0)</f>
        <v>0</v>
      </c>
      <c r="DJ15">
        <f>DI15</f>
        <v>0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ROW(Source!A35)</f>
        <v>35</v>
      </c>
      <c r="B16">
        <v>92818266</v>
      </c>
      <c r="C16">
        <v>92818768</v>
      </c>
      <c r="D16">
        <v>49672515</v>
      </c>
      <c r="E16">
        <v>1</v>
      </c>
      <c r="F16">
        <v>1</v>
      </c>
      <c r="G16">
        <v>1</v>
      </c>
      <c r="H16">
        <v>2</v>
      </c>
      <c r="I16" t="s">
        <v>753</v>
      </c>
      <c r="J16" t="s">
        <v>754</v>
      </c>
      <c r="K16" t="s">
        <v>755</v>
      </c>
      <c r="L16">
        <v>1367</v>
      </c>
      <c r="N16">
        <v>1011</v>
      </c>
      <c r="O16" t="s">
        <v>752</v>
      </c>
      <c r="P16" t="s">
        <v>752</v>
      </c>
      <c r="Q16">
        <v>1</v>
      </c>
      <c r="W16">
        <v>0</v>
      </c>
      <c r="X16">
        <v>-130837057</v>
      </c>
      <c r="Y16">
        <f t="shared" si="4"/>
        <v>0.1</v>
      </c>
      <c r="AA16">
        <v>0</v>
      </c>
      <c r="AB16">
        <v>1358.21</v>
      </c>
      <c r="AC16">
        <v>605.48</v>
      </c>
      <c r="AD16">
        <v>0</v>
      </c>
      <c r="AE16">
        <v>0</v>
      </c>
      <c r="AF16">
        <v>86.4</v>
      </c>
      <c r="AG16">
        <v>13.5</v>
      </c>
      <c r="AH16">
        <v>0</v>
      </c>
      <c r="AI16">
        <v>1</v>
      </c>
      <c r="AJ16">
        <v>15.72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0.1</v>
      </c>
      <c r="AU16" t="s">
        <v>6</v>
      </c>
      <c r="AV16">
        <v>0</v>
      </c>
      <c r="AW16">
        <v>2</v>
      </c>
      <c r="AX16">
        <v>92818778</v>
      </c>
      <c r="AY16">
        <v>1</v>
      </c>
      <c r="AZ16">
        <v>0</v>
      </c>
      <c r="BA16">
        <v>15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ROUND(Y16*Source!I35*DO16,7)</f>
        <v>0</v>
      </c>
      <c r="CX16">
        <f>ROUND(Y16*Source!I35,7)</f>
        <v>12.952</v>
      </c>
      <c r="CY16">
        <f>AB16</f>
        <v>1358.21</v>
      </c>
      <c r="CZ16">
        <f>AF16</f>
        <v>86.4</v>
      </c>
      <c r="DA16">
        <f>AJ16</f>
        <v>15.72</v>
      </c>
      <c r="DB16">
        <f t="shared" si="5"/>
        <v>8.64</v>
      </c>
      <c r="DC16">
        <f t="shared" si="6"/>
        <v>1.35</v>
      </c>
      <c r="DD16" t="s">
        <v>6</v>
      </c>
      <c r="DE16" t="s">
        <v>6</v>
      </c>
      <c r="DF16">
        <f>ROUND(ROUND(AE16,0)*CX16,0)</f>
        <v>0</v>
      </c>
      <c r="DG16">
        <f>ROUND(ROUND(AF16*AJ16,0)*CX16,0)</f>
        <v>17589</v>
      </c>
      <c r="DH16">
        <f>ROUND(ROUND(AG16*AK16,0)*CX16,0)</f>
        <v>7836</v>
      </c>
      <c r="DI16">
        <f t="shared" si="7"/>
        <v>0</v>
      </c>
      <c r="DJ16">
        <f>DG16</f>
        <v>17589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ROW(Source!A35)</f>
        <v>35</v>
      </c>
      <c r="B17">
        <v>92818266</v>
      </c>
      <c r="C17">
        <v>92818768</v>
      </c>
      <c r="D17">
        <v>49672727</v>
      </c>
      <c r="E17">
        <v>1</v>
      </c>
      <c r="F17">
        <v>1</v>
      </c>
      <c r="G17">
        <v>1</v>
      </c>
      <c r="H17">
        <v>2</v>
      </c>
      <c r="I17" t="s">
        <v>764</v>
      </c>
      <c r="J17" t="s">
        <v>765</v>
      </c>
      <c r="K17" t="s">
        <v>766</v>
      </c>
      <c r="L17">
        <v>1367</v>
      </c>
      <c r="N17">
        <v>1011</v>
      </c>
      <c r="O17" t="s">
        <v>752</v>
      </c>
      <c r="P17" t="s">
        <v>752</v>
      </c>
      <c r="Q17">
        <v>1</v>
      </c>
      <c r="W17">
        <v>0</v>
      </c>
      <c r="X17">
        <v>-896236776</v>
      </c>
      <c r="Y17">
        <f t="shared" si="4"/>
        <v>0.19</v>
      </c>
      <c r="AA17">
        <v>0</v>
      </c>
      <c r="AB17">
        <v>1414.64</v>
      </c>
      <c r="AC17">
        <v>451.19</v>
      </c>
      <c r="AD17">
        <v>0</v>
      </c>
      <c r="AE17">
        <v>0</v>
      </c>
      <c r="AF17">
        <v>89.99</v>
      </c>
      <c r="AG17">
        <v>10.06</v>
      </c>
      <c r="AH17">
        <v>0</v>
      </c>
      <c r="AI17">
        <v>1</v>
      </c>
      <c r="AJ17">
        <v>15.72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0.19</v>
      </c>
      <c r="AU17" t="s">
        <v>6</v>
      </c>
      <c r="AV17">
        <v>0</v>
      </c>
      <c r="AW17">
        <v>2</v>
      </c>
      <c r="AX17">
        <v>92818779</v>
      </c>
      <c r="AY17">
        <v>1</v>
      </c>
      <c r="AZ17">
        <v>0</v>
      </c>
      <c r="BA17">
        <v>16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ROUND(Y17*Source!I35*DO17,7)</f>
        <v>0</v>
      </c>
      <c r="CX17">
        <f>ROUND(Y17*Source!I35,7)</f>
        <v>24.608799999999999</v>
      </c>
      <c r="CY17">
        <f>AB17</f>
        <v>1414.64</v>
      </c>
      <c r="CZ17">
        <f>AF17</f>
        <v>89.99</v>
      </c>
      <c r="DA17">
        <f>AJ17</f>
        <v>15.72</v>
      </c>
      <c r="DB17">
        <f t="shared" si="5"/>
        <v>17.100000000000001</v>
      </c>
      <c r="DC17">
        <f t="shared" si="6"/>
        <v>1.91</v>
      </c>
      <c r="DD17" t="s">
        <v>6</v>
      </c>
      <c r="DE17" t="s">
        <v>6</v>
      </c>
      <c r="DF17">
        <f>ROUND(ROUND(AE17,0)*CX17,0)</f>
        <v>0</v>
      </c>
      <c r="DG17">
        <f>ROUND(ROUND(AF17*AJ17,0)*CX17,0)</f>
        <v>34821</v>
      </c>
      <c r="DH17">
        <f>ROUND(ROUND(AG17*AK17,0)*CX17,0)</f>
        <v>11099</v>
      </c>
      <c r="DI17">
        <f t="shared" si="7"/>
        <v>0</v>
      </c>
      <c r="DJ17">
        <f>DG17</f>
        <v>34821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ROW(Source!A35)</f>
        <v>35</v>
      </c>
      <c r="B18">
        <v>92818266</v>
      </c>
      <c r="C18">
        <v>92818768</v>
      </c>
      <c r="D18">
        <v>49523203</v>
      </c>
      <c r="E18">
        <v>1</v>
      </c>
      <c r="F18">
        <v>1</v>
      </c>
      <c r="G18">
        <v>1</v>
      </c>
      <c r="H18">
        <v>3</v>
      </c>
      <c r="I18" t="s">
        <v>759</v>
      </c>
      <c r="J18" t="s">
        <v>760</v>
      </c>
      <c r="K18" t="s">
        <v>761</v>
      </c>
      <c r="L18">
        <v>1339</v>
      </c>
      <c r="N18">
        <v>1007</v>
      </c>
      <c r="O18" t="s">
        <v>52</v>
      </c>
      <c r="P18" t="s">
        <v>52</v>
      </c>
      <c r="Q18">
        <v>1</v>
      </c>
      <c r="W18">
        <v>0</v>
      </c>
      <c r="X18">
        <v>-143474561</v>
      </c>
      <c r="Y18">
        <f t="shared" si="4"/>
        <v>0.38500000000000001</v>
      </c>
      <c r="AA18">
        <v>24.2</v>
      </c>
      <c r="AB18">
        <v>0</v>
      </c>
      <c r="AC18">
        <v>0</v>
      </c>
      <c r="AD18">
        <v>0</v>
      </c>
      <c r="AE18">
        <v>2.44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0.38500000000000001</v>
      </c>
      <c r="AU18" t="s">
        <v>6</v>
      </c>
      <c r="AV18">
        <v>0</v>
      </c>
      <c r="AW18">
        <v>2</v>
      </c>
      <c r="AX18">
        <v>92818780</v>
      </c>
      <c r="AY18">
        <v>1</v>
      </c>
      <c r="AZ18">
        <v>0</v>
      </c>
      <c r="BA18">
        <v>17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ROUND(Y18*Source!I35,7)</f>
        <v>49.865200000000002</v>
      </c>
      <c r="CY18">
        <f>AA18</f>
        <v>24.2</v>
      </c>
      <c r="CZ18">
        <f>AE18</f>
        <v>2.44</v>
      </c>
      <c r="DA18">
        <f>AI18</f>
        <v>9.92</v>
      </c>
      <c r="DB18">
        <f t="shared" si="5"/>
        <v>0.94</v>
      </c>
      <c r="DC18">
        <f t="shared" si="6"/>
        <v>0</v>
      </c>
      <c r="DD18" t="s">
        <v>6</v>
      </c>
      <c r="DE18" t="s">
        <v>6</v>
      </c>
      <c r="DF18">
        <f>ROUND(ROUND(AE18*AI18,0)*CX18,0)</f>
        <v>1197</v>
      </c>
      <c r="DG18">
        <f>ROUND(ROUND(AF18,0)*CX18,0)</f>
        <v>0</v>
      </c>
      <c r="DH18">
        <f>ROUND(ROUND(AG18,0)*CX18,0)</f>
        <v>0</v>
      </c>
      <c r="DI18">
        <f t="shared" si="7"/>
        <v>0</v>
      </c>
      <c r="DJ18">
        <f>DF18</f>
        <v>1197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ROW(Source!A35)</f>
        <v>35</v>
      </c>
      <c r="B19">
        <v>92818266</v>
      </c>
      <c r="C19">
        <v>92818768</v>
      </c>
      <c r="D19">
        <v>49527507</v>
      </c>
      <c r="E19">
        <v>1</v>
      </c>
      <c r="F19">
        <v>1</v>
      </c>
      <c r="G19">
        <v>1</v>
      </c>
      <c r="H19">
        <v>3</v>
      </c>
      <c r="I19" t="s">
        <v>59</v>
      </c>
      <c r="J19" t="s">
        <v>61</v>
      </c>
      <c r="K19" t="s">
        <v>60</v>
      </c>
      <c r="L19">
        <v>1339</v>
      </c>
      <c r="N19">
        <v>1007</v>
      </c>
      <c r="O19" t="s">
        <v>52</v>
      </c>
      <c r="P19" t="s">
        <v>52</v>
      </c>
      <c r="Q19">
        <v>1</v>
      </c>
      <c r="W19">
        <v>1</v>
      </c>
      <c r="X19">
        <v>458429195</v>
      </c>
      <c r="Y19">
        <f t="shared" si="4"/>
        <v>-0.31</v>
      </c>
      <c r="AA19">
        <v>595.1</v>
      </c>
      <c r="AB19">
        <v>0</v>
      </c>
      <c r="AC19">
        <v>0</v>
      </c>
      <c r="AD19">
        <v>0</v>
      </c>
      <c r="AE19">
        <v>59.99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-0.31</v>
      </c>
      <c r="AU19" t="s">
        <v>6</v>
      </c>
      <c r="AV19">
        <v>0</v>
      </c>
      <c r="AW19">
        <v>2</v>
      </c>
      <c r="AX19">
        <v>92818781</v>
      </c>
      <c r="AY19">
        <v>1</v>
      </c>
      <c r="AZ19">
        <v>6144</v>
      </c>
      <c r="BA19">
        <v>18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ROUND(Y19*Source!I35,7)</f>
        <v>-40.151200000000003</v>
      </c>
      <c r="CY19">
        <f>AA19</f>
        <v>595.1</v>
      </c>
      <c r="CZ19">
        <f>AE19</f>
        <v>59.99</v>
      </c>
      <c r="DA19">
        <f>AI19</f>
        <v>9.92</v>
      </c>
      <c r="DB19">
        <f t="shared" si="5"/>
        <v>-18.600000000000001</v>
      </c>
      <c r="DC19">
        <f t="shared" si="6"/>
        <v>0</v>
      </c>
      <c r="DD19" t="s">
        <v>6</v>
      </c>
      <c r="DE19" t="s">
        <v>6</v>
      </c>
      <c r="DF19">
        <f>ROUND(ROUND(AE19*AI19,0)*CX19,0)</f>
        <v>-23890</v>
      </c>
      <c r="DG19">
        <f>ROUND(ROUND(AF19,0)*CX19,0)</f>
        <v>0</v>
      </c>
      <c r="DH19">
        <f>ROUND(ROUND(AG19,0)*CX19,0)</f>
        <v>0</v>
      </c>
      <c r="DI19">
        <f t="shared" si="7"/>
        <v>0</v>
      </c>
      <c r="DJ19">
        <f>DF19</f>
        <v>-23890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ROW(Source!A35)</f>
        <v>35</v>
      </c>
      <c r="B20">
        <v>92818266</v>
      </c>
      <c r="C20">
        <v>92818768</v>
      </c>
      <c r="D20">
        <v>49527939</v>
      </c>
      <c r="E20">
        <v>1</v>
      </c>
      <c r="F20">
        <v>1</v>
      </c>
      <c r="G20">
        <v>1</v>
      </c>
      <c r="H20">
        <v>3</v>
      </c>
      <c r="I20" t="s">
        <v>67</v>
      </c>
      <c r="J20" t="s">
        <v>69</v>
      </c>
      <c r="K20" t="s">
        <v>68</v>
      </c>
      <c r="L20">
        <v>1339</v>
      </c>
      <c r="N20">
        <v>1007</v>
      </c>
      <c r="O20" t="s">
        <v>52</v>
      </c>
      <c r="P20" t="s">
        <v>52</v>
      </c>
      <c r="Q20">
        <v>1</v>
      </c>
      <c r="W20">
        <v>0</v>
      </c>
      <c r="X20">
        <v>320002268</v>
      </c>
      <c r="Y20">
        <f t="shared" si="4"/>
        <v>1.04</v>
      </c>
      <c r="AA20">
        <v>6060.72</v>
      </c>
      <c r="AB20">
        <v>0</v>
      </c>
      <c r="AC20">
        <v>0</v>
      </c>
      <c r="AD20">
        <v>0</v>
      </c>
      <c r="AE20">
        <v>610.96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6</v>
      </c>
      <c r="AT20">
        <v>1.04</v>
      </c>
      <c r="AU20" t="s">
        <v>6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ROUND(Y20*Source!I35,7)</f>
        <v>134.70079999999999</v>
      </c>
      <c r="CY20">
        <f>AA20</f>
        <v>6060.72</v>
      </c>
      <c r="CZ20">
        <f>AE20</f>
        <v>610.96</v>
      </c>
      <c r="DA20">
        <f>AI20</f>
        <v>9.92</v>
      </c>
      <c r="DB20">
        <f t="shared" si="5"/>
        <v>635.4</v>
      </c>
      <c r="DC20">
        <f t="shared" si="6"/>
        <v>0</v>
      </c>
      <c r="DD20" t="s">
        <v>6</v>
      </c>
      <c r="DE20" t="s">
        <v>6</v>
      </c>
      <c r="DF20">
        <f>ROUND(ROUND(AE20*AI20,0)*CX20,0)</f>
        <v>816422</v>
      </c>
      <c r="DG20">
        <f>ROUND(ROUND(AF20,0)*CX20,0)</f>
        <v>0</v>
      </c>
      <c r="DH20">
        <f>ROUND(ROUND(AG20,0)*CX20,0)</f>
        <v>0</v>
      </c>
      <c r="DI20">
        <f t="shared" si="7"/>
        <v>0</v>
      </c>
      <c r="DJ20">
        <f>DF20</f>
        <v>816422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ROW(Source!A38)</f>
        <v>38</v>
      </c>
      <c r="B21">
        <v>92818266</v>
      </c>
      <c r="C21">
        <v>92818785</v>
      </c>
      <c r="D21">
        <v>49510717</v>
      </c>
      <c r="E21">
        <v>70</v>
      </c>
      <c r="F21">
        <v>1</v>
      </c>
      <c r="G21">
        <v>1</v>
      </c>
      <c r="H21">
        <v>1</v>
      </c>
      <c r="I21" t="s">
        <v>767</v>
      </c>
      <c r="J21" t="s">
        <v>6</v>
      </c>
      <c r="K21" t="s">
        <v>768</v>
      </c>
      <c r="L21">
        <v>1191</v>
      </c>
      <c r="N21">
        <v>1013</v>
      </c>
      <c r="O21" t="s">
        <v>746</v>
      </c>
      <c r="P21" t="s">
        <v>746</v>
      </c>
      <c r="Q21">
        <v>1</v>
      </c>
      <c r="W21">
        <v>0</v>
      </c>
      <c r="X21">
        <v>-983457869</v>
      </c>
      <c r="Y21">
        <f>(AT21*ROUND(1.2574,7))</f>
        <v>30.554820000000003</v>
      </c>
      <c r="AA21">
        <v>0</v>
      </c>
      <c r="AB21">
        <v>0</v>
      </c>
      <c r="AC21">
        <v>0</v>
      </c>
      <c r="AD21">
        <v>387.5</v>
      </c>
      <c r="AE21">
        <v>0</v>
      </c>
      <c r="AF21">
        <v>0</v>
      </c>
      <c r="AG21">
        <v>0</v>
      </c>
      <c r="AH21">
        <v>8.64</v>
      </c>
      <c r="AI21">
        <v>1</v>
      </c>
      <c r="AJ21">
        <v>1</v>
      </c>
      <c r="AK21">
        <v>1</v>
      </c>
      <c r="AL21">
        <v>44.85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24.3</v>
      </c>
      <c r="AU21" t="s">
        <v>44</v>
      </c>
      <c r="AV21">
        <v>1</v>
      </c>
      <c r="AW21">
        <v>2</v>
      </c>
      <c r="AX21">
        <v>92818794</v>
      </c>
      <c r="AY21">
        <v>1</v>
      </c>
      <c r="AZ21">
        <v>0</v>
      </c>
      <c r="BA21">
        <v>20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ROUND(AT21*Source!I38*AH21*AL21,0)</f>
        <v>87111</v>
      </c>
      <c r="CV21">
        <f>ROUND(Y21*Source!I38,7)</f>
        <v>282.66263980000002</v>
      </c>
      <c r="CW21">
        <v>0</v>
      </c>
      <c r="CX21">
        <f>ROUND(Y21*Source!I38,7)</f>
        <v>282.66263980000002</v>
      </c>
      <c r="CY21">
        <f>AD21</f>
        <v>387.5</v>
      </c>
      <c r="CZ21">
        <f>AH21</f>
        <v>8.64</v>
      </c>
      <c r="DA21">
        <f>AL21</f>
        <v>44.85</v>
      </c>
      <c r="DB21">
        <f>ROUND((ROUND(AT21*CZ21,2)*ROUND(1.2574,7)),2)</f>
        <v>263.99</v>
      </c>
      <c r="DC21">
        <f>ROUND((ROUND(AT21*AG21,2)*ROUND(1.2574,7)),2)</f>
        <v>0</v>
      </c>
      <c r="DD21" t="s">
        <v>6</v>
      </c>
      <c r="DE21" t="s">
        <v>6</v>
      </c>
      <c r="DF21">
        <f>ROUND(ROUND(AE21,0)*CX21,0)</f>
        <v>0</v>
      </c>
      <c r="DG21">
        <f>ROUND(ROUND(AF21,0)*CX21,0)</f>
        <v>0</v>
      </c>
      <c r="DH21">
        <f>ROUND(ROUND(AG21,0)*CX21,0)</f>
        <v>0</v>
      </c>
      <c r="DI21">
        <f>ROUND(ROUND(AH21*AL21,0)*CX21,0)</f>
        <v>109673</v>
      </c>
      <c r="DJ21">
        <f>DI21</f>
        <v>109673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ROW(Source!A38)</f>
        <v>38</v>
      </c>
      <c r="B22">
        <v>92818266</v>
      </c>
      <c r="C22">
        <v>92818785</v>
      </c>
      <c r="D22">
        <v>49510905</v>
      </c>
      <c r="E22">
        <v>70</v>
      </c>
      <c r="F22">
        <v>1</v>
      </c>
      <c r="G22">
        <v>1</v>
      </c>
      <c r="H22">
        <v>1</v>
      </c>
      <c r="I22" t="s">
        <v>747</v>
      </c>
      <c r="J22" t="s">
        <v>6</v>
      </c>
      <c r="K22" t="s">
        <v>748</v>
      </c>
      <c r="L22">
        <v>1191</v>
      </c>
      <c r="N22">
        <v>1013</v>
      </c>
      <c r="O22" t="s">
        <v>746</v>
      </c>
      <c r="P22" t="s">
        <v>746</v>
      </c>
      <c r="Q22">
        <v>1</v>
      </c>
      <c r="W22">
        <v>0</v>
      </c>
      <c r="X22">
        <v>-1417349443</v>
      </c>
      <c r="Y22">
        <f t="shared" ref="Y22:Y28" si="8">AT22</f>
        <v>1.94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1.94</v>
      </c>
      <c r="AU22" t="s">
        <v>6</v>
      </c>
      <c r="AV22">
        <v>2</v>
      </c>
      <c r="AW22">
        <v>2</v>
      </c>
      <c r="AX22">
        <v>92818795</v>
      </c>
      <c r="AY22">
        <v>1</v>
      </c>
      <c r="AZ22">
        <v>0</v>
      </c>
      <c r="BA22">
        <v>21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ROUND(Y22*Source!I38,7)</f>
        <v>17.946940000000001</v>
      </c>
      <c r="CY22">
        <f>AD22</f>
        <v>0</v>
      </c>
      <c r="CZ22">
        <f>AH22</f>
        <v>0</v>
      </c>
      <c r="DA22">
        <f>AL22</f>
        <v>1</v>
      </c>
      <c r="DB22">
        <f t="shared" ref="DB22:DB28" si="9">ROUND(ROUND(AT22*CZ22,2),2)</f>
        <v>0</v>
      </c>
      <c r="DC22">
        <f t="shared" ref="DC22:DC28" si="10">ROUND(ROUND(AT22*AG22,2),2)</f>
        <v>0</v>
      </c>
      <c r="DD22" t="s">
        <v>6</v>
      </c>
      <c r="DE22" t="s">
        <v>6</v>
      </c>
      <c r="DF22">
        <f>ROUND(ROUND(AE22,0)*CX22,0)</f>
        <v>0</v>
      </c>
      <c r="DG22">
        <f>ROUND(ROUND(AF22,0)*CX22,0)</f>
        <v>0</v>
      </c>
      <c r="DH22">
        <f>ROUND(ROUND(AG22*AK22,0)*CX22,0)</f>
        <v>0</v>
      </c>
      <c r="DI22">
        <f t="shared" ref="DI22:DI28" si="11">ROUND(ROUND(AH22,0)*CX22,0)</f>
        <v>0</v>
      </c>
      <c r="DJ22">
        <f>DI22</f>
        <v>0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ROW(Source!A38)</f>
        <v>38</v>
      </c>
      <c r="B23">
        <v>92818266</v>
      </c>
      <c r="C23">
        <v>92818785</v>
      </c>
      <c r="D23">
        <v>49672515</v>
      </c>
      <c r="E23">
        <v>1</v>
      </c>
      <c r="F23">
        <v>1</v>
      </c>
      <c r="G23">
        <v>1</v>
      </c>
      <c r="H23">
        <v>2</v>
      </c>
      <c r="I23" t="s">
        <v>753</v>
      </c>
      <c r="J23" t="s">
        <v>754</v>
      </c>
      <c r="K23" t="s">
        <v>755</v>
      </c>
      <c r="L23">
        <v>1367</v>
      </c>
      <c r="N23">
        <v>1011</v>
      </c>
      <c r="O23" t="s">
        <v>752</v>
      </c>
      <c r="P23" t="s">
        <v>752</v>
      </c>
      <c r="Q23">
        <v>1</v>
      </c>
      <c r="W23">
        <v>0</v>
      </c>
      <c r="X23">
        <v>-130837057</v>
      </c>
      <c r="Y23">
        <f t="shared" si="8"/>
        <v>0.68</v>
      </c>
      <c r="AA23">
        <v>0</v>
      </c>
      <c r="AB23">
        <v>1358.21</v>
      </c>
      <c r="AC23">
        <v>605.48</v>
      </c>
      <c r="AD23">
        <v>0</v>
      </c>
      <c r="AE23">
        <v>0</v>
      </c>
      <c r="AF23">
        <v>86.4</v>
      </c>
      <c r="AG23">
        <v>13.5</v>
      </c>
      <c r="AH23">
        <v>0</v>
      </c>
      <c r="AI23">
        <v>1</v>
      </c>
      <c r="AJ23">
        <v>15.72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0.68</v>
      </c>
      <c r="AU23" t="s">
        <v>6</v>
      </c>
      <c r="AV23">
        <v>0</v>
      </c>
      <c r="AW23">
        <v>2</v>
      </c>
      <c r="AX23">
        <v>92818796</v>
      </c>
      <c r="AY23">
        <v>1</v>
      </c>
      <c r="AZ23">
        <v>0</v>
      </c>
      <c r="BA23">
        <v>22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ROUND(Y23*Source!I38*DO23,7)</f>
        <v>0</v>
      </c>
      <c r="CX23">
        <f>ROUND(Y23*Source!I38,7)</f>
        <v>6.29068</v>
      </c>
      <c r="CY23">
        <f>AB23</f>
        <v>1358.21</v>
      </c>
      <c r="CZ23">
        <f>AF23</f>
        <v>86.4</v>
      </c>
      <c r="DA23">
        <f>AJ23</f>
        <v>15.72</v>
      </c>
      <c r="DB23">
        <f t="shared" si="9"/>
        <v>58.75</v>
      </c>
      <c r="DC23">
        <f t="shared" si="10"/>
        <v>9.18</v>
      </c>
      <c r="DD23" t="s">
        <v>6</v>
      </c>
      <c r="DE23" t="s">
        <v>6</v>
      </c>
      <c r="DF23">
        <f>ROUND(ROUND(AE23,0)*CX23,0)</f>
        <v>0</v>
      </c>
      <c r="DG23">
        <f>ROUND(ROUND(AF23*AJ23,0)*CX23,0)</f>
        <v>8543</v>
      </c>
      <c r="DH23">
        <f>ROUND(ROUND(AG23*AK23,0)*CX23,0)</f>
        <v>3806</v>
      </c>
      <c r="DI23">
        <f t="shared" si="11"/>
        <v>0</v>
      </c>
      <c r="DJ23">
        <f>DG23</f>
        <v>8543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ROW(Source!A38)</f>
        <v>38</v>
      </c>
      <c r="B24">
        <v>92818266</v>
      </c>
      <c r="C24">
        <v>92818785</v>
      </c>
      <c r="D24">
        <v>49672727</v>
      </c>
      <c r="E24">
        <v>1</v>
      </c>
      <c r="F24">
        <v>1</v>
      </c>
      <c r="G24">
        <v>1</v>
      </c>
      <c r="H24">
        <v>2</v>
      </c>
      <c r="I24" t="s">
        <v>764</v>
      </c>
      <c r="J24" t="s">
        <v>765</v>
      </c>
      <c r="K24" t="s">
        <v>766</v>
      </c>
      <c r="L24">
        <v>1367</v>
      </c>
      <c r="N24">
        <v>1011</v>
      </c>
      <c r="O24" t="s">
        <v>752</v>
      </c>
      <c r="P24" t="s">
        <v>752</v>
      </c>
      <c r="Q24">
        <v>1</v>
      </c>
      <c r="W24">
        <v>0</v>
      </c>
      <c r="X24">
        <v>-896236776</v>
      </c>
      <c r="Y24">
        <f t="shared" si="8"/>
        <v>1.26</v>
      </c>
      <c r="AA24">
        <v>0</v>
      </c>
      <c r="AB24">
        <v>1414.64</v>
      </c>
      <c r="AC24">
        <v>451.19</v>
      </c>
      <c r="AD24">
        <v>0</v>
      </c>
      <c r="AE24">
        <v>0</v>
      </c>
      <c r="AF24">
        <v>89.99</v>
      </c>
      <c r="AG24">
        <v>10.06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1.26</v>
      </c>
      <c r="AU24" t="s">
        <v>6</v>
      </c>
      <c r="AV24">
        <v>0</v>
      </c>
      <c r="AW24">
        <v>2</v>
      </c>
      <c r="AX24">
        <v>92818797</v>
      </c>
      <c r="AY24">
        <v>1</v>
      </c>
      <c r="AZ24">
        <v>0</v>
      </c>
      <c r="BA24">
        <v>23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ROUND(Y24*Source!I38*DO24,7)</f>
        <v>0</v>
      </c>
      <c r="CX24">
        <f>ROUND(Y24*Source!I38,7)</f>
        <v>11.65626</v>
      </c>
      <c r="CY24">
        <f>AB24</f>
        <v>1414.64</v>
      </c>
      <c r="CZ24">
        <f>AF24</f>
        <v>89.99</v>
      </c>
      <c r="DA24">
        <f>AJ24</f>
        <v>15.72</v>
      </c>
      <c r="DB24">
        <f t="shared" si="9"/>
        <v>113.39</v>
      </c>
      <c r="DC24">
        <f t="shared" si="10"/>
        <v>12.68</v>
      </c>
      <c r="DD24" t="s">
        <v>6</v>
      </c>
      <c r="DE24" t="s">
        <v>6</v>
      </c>
      <c r="DF24">
        <f>ROUND(ROUND(AE24,0)*CX24,0)</f>
        <v>0</v>
      </c>
      <c r="DG24">
        <f>ROUND(ROUND(AF24*AJ24,0)*CX24,0)</f>
        <v>16494</v>
      </c>
      <c r="DH24">
        <f>ROUND(ROUND(AG24*AK24,0)*CX24,0)</f>
        <v>5257</v>
      </c>
      <c r="DI24">
        <f t="shared" si="11"/>
        <v>0</v>
      </c>
      <c r="DJ24">
        <f>DG24</f>
        <v>16494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ROW(Source!A38)</f>
        <v>38</v>
      </c>
      <c r="B25">
        <v>92818266</v>
      </c>
      <c r="C25">
        <v>92818785</v>
      </c>
      <c r="D25">
        <v>49672872</v>
      </c>
      <c r="E25">
        <v>1</v>
      </c>
      <c r="F25">
        <v>1</v>
      </c>
      <c r="G25">
        <v>1</v>
      </c>
      <c r="H25">
        <v>2</v>
      </c>
      <c r="I25" t="s">
        <v>769</v>
      </c>
      <c r="J25" t="s">
        <v>770</v>
      </c>
      <c r="K25" t="s">
        <v>771</v>
      </c>
      <c r="L25">
        <v>1367</v>
      </c>
      <c r="N25">
        <v>1011</v>
      </c>
      <c r="O25" t="s">
        <v>752</v>
      </c>
      <c r="P25" t="s">
        <v>752</v>
      </c>
      <c r="Q25">
        <v>1</v>
      </c>
      <c r="W25">
        <v>0</v>
      </c>
      <c r="X25">
        <v>-1841954318</v>
      </c>
      <c r="Y25">
        <f t="shared" si="8"/>
        <v>2.29</v>
      </c>
      <c r="AA25">
        <v>0</v>
      </c>
      <c r="AB25">
        <v>122.14</v>
      </c>
      <c r="AC25">
        <v>0</v>
      </c>
      <c r="AD25">
        <v>0</v>
      </c>
      <c r="AE25">
        <v>0</v>
      </c>
      <c r="AF25">
        <v>7.77</v>
      </c>
      <c r="AG25">
        <v>0</v>
      </c>
      <c r="AH25">
        <v>0</v>
      </c>
      <c r="AI25">
        <v>1</v>
      </c>
      <c r="AJ25">
        <v>15.72</v>
      </c>
      <c r="AK25">
        <v>44.85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2.29</v>
      </c>
      <c r="AU25" t="s">
        <v>6</v>
      </c>
      <c r="AV25">
        <v>0</v>
      </c>
      <c r="AW25">
        <v>2</v>
      </c>
      <c r="AX25">
        <v>92818798</v>
      </c>
      <c r="AY25">
        <v>1</v>
      </c>
      <c r="AZ25">
        <v>0</v>
      </c>
      <c r="BA25">
        <v>24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ROUND(Y25*Source!I38*DO25,7)</f>
        <v>0</v>
      </c>
      <c r="CX25">
        <f>ROUND(Y25*Source!I38,7)</f>
        <v>21.18479</v>
      </c>
      <c r="CY25">
        <f>AB25</f>
        <v>122.14</v>
      </c>
      <c r="CZ25">
        <f>AF25</f>
        <v>7.77</v>
      </c>
      <c r="DA25">
        <f>AJ25</f>
        <v>15.72</v>
      </c>
      <c r="DB25">
        <f t="shared" si="9"/>
        <v>17.79</v>
      </c>
      <c r="DC25">
        <f t="shared" si="10"/>
        <v>0</v>
      </c>
      <c r="DD25" t="s">
        <v>6</v>
      </c>
      <c r="DE25" t="s">
        <v>6</v>
      </c>
      <c r="DF25">
        <f>ROUND(ROUND(AE25,0)*CX25,0)</f>
        <v>0</v>
      </c>
      <c r="DG25">
        <f>ROUND(ROUND(AF25*AJ25,0)*CX25,0)</f>
        <v>2585</v>
      </c>
      <c r="DH25">
        <f>ROUND(ROUND(AG25*AK25,0)*CX25,0)</f>
        <v>0</v>
      </c>
      <c r="DI25">
        <f t="shared" si="11"/>
        <v>0</v>
      </c>
      <c r="DJ25">
        <f>DG25</f>
        <v>2585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ROW(Source!A38)</f>
        <v>38</v>
      </c>
      <c r="B26">
        <v>92818266</v>
      </c>
      <c r="C26">
        <v>92818785</v>
      </c>
      <c r="D26">
        <v>49523203</v>
      </c>
      <c r="E26">
        <v>1</v>
      </c>
      <c r="F26">
        <v>1</v>
      </c>
      <c r="G26">
        <v>1</v>
      </c>
      <c r="H26">
        <v>3</v>
      </c>
      <c r="I26" t="s">
        <v>759</v>
      </c>
      <c r="J26" t="s">
        <v>760</v>
      </c>
      <c r="K26" t="s">
        <v>761</v>
      </c>
      <c r="L26">
        <v>1339</v>
      </c>
      <c r="N26">
        <v>1007</v>
      </c>
      <c r="O26" t="s">
        <v>52</v>
      </c>
      <c r="P26" t="s">
        <v>52</v>
      </c>
      <c r="Q26">
        <v>1</v>
      </c>
      <c r="W26">
        <v>0</v>
      </c>
      <c r="X26">
        <v>-143474561</v>
      </c>
      <c r="Y26">
        <f t="shared" si="8"/>
        <v>3.85</v>
      </c>
      <c r="AA26">
        <v>24.2</v>
      </c>
      <c r="AB26">
        <v>0</v>
      </c>
      <c r="AC26">
        <v>0</v>
      </c>
      <c r="AD26">
        <v>0</v>
      </c>
      <c r="AE26">
        <v>2.44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3.85</v>
      </c>
      <c r="AU26" t="s">
        <v>6</v>
      </c>
      <c r="AV26">
        <v>0</v>
      </c>
      <c r="AW26">
        <v>2</v>
      </c>
      <c r="AX26">
        <v>92818799</v>
      </c>
      <c r="AY26">
        <v>1</v>
      </c>
      <c r="AZ26">
        <v>0</v>
      </c>
      <c r="BA26">
        <v>25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ROUND(Y26*Source!I38,7)</f>
        <v>35.616349999999997</v>
      </c>
      <c r="CY26">
        <f>AA26</f>
        <v>24.2</v>
      </c>
      <c r="CZ26">
        <f>AE26</f>
        <v>2.44</v>
      </c>
      <c r="DA26">
        <f>AI26</f>
        <v>9.92</v>
      </c>
      <c r="DB26">
        <f t="shared" si="9"/>
        <v>9.39</v>
      </c>
      <c r="DC26">
        <f t="shared" si="10"/>
        <v>0</v>
      </c>
      <c r="DD26" t="s">
        <v>6</v>
      </c>
      <c r="DE26" t="s">
        <v>6</v>
      </c>
      <c r="DF26">
        <f>ROUND(ROUND(AE26*AI26,0)*CX26,0)</f>
        <v>855</v>
      </c>
      <c r="DG26">
        <f>ROUND(ROUND(AF26,0)*CX26,0)</f>
        <v>0</v>
      </c>
      <c r="DH26">
        <f>ROUND(ROUND(AG26,0)*CX26,0)</f>
        <v>0</v>
      </c>
      <c r="DI26">
        <f t="shared" si="11"/>
        <v>0</v>
      </c>
      <c r="DJ26">
        <f>DF26</f>
        <v>855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ROW(Source!A38)</f>
        <v>38</v>
      </c>
      <c r="B27">
        <v>92818266</v>
      </c>
      <c r="C27">
        <v>92818785</v>
      </c>
      <c r="D27">
        <v>49549210</v>
      </c>
      <c r="E27">
        <v>1</v>
      </c>
      <c r="F27">
        <v>1</v>
      </c>
      <c r="G27">
        <v>1</v>
      </c>
      <c r="H27">
        <v>3</v>
      </c>
      <c r="I27" t="s">
        <v>81</v>
      </c>
      <c r="J27" t="s">
        <v>83</v>
      </c>
      <c r="K27" t="s">
        <v>82</v>
      </c>
      <c r="L27">
        <v>1327</v>
      </c>
      <c r="N27">
        <v>1005</v>
      </c>
      <c r="O27" t="s">
        <v>34</v>
      </c>
      <c r="P27" t="s">
        <v>34</v>
      </c>
      <c r="Q27">
        <v>1</v>
      </c>
      <c r="W27">
        <v>1</v>
      </c>
      <c r="X27">
        <v>1282098800</v>
      </c>
      <c r="Y27">
        <f t="shared" si="8"/>
        <v>-4.4000000000000004</v>
      </c>
      <c r="AA27">
        <v>61.5</v>
      </c>
      <c r="AB27">
        <v>0</v>
      </c>
      <c r="AC27">
        <v>0</v>
      </c>
      <c r="AD27">
        <v>0</v>
      </c>
      <c r="AE27">
        <v>6.2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-4.4000000000000004</v>
      </c>
      <c r="AU27" t="s">
        <v>6</v>
      </c>
      <c r="AV27">
        <v>0</v>
      </c>
      <c r="AW27">
        <v>2</v>
      </c>
      <c r="AX27">
        <v>92818801</v>
      </c>
      <c r="AY27">
        <v>1</v>
      </c>
      <c r="AZ27">
        <v>6144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ROUND(Y27*Source!I38,7)</f>
        <v>-40.7044</v>
      </c>
      <c r="CY27">
        <f>AA27</f>
        <v>61.5</v>
      </c>
      <c r="CZ27">
        <f>AE27</f>
        <v>6.2</v>
      </c>
      <c r="DA27">
        <f>AI27</f>
        <v>9.92</v>
      </c>
      <c r="DB27">
        <f t="shared" si="9"/>
        <v>-27.28</v>
      </c>
      <c r="DC27">
        <f t="shared" si="10"/>
        <v>0</v>
      </c>
      <c r="DD27" t="s">
        <v>6</v>
      </c>
      <c r="DE27" t="s">
        <v>6</v>
      </c>
      <c r="DF27">
        <f>ROUND(ROUND(AE27*AI27,0)*CX27,0)</f>
        <v>-2524</v>
      </c>
      <c r="DG27">
        <f>ROUND(ROUND(AF27,0)*CX27,0)</f>
        <v>0</v>
      </c>
      <c r="DH27">
        <f>ROUND(ROUND(AG27,0)*CX27,0)</f>
        <v>0</v>
      </c>
      <c r="DI27">
        <f t="shared" si="11"/>
        <v>0</v>
      </c>
      <c r="DJ27">
        <f>DF27</f>
        <v>-2524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ROW(Source!A38)</f>
        <v>38</v>
      </c>
      <c r="B28">
        <v>92818266</v>
      </c>
      <c r="C28">
        <v>92818785</v>
      </c>
      <c r="D28">
        <v>0</v>
      </c>
      <c r="E28">
        <v>0</v>
      </c>
      <c r="F28">
        <v>1</v>
      </c>
      <c r="G28">
        <v>1</v>
      </c>
      <c r="H28">
        <v>3</v>
      </c>
      <c r="I28" t="s">
        <v>76</v>
      </c>
      <c r="J28" t="s">
        <v>6</v>
      </c>
      <c r="K28" t="s">
        <v>77</v>
      </c>
      <c r="L28">
        <v>1339</v>
      </c>
      <c r="N28">
        <v>1007</v>
      </c>
      <c r="O28" t="s">
        <v>52</v>
      </c>
      <c r="P28" t="s">
        <v>52</v>
      </c>
      <c r="Q28">
        <v>1</v>
      </c>
      <c r="W28">
        <v>0</v>
      </c>
      <c r="X28">
        <v>-1339846352</v>
      </c>
      <c r="Y28">
        <f t="shared" si="8"/>
        <v>1.53</v>
      </c>
      <c r="AA28">
        <v>5245.9</v>
      </c>
      <c r="AB28">
        <v>0</v>
      </c>
      <c r="AC28">
        <v>0</v>
      </c>
      <c r="AD28">
        <v>0</v>
      </c>
      <c r="AE28">
        <v>5350.82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6</v>
      </c>
      <c r="AT28">
        <v>1.53</v>
      </c>
      <c r="AU28" t="s">
        <v>6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ROUND(Y28*Source!I38,7)</f>
        <v>14.154030000000001</v>
      </c>
      <c r="CY28">
        <f>AA28</f>
        <v>5245.9</v>
      </c>
      <c r="CZ28">
        <f>AE28</f>
        <v>5350.82</v>
      </c>
      <c r="DA28">
        <f>AI28</f>
        <v>9.92</v>
      </c>
      <c r="DB28">
        <f t="shared" si="9"/>
        <v>8186.75</v>
      </c>
      <c r="DC28">
        <f t="shared" si="10"/>
        <v>0</v>
      </c>
      <c r="DD28" t="s">
        <v>6</v>
      </c>
      <c r="DE28" t="s">
        <v>6</v>
      </c>
      <c r="DF28">
        <f>ROUND(ROUND(AE28*AI28,0)*CX28,0)</f>
        <v>751296</v>
      </c>
      <c r="DG28">
        <f>ROUND(ROUND(AF28,0)*CX28,0)</f>
        <v>0</v>
      </c>
      <c r="DH28">
        <f>ROUND(ROUND(AG28,0)*CX28,0)</f>
        <v>0</v>
      </c>
      <c r="DI28">
        <f t="shared" si="11"/>
        <v>0</v>
      </c>
      <c r="DJ28">
        <f>DF28</f>
        <v>751296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ROW(Source!A41)</f>
        <v>41</v>
      </c>
      <c r="B29">
        <v>92818266</v>
      </c>
      <c r="C29">
        <v>92818804</v>
      </c>
      <c r="D29">
        <v>49510717</v>
      </c>
      <c r="E29">
        <v>70</v>
      </c>
      <c r="F29">
        <v>1</v>
      </c>
      <c r="G29">
        <v>1</v>
      </c>
      <c r="H29">
        <v>1</v>
      </c>
      <c r="I29" t="s">
        <v>767</v>
      </c>
      <c r="J29" t="s">
        <v>6</v>
      </c>
      <c r="K29" t="s">
        <v>768</v>
      </c>
      <c r="L29">
        <v>1191</v>
      </c>
      <c r="N29">
        <v>1013</v>
      </c>
      <c r="O29" t="s">
        <v>746</v>
      </c>
      <c r="P29" t="s">
        <v>746</v>
      </c>
      <c r="Q29">
        <v>1</v>
      </c>
      <c r="W29">
        <v>0</v>
      </c>
      <c r="X29">
        <v>-983457869</v>
      </c>
      <c r="Y29">
        <f>(AT29*ROUND((35*1.2574),7))</f>
        <v>44.009</v>
      </c>
      <c r="AA29">
        <v>0</v>
      </c>
      <c r="AB29">
        <v>0</v>
      </c>
      <c r="AC29">
        <v>0</v>
      </c>
      <c r="AD29">
        <v>387.5</v>
      </c>
      <c r="AE29">
        <v>0</v>
      </c>
      <c r="AF29">
        <v>0</v>
      </c>
      <c r="AG29">
        <v>0</v>
      </c>
      <c r="AH29">
        <v>8.64</v>
      </c>
      <c r="AI29">
        <v>1</v>
      </c>
      <c r="AJ29">
        <v>1</v>
      </c>
      <c r="AK29">
        <v>1</v>
      </c>
      <c r="AL29">
        <v>44.85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1</v>
      </c>
      <c r="AU29" t="s">
        <v>89</v>
      </c>
      <c r="AV29">
        <v>1</v>
      </c>
      <c r="AW29">
        <v>2</v>
      </c>
      <c r="AX29">
        <v>92818810</v>
      </c>
      <c r="AY29">
        <v>1</v>
      </c>
      <c r="AZ29">
        <v>0</v>
      </c>
      <c r="BA29">
        <v>28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ROUND(AT29*Source!I41*AH29*AL29,0)</f>
        <v>3585</v>
      </c>
      <c r="CV29">
        <f>ROUND(Y29*Source!I41,7)</f>
        <v>407.12725899999998</v>
      </c>
      <c r="CW29">
        <v>0</v>
      </c>
      <c r="CX29">
        <f>ROUND(Y29*Source!I41,7)</f>
        <v>407.12725899999998</v>
      </c>
      <c r="CY29">
        <f>AD29</f>
        <v>387.5</v>
      </c>
      <c r="CZ29">
        <f>AH29</f>
        <v>8.64</v>
      </c>
      <c r="DA29">
        <f>AL29</f>
        <v>44.85</v>
      </c>
      <c r="DB29">
        <f>ROUND((ROUND(AT29*CZ29,2)*ROUND((35*1.2574),7)),2)</f>
        <v>380.24</v>
      </c>
      <c r="DC29">
        <f>ROUND((ROUND(AT29*AG29,2)*ROUND((35*1.2574),7)),2)</f>
        <v>0</v>
      </c>
      <c r="DD29" t="s">
        <v>6</v>
      </c>
      <c r="DE29" t="s">
        <v>6</v>
      </c>
      <c r="DF29">
        <f>ROUND(ROUND(AE29,0)*CX29,0)</f>
        <v>0</v>
      </c>
      <c r="DG29">
        <f>ROUND(ROUND(AF29,0)*CX29,0)</f>
        <v>0</v>
      </c>
      <c r="DH29">
        <f>ROUND(ROUND(AG29,0)*CX29,0)</f>
        <v>0</v>
      </c>
      <c r="DI29">
        <f>ROUND(ROUND(AH29*AL29,0)*CX29,0)</f>
        <v>157965</v>
      </c>
      <c r="DJ29">
        <f>DI29</f>
        <v>157965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ROW(Source!A41)</f>
        <v>41</v>
      </c>
      <c r="B30">
        <v>92818266</v>
      </c>
      <c r="C30">
        <v>92818804</v>
      </c>
      <c r="D30">
        <v>49510905</v>
      </c>
      <c r="E30">
        <v>70</v>
      </c>
      <c r="F30">
        <v>1</v>
      </c>
      <c r="G30">
        <v>1</v>
      </c>
      <c r="H30">
        <v>1</v>
      </c>
      <c r="I30" t="s">
        <v>747</v>
      </c>
      <c r="J30" t="s">
        <v>6</v>
      </c>
      <c r="K30" t="s">
        <v>748</v>
      </c>
      <c r="L30">
        <v>1191</v>
      </c>
      <c r="N30">
        <v>1013</v>
      </c>
      <c r="O30" t="s">
        <v>746</v>
      </c>
      <c r="P30" t="s">
        <v>746</v>
      </c>
      <c r="Q30">
        <v>1</v>
      </c>
      <c r="W30">
        <v>0</v>
      </c>
      <c r="X30">
        <v>-1417349443</v>
      </c>
      <c r="Y30">
        <f>(AT30*ROUND(35,7))</f>
        <v>1.05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0.03</v>
      </c>
      <c r="AU30" t="s">
        <v>88</v>
      </c>
      <c r="AV30">
        <v>2</v>
      </c>
      <c r="AW30">
        <v>2</v>
      </c>
      <c r="AX30">
        <v>92818811</v>
      </c>
      <c r="AY30">
        <v>1</v>
      </c>
      <c r="AZ30">
        <v>0</v>
      </c>
      <c r="BA30">
        <v>29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ROUND(Y30*Source!I41,7)</f>
        <v>9.7135499999999997</v>
      </c>
      <c r="CY30">
        <f>AD30</f>
        <v>0</v>
      </c>
      <c r="CZ30">
        <f>AH30</f>
        <v>0</v>
      </c>
      <c r="DA30">
        <f>AL30</f>
        <v>1</v>
      </c>
      <c r="DB30">
        <f>ROUND((ROUND(AT30*CZ30,2)*ROUND(35,7)),2)</f>
        <v>0</v>
      </c>
      <c r="DC30">
        <f>ROUND((ROUND(AT30*AG30,2)*ROUND(35,7)),2)</f>
        <v>0</v>
      </c>
      <c r="DD30" t="s">
        <v>6</v>
      </c>
      <c r="DE30" t="s">
        <v>6</v>
      </c>
      <c r="DF30">
        <f>ROUND(ROUND(AE30,0)*CX30,0)</f>
        <v>0</v>
      </c>
      <c r="DG30">
        <f>ROUND(ROUND(AF30,0)*CX30,0)</f>
        <v>0</v>
      </c>
      <c r="DH30">
        <f>ROUND(ROUND(AG30*AK30,0)*CX30,0)</f>
        <v>0</v>
      </c>
      <c r="DI30">
        <f>ROUND(ROUND(AH30,0)*CX30,0)</f>
        <v>0</v>
      </c>
      <c r="DJ30">
        <f>DI30</f>
        <v>0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ROW(Source!A41)</f>
        <v>41</v>
      </c>
      <c r="B31">
        <v>92818266</v>
      </c>
      <c r="C31">
        <v>92818804</v>
      </c>
      <c r="D31">
        <v>49672515</v>
      </c>
      <c r="E31">
        <v>1</v>
      </c>
      <c r="F31">
        <v>1</v>
      </c>
      <c r="G31">
        <v>1</v>
      </c>
      <c r="H31">
        <v>2</v>
      </c>
      <c r="I31" t="s">
        <v>753</v>
      </c>
      <c r="J31" t="s">
        <v>754</v>
      </c>
      <c r="K31" t="s">
        <v>755</v>
      </c>
      <c r="L31">
        <v>1367</v>
      </c>
      <c r="N31">
        <v>1011</v>
      </c>
      <c r="O31" t="s">
        <v>752</v>
      </c>
      <c r="P31" t="s">
        <v>752</v>
      </c>
      <c r="Q31">
        <v>1</v>
      </c>
      <c r="W31">
        <v>0</v>
      </c>
      <c r="X31">
        <v>-130837057</v>
      </c>
      <c r="Y31">
        <f>(AT31*ROUND(35,7))</f>
        <v>0.35000000000000003</v>
      </c>
      <c r="AA31">
        <v>0</v>
      </c>
      <c r="AB31">
        <v>1358.21</v>
      </c>
      <c r="AC31">
        <v>605.48</v>
      </c>
      <c r="AD31">
        <v>0</v>
      </c>
      <c r="AE31">
        <v>0</v>
      </c>
      <c r="AF31">
        <v>86.4</v>
      </c>
      <c r="AG31">
        <v>13.5</v>
      </c>
      <c r="AH31">
        <v>0</v>
      </c>
      <c r="AI31">
        <v>1</v>
      </c>
      <c r="AJ31">
        <v>15.72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0.01</v>
      </c>
      <c r="AU31" t="s">
        <v>88</v>
      </c>
      <c r="AV31">
        <v>0</v>
      </c>
      <c r="AW31">
        <v>2</v>
      </c>
      <c r="AX31">
        <v>92818812</v>
      </c>
      <c r="AY31">
        <v>1</v>
      </c>
      <c r="AZ31">
        <v>0</v>
      </c>
      <c r="BA31">
        <v>30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ROUND(Y31*Source!I41*DO31,7)</f>
        <v>0</v>
      </c>
      <c r="CX31">
        <f>ROUND(Y31*Source!I41,7)</f>
        <v>3.2378499999999999</v>
      </c>
      <c r="CY31">
        <f>AB31</f>
        <v>1358.21</v>
      </c>
      <c r="CZ31">
        <f>AF31</f>
        <v>86.4</v>
      </c>
      <c r="DA31">
        <f>AJ31</f>
        <v>15.72</v>
      </c>
      <c r="DB31">
        <f>ROUND((ROUND(AT31*CZ31,2)*ROUND(35,7)),2)</f>
        <v>30.1</v>
      </c>
      <c r="DC31">
        <f>ROUND((ROUND(AT31*AG31,2)*ROUND(35,7)),2)</f>
        <v>4.9000000000000004</v>
      </c>
      <c r="DD31" t="s">
        <v>6</v>
      </c>
      <c r="DE31" t="s">
        <v>6</v>
      </c>
      <c r="DF31">
        <f>ROUND(ROUND(AE31,0)*CX31,0)</f>
        <v>0</v>
      </c>
      <c r="DG31">
        <f>ROUND(ROUND(AF31*AJ31,0)*CX31,0)</f>
        <v>4397</v>
      </c>
      <c r="DH31">
        <f>ROUND(ROUND(AG31*AK31,0)*CX31,0)</f>
        <v>1959</v>
      </c>
      <c r="DI31">
        <f>ROUND(ROUND(AH31,0)*CX31,0)</f>
        <v>0</v>
      </c>
      <c r="DJ31">
        <f>DG31</f>
        <v>4397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ROW(Source!A41)</f>
        <v>41</v>
      </c>
      <c r="B32">
        <v>92818266</v>
      </c>
      <c r="C32">
        <v>92818804</v>
      </c>
      <c r="D32">
        <v>49672727</v>
      </c>
      <c r="E32">
        <v>1</v>
      </c>
      <c r="F32">
        <v>1</v>
      </c>
      <c r="G32">
        <v>1</v>
      </c>
      <c r="H32">
        <v>2</v>
      </c>
      <c r="I32" t="s">
        <v>764</v>
      </c>
      <c r="J32" t="s">
        <v>765</v>
      </c>
      <c r="K32" t="s">
        <v>766</v>
      </c>
      <c r="L32">
        <v>1367</v>
      </c>
      <c r="N32">
        <v>1011</v>
      </c>
      <c r="O32" t="s">
        <v>752</v>
      </c>
      <c r="P32" t="s">
        <v>752</v>
      </c>
      <c r="Q32">
        <v>1</v>
      </c>
      <c r="W32">
        <v>0</v>
      </c>
      <c r="X32">
        <v>-896236776</v>
      </c>
      <c r="Y32">
        <f>(AT32*ROUND(35,7))</f>
        <v>0.70000000000000007</v>
      </c>
      <c r="AA32">
        <v>0</v>
      </c>
      <c r="AB32">
        <v>1414.64</v>
      </c>
      <c r="AC32">
        <v>451.19</v>
      </c>
      <c r="AD32">
        <v>0</v>
      </c>
      <c r="AE32">
        <v>0</v>
      </c>
      <c r="AF32">
        <v>89.99</v>
      </c>
      <c r="AG32">
        <v>10.06</v>
      </c>
      <c r="AH32">
        <v>0</v>
      </c>
      <c r="AI32">
        <v>1</v>
      </c>
      <c r="AJ32">
        <v>15.72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0.02</v>
      </c>
      <c r="AU32" t="s">
        <v>88</v>
      </c>
      <c r="AV32">
        <v>0</v>
      </c>
      <c r="AW32">
        <v>2</v>
      </c>
      <c r="AX32">
        <v>92818813</v>
      </c>
      <c r="AY32">
        <v>1</v>
      </c>
      <c r="AZ32">
        <v>0</v>
      </c>
      <c r="BA32">
        <v>31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ROUND(Y32*Source!I41*DO32,7)</f>
        <v>0</v>
      </c>
      <c r="CX32">
        <f>ROUND(Y32*Source!I41,7)</f>
        <v>6.4756999999999998</v>
      </c>
      <c r="CY32">
        <f>AB32</f>
        <v>1414.64</v>
      </c>
      <c r="CZ32">
        <f>AF32</f>
        <v>89.99</v>
      </c>
      <c r="DA32">
        <f>AJ32</f>
        <v>15.72</v>
      </c>
      <c r="DB32">
        <f>ROUND((ROUND(AT32*CZ32,2)*ROUND(35,7)),2)</f>
        <v>63</v>
      </c>
      <c r="DC32">
        <f>ROUND((ROUND(AT32*AG32,2)*ROUND(35,7)),2)</f>
        <v>7</v>
      </c>
      <c r="DD32" t="s">
        <v>6</v>
      </c>
      <c r="DE32" t="s">
        <v>6</v>
      </c>
      <c r="DF32">
        <f>ROUND(ROUND(AE32,0)*CX32,0)</f>
        <v>0</v>
      </c>
      <c r="DG32">
        <f>ROUND(ROUND(AF32*AJ32,0)*CX32,0)</f>
        <v>9163</v>
      </c>
      <c r="DH32">
        <f>ROUND(ROUND(AG32*AK32,0)*CX32,0)</f>
        <v>2921</v>
      </c>
      <c r="DI32">
        <f>ROUND(ROUND(AH32,0)*CX32,0)</f>
        <v>0</v>
      </c>
      <c r="DJ32">
        <f>DG32</f>
        <v>9163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ROW(Source!A41)</f>
        <v>41</v>
      </c>
      <c r="B33">
        <v>92818266</v>
      </c>
      <c r="C33">
        <v>92818804</v>
      </c>
      <c r="D33">
        <v>0</v>
      </c>
      <c r="E33">
        <v>0</v>
      </c>
      <c r="F33">
        <v>1</v>
      </c>
      <c r="G33">
        <v>1</v>
      </c>
      <c r="H33">
        <v>3</v>
      </c>
      <c r="I33" t="s">
        <v>76</v>
      </c>
      <c r="J33" t="s">
        <v>6</v>
      </c>
      <c r="K33" t="s">
        <v>77</v>
      </c>
      <c r="L33">
        <v>1339</v>
      </c>
      <c r="N33">
        <v>1007</v>
      </c>
      <c r="O33" t="s">
        <v>52</v>
      </c>
      <c r="P33" t="s">
        <v>52</v>
      </c>
      <c r="Q33">
        <v>1</v>
      </c>
      <c r="W33">
        <v>0</v>
      </c>
      <c r="X33">
        <v>-1339846352</v>
      </c>
      <c r="Y33">
        <f>(AT33*ROUND(35,7))</f>
        <v>3.57</v>
      </c>
      <c r="AA33">
        <v>5245.9</v>
      </c>
      <c r="AB33">
        <v>0</v>
      </c>
      <c r="AC33">
        <v>0</v>
      </c>
      <c r="AD33">
        <v>0</v>
      </c>
      <c r="AE33">
        <v>5350.82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6</v>
      </c>
      <c r="AT33">
        <v>0.10199999999999999</v>
      </c>
      <c r="AU33" t="s">
        <v>88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ROUND(Y33*Source!I41,7)</f>
        <v>33.026069999999997</v>
      </c>
      <c r="CY33">
        <f>AA33</f>
        <v>5245.9</v>
      </c>
      <c r="CZ33">
        <f>AE33</f>
        <v>5350.82</v>
      </c>
      <c r="DA33">
        <f>AI33</f>
        <v>9.92</v>
      </c>
      <c r="DB33">
        <f>ROUND((ROUND(AT33*CZ33,2)*ROUND(35,7)),2)</f>
        <v>19102.3</v>
      </c>
      <c r="DC33">
        <f>ROUND((ROUND(AT33*AG33,2)*ROUND(35,7)),2)</f>
        <v>0</v>
      </c>
      <c r="DD33" t="s">
        <v>6</v>
      </c>
      <c r="DE33" t="s">
        <v>6</v>
      </c>
      <c r="DF33">
        <f>ROUND(ROUND(AE33*AI33,0)*CX33,0)</f>
        <v>1753024</v>
      </c>
      <c r="DG33">
        <f>ROUND(ROUND(AF33,0)*CX33,0)</f>
        <v>0</v>
      </c>
      <c r="DH33">
        <f>ROUND(ROUND(AG33,0)*CX33,0)</f>
        <v>0</v>
      </c>
      <c r="DI33">
        <f>ROUND(ROUND(AH33,0)*CX33,0)</f>
        <v>0</v>
      </c>
      <c r="DJ33">
        <f>DF33</f>
        <v>1753024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ROW(Source!A43)</f>
        <v>43</v>
      </c>
      <c r="B34">
        <v>92818266</v>
      </c>
      <c r="C34">
        <v>92818816</v>
      </c>
      <c r="D34">
        <v>49510721</v>
      </c>
      <c r="E34">
        <v>70</v>
      </c>
      <c r="F34">
        <v>1</v>
      </c>
      <c r="G34">
        <v>1</v>
      </c>
      <c r="H34">
        <v>1</v>
      </c>
      <c r="I34" t="s">
        <v>772</v>
      </c>
      <c r="J34" t="s">
        <v>6</v>
      </c>
      <c r="K34" t="s">
        <v>773</v>
      </c>
      <c r="L34">
        <v>1191</v>
      </c>
      <c r="N34">
        <v>1013</v>
      </c>
      <c r="O34" t="s">
        <v>746</v>
      </c>
      <c r="P34" t="s">
        <v>746</v>
      </c>
      <c r="Q34">
        <v>1</v>
      </c>
      <c r="W34">
        <v>0</v>
      </c>
      <c r="X34">
        <v>-1759674247</v>
      </c>
      <c r="Y34">
        <f t="shared" ref="Y34:Y39" si="12">AT34</f>
        <v>11.6</v>
      </c>
      <c r="AA34">
        <v>0</v>
      </c>
      <c r="AB34">
        <v>0</v>
      </c>
      <c r="AC34">
        <v>0</v>
      </c>
      <c r="AD34">
        <v>397.37</v>
      </c>
      <c r="AE34">
        <v>0</v>
      </c>
      <c r="AF34">
        <v>0</v>
      </c>
      <c r="AG34">
        <v>0</v>
      </c>
      <c r="AH34">
        <v>8.86</v>
      </c>
      <c r="AI34">
        <v>1</v>
      </c>
      <c r="AJ34">
        <v>1</v>
      </c>
      <c r="AK34">
        <v>1</v>
      </c>
      <c r="AL34">
        <v>44.85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11.6</v>
      </c>
      <c r="AU34" t="s">
        <v>6</v>
      </c>
      <c r="AV34">
        <v>1</v>
      </c>
      <c r="AW34">
        <v>2</v>
      </c>
      <c r="AX34">
        <v>92818823</v>
      </c>
      <c r="AY34">
        <v>1</v>
      </c>
      <c r="AZ34">
        <v>0</v>
      </c>
      <c r="BA34">
        <v>33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ROUND(AT34*Source!I43*AH34*AL34,0)</f>
        <v>7676</v>
      </c>
      <c r="CV34">
        <f>ROUND(Y34*Source!I43,7)</f>
        <v>19.31748</v>
      </c>
      <c r="CW34">
        <v>0</v>
      </c>
      <c r="CX34">
        <f>ROUND(Y34*Source!I43,7)</f>
        <v>19.31748</v>
      </c>
      <c r="CY34">
        <f>AD34</f>
        <v>397.37</v>
      </c>
      <c r="CZ34">
        <f>AH34</f>
        <v>8.86</v>
      </c>
      <c r="DA34">
        <f>AL34</f>
        <v>44.85</v>
      </c>
      <c r="DB34">
        <f t="shared" ref="DB34:DB39" si="13">ROUND(ROUND(AT34*CZ34,2),2)</f>
        <v>102.78</v>
      </c>
      <c r="DC34">
        <f t="shared" ref="DC34:DC39" si="14">ROUND(ROUND(AT34*AG34,2),2)</f>
        <v>0</v>
      </c>
      <c r="DD34" t="s">
        <v>6</v>
      </c>
      <c r="DE34" t="s">
        <v>6</v>
      </c>
      <c r="DF34">
        <f>ROUND(ROUND(AE34,0)*CX34,0)</f>
        <v>0</v>
      </c>
      <c r="DG34">
        <f>ROUND(ROUND(AF34,0)*CX34,0)</f>
        <v>0</v>
      </c>
      <c r="DH34">
        <f>ROUND(ROUND(AG34,0)*CX34,0)</f>
        <v>0</v>
      </c>
      <c r="DI34">
        <f>ROUND(ROUND(AH34*AL34,0)*CX34,0)</f>
        <v>7669</v>
      </c>
      <c r="DJ34">
        <f>DI34</f>
        <v>7669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ROW(Source!A43)</f>
        <v>43</v>
      </c>
      <c r="B35">
        <v>92818266</v>
      </c>
      <c r="C35">
        <v>92818816</v>
      </c>
      <c r="D35">
        <v>49510905</v>
      </c>
      <c r="E35">
        <v>70</v>
      </c>
      <c r="F35">
        <v>1</v>
      </c>
      <c r="G35">
        <v>1</v>
      </c>
      <c r="H35">
        <v>1</v>
      </c>
      <c r="I35" t="s">
        <v>747</v>
      </c>
      <c r="J35" t="s">
        <v>6</v>
      </c>
      <c r="K35" t="s">
        <v>748</v>
      </c>
      <c r="L35">
        <v>1191</v>
      </c>
      <c r="N35">
        <v>1013</v>
      </c>
      <c r="O35" t="s">
        <v>746</v>
      </c>
      <c r="P35" t="s">
        <v>746</v>
      </c>
      <c r="Q35">
        <v>1</v>
      </c>
      <c r="W35">
        <v>0</v>
      </c>
      <c r="X35">
        <v>-1417349443</v>
      </c>
      <c r="Y35">
        <f t="shared" si="12"/>
        <v>0.35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44.85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0.35</v>
      </c>
      <c r="AU35" t="s">
        <v>6</v>
      </c>
      <c r="AV35">
        <v>2</v>
      </c>
      <c r="AW35">
        <v>2</v>
      </c>
      <c r="AX35">
        <v>92818824</v>
      </c>
      <c r="AY35">
        <v>1</v>
      </c>
      <c r="AZ35">
        <v>0</v>
      </c>
      <c r="BA35">
        <v>34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ROUND(Y35*Source!I43,7)</f>
        <v>0.58285500000000001</v>
      </c>
      <c r="CY35">
        <f>AD35</f>
        <v>0</v>
      </c>
      <c r="CZ35">
        <f>AH35</f>
        <v>0</v>
      </c>
      <c r="DA35">
        <f>AL35</f>
        <v>1</v>
      </c>
      <c r="DB35">
        <f t="shared" si="13"/>
        <v>0</v>
      </c>
      <c r="DC35">
        <f t="shared" si="14"/>
        <v>0</v>
      </c>
      <c r="DD35" t="s">
        <v>6</v>
      </c>
      <c r="DE35" t="s">
        <v>6</v>
      </c>
      <c r="DF35">
        <f>ROUND(ROUND(AE35,0)*CX35,0)</f>
        <v>0</v>
      </c>
      <c r="DG35">
        <f>ROUND(ROUND(AF35,0)*CX35,0)</f>
        <v>0</v>
      </c>
      <c r="DH35">
        <f>ROUND(ROUND(AG35*AK35,0)*CX35,0)</f>
        <v>0</v>
      </c>
      <c r="DI35">
        <f>ROUND(ROUND(AH35,0)*CX35,0)</f>
        <v>0</v>
      </c>
      <c r="DJ35">
        <f>DI35</f>
        <v>0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ROW(Source!A43)</f>
        <v>43</v>
      </c>
      <c r="B36">
        <v>92818266</v>
      </c>
      <c r="C36">
        <v>92818816</v>
      </c>
      <c r="D36">
        <v>49672573</v>
      </c>
      <c r="E36">
        <v>1</v>
      </c>
      <c r="F36">
        <v>1</v>
      </c>
      <c r="G36">
        <v>1</v>
      </c>
      <c r="H36">
        <v>2</v>
      </c>
      <c r="I36" t="s">
        <v>756</v>
      </c>
      <c r="J36" t="s">
        <v>757</v>
      </c>
      <c r="K36" t="s">
        <v>758</v>
      </c>
      <c r="L36">
        <v>1367</v>
      </c>
      <c r="N36">
        <v>1011</v>
      </c>
      <c r="O36" t="s">
        <v>752</v>
      </c>
      <c r="P36" t="s">
        <v>752</v>
      </c>
      <c r="Q36">
        <v>1</v>
      </c>
      <c r="W36">
        <v>0</v>
      </c>
      <c r="X36">
        <v>-430484415</v>
      </c>
      <c r="Y36">
        <f t="shared" si="12"/>
        <v>0.15</v>
      </c>
      <c r="AA36">
        <v>0</v>
      </c>
      <c r="AB36">
        <v>1814.09</v>
      </c>
      <c r="AC36">
        <v>605.48</v>
      </c>
      <c r="AD36">
        <v>0</v>
      </c>
      <c r="AE36">
        <v>0</v>
      </c>
      <c r="AF36">
        <v>115.4</v>
      </c>
      <c r="AG36">
        <v>13.5</v>
      </c>
      <c r="AH36">
        <v>0</v>
      </c>
      <c r="AI36">
        <v>1</v>
      </c>
      <c r="AJ36">
        <v>15.72</v>
      </c>
      <c r="AK36">
        <v>44.85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0.15</v>
      </c>
      <c r="AU36" t="s">
        <v>6</v>
      </c>
      <c r="AV36">
        <v>0</v>
      </c>
      <c r="AW36">
        <v>2</v>
      </c>
      <c r="AX36">
        <v>92818825</v>
      </c>
      <c r="AY36">
        <v>1</v>
      </c>
      <c r="AZ36">
        <v>0</v>
      </c>
      <c r="BA36">
        <v>35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ROUND(Y36*Source!I43*DO36,7)</f>
        <v>0</v>
      </c>
      <c r="CX36">
        <f>ROUND(Y36*Source!I43,7)</f>
        <v>0.24979499999999999</v>
      </c>
      <c r="CY36">
        <f>AB36</f>
        <v>1814.09</v>
      </c>
      <c r="CZ36">
        <f>AF36</f>
        <v>115.4</v>
      </c>
      <c r="DA36">
        <f>AJ36</f>
        <v>15.72</v>
      </c>
      <c r="DB36">
        <f t="shared" si="13"/>
        <v>17.309999999999999</v>
      </c>
      <c r="DC36">
        <f t="shared" si="14"/>
        <v>2.0299999999999998</v>
      </c>
      <c r="DD36" t="s">
        <v>6</v>
      </c>
      <c r="DE36" t="s">
        <v>6</v>
      </c>
      <c r="DF36">
        <f>ROUND(ROUND(AE36,0)*CX36,0)</f>
        <v>0</v>
      </c>
      <c r="DG36">
        <f>ROUND(ROUND(AF36*AJ36,0)*CX36,0)</f>
        <v>453</v>
      </c>
      <c r="DH36">
        <f>ROUND(ROUND(AG36*AK36,0)*CX36,0)</f>
        <v>151</v>
      </c>
      <c r="DI36">
        <f>ROUND(ROUND(AH36,0)*CX36,0)</f>
        <v>0</v>
      </c>
      <c r="DJ36">
        <f>DG36</f>
        <v>453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ROW(Source!A43)</f>
        <v>43</v>
      </c>
      <c r="B37">
        <v>92818266</v>
      </c>
      <c r="C37">
        <v>92818816</v>
      </c>
      <c r="D37">
        <v>49673503</v>
      </c>
      <c r="E37">
        <v>1</v>
      </c>
      <c r="F37">
        <v>1</v>
      </c>
      <c r="G37">
        <v>1</v>
      </c>
      <c r="H37">
        <v>2</v>
      </c>
      <c r="I37" t="s">
        <v>749</v>
      </c>
      <c r="J37" t="s">
        <v>750</v>
      </c>
      <c r="K37" t="s">
        <v>751</v>
      </c>
      <c r="L37">
        <v>1367</v>
      </c>
      <c r="N37">
        <v>1011</v>
      </c>
      <c r="O37" t="s">
        <v>752</v>
      </c>
      <c r="P37" t="s">
        <v>752</v>
      </c>
      <c r="Q37">
        <v>1</v>
      </c>
      <c r="W37">
        <v>0</v>
      </c>
      <c r="X37">
        <v>509054691</v>
      </c>
      <c r="Y37">
        <f t="shared" si="12"/>
        <v>0.2</v>
      </c>
      <c r="AA37">
        <v>0</v>
      </c>
      <c r="AB37">
        <v>1032.96</v>
      </c>
      <c r="AC37">
        <v>520.26</v>
      </c>
      <c r="AD37">
        <v>0</v>
      </c>
      <c r="AE37">
        <v>0</v>
      </c>
      <c r="AF37">
        <v>65.709999999999994</v>
      </c>
      <c r="AG37">
        <v>11.6</v>
      </c>
      <c r="AH37">
        <v>0</v>
      </c>
      <c r="AI37">
        <v>1</v>
      </c>
      <c r="AJ37">
        <v>15.72</v>
      </c>
      <c r="AK37">
        <v>44.85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0.2</v>
      </c>
      <c r="AU37" t="s">
        <v>6</v>
      </c>
      <c r="AV37">
        <v>0</v>
      </c>
      <c r="AW37">
        <v>2</v>
      </c>
      <c r="AX37">
        <v>92818826</v>
      </c>
      <c r="AY37">
        <v>1</v>
      </c>
      <c r="AZ37">
        <v>0</v>
      </c>
      <c r="BA37">
        <v>36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ROUND(Y37*Source!I43*DO37,7)</f>
        <v>0</v>
      </c>
      <c r="CX37">
        <f>ROUND(Y37*Source!I43,7)</f>
        <v>0.33306000000000002</v>
      </c>
      <c r="CY37">
        <f>AB37</f>
        <v>1032.96</v>
      </c>
      <c r="CZ37">
        <f>AF37</f>
        <v>65.709999999999994</v>
      </c>
      <c r="DA37">
        <f>AJ37</f>
        <v>15.72</v>
      </c>
      <c r="DB37">
        <f t="shared" si="13"/>
        <v>13.14</v>
      </c>
      <c r="DC37">
        <f t="shared" si="14"/>
        <v>2.3199999999999998</v>
      </c>
      <c r="DD37" t="s">
        <v>6</v>
      </c>
      <c r="DE37" t="s">
        <v>6</v>
      </c>
      <c r="DF37">
        <f>ROUND(ROUND(AE37,0)*CX37,0)</f>
        <v>0</v>
      </c>
      <c r="DG37">
        <f>ROUND(ROUND(AF37*AJ37,0)*CX37,0)</f>
        <v>344</v>
      </c>
      <c r="DH37">
        <f>ROUND(ROUND(AG37*AK37,0)*CX37,0)</f>
        <v>173</v>
      </c>
      <c r="DI37">
        <f>ROUND(ROUND(AH37,0)*CX37,0)</f>
        <v>0</v>
      </c>
      <c r="DJ37">
        <f>DG37</f>
        <v>344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ROW(Source!A43)</f>
        <v>43</v>
      </c>
      <c r="B38">
        <v>92818266</v>
      </c>
      <c r="C38">
        <v>92818816</v>
      </c>
      <c r="D38">
        <v>49542609</v>
      </c>
      <c r="E38">
        <v>1</v>
      </c>
      <c r="F38">
        <v>1</v>
      </c>
      <c r="G38">
        <v>1</v>
      </c>
      <c r="H38">
        <v>3</v>
      </c>
      <c r="I38" t="s">
        <v>774</v>
      </c>
      <c r="J38" t="s">
        <v>775</v>
      </c>
      <c r="K38" t="s">
        <v>776</v>
      </c>
      <c r="L38">
        <v>1348</v>
      </c>
      <c r="N38">
        <v>1009</v>
      </c>
      <c r="O38" t="s">
        <v>94</v>
      </c>
      <c r="P38" t="s">
        <v>94</v>
      </c>
      <c r="Q38">
        <v>1000</v>
      </c>
      <c r="W38">
        <v>0</v>
      </c>
      <c r="X38">
        <v>2041074766</v>
      </c>
      <c r="Y38">
        <f t="shared" si="12"/>
        <v>2.8000000000000001E-2</v>
      </c>
      <c r="AA38">
        <v>101184</v>
      </c>
      <c r="AB38">
        <v>0</v>
      </c>
      <c r="AC38">
        <v>0</v>
      </c>
      <c r="AD38">
        <v>0</v>
      </c>
      <c r="AE38">
        <v>10200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2.8000000000000001E-2</v>
      </c>
      <c r="AU38" t="s">
        <v>6</v>
      </c>
      <c r="AV38">
        <v>0</v>
      </c>
      <c r="AW38">
        <v>2</v>
      </c>
      <c r="AX38">
        <v>92818827</v>
      </c>
      <c r="AY38">
        <v>1</v>
      </c>
      <c r="AZ38">
        <v>0</v>
      </c>
      <c r="BA38">
        <v>37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ROUND(Y38*Source!I43,7)</f>
        <v>4.66284E-2</v>
      </c>
      <c r="CY38">
        <f>AA38</f>
        <v>101184</v>
      </c>
      <c r="CZ38">
        <f>AE38</f>
        <v>10200</v>
      </c>
      <c r="DA38">
        <f>AI38</f>
        <v>9.92</v>
      </c>
      <c r="DB38">
        <f t="shared" si="13"/>
        <v>285.60000000000002</v>
      </c>
      <c r="DC38">
        <f t="shared" si="14"/>
        <v>0</v>
      </c>
      <c r="DD38" t="s">
        <v>6</v>
      </c>
      <c r="DE38" t="s">
        <v>6</v>
      </c>
      <c r="DF38">
        <f>ROUND(ROUND(AE38*AI38,0)*CX38,0)</f>
        <v>4718</v>
      </c>
      <c r="DG38">
        <f>ROUND(ROUND(AF38,0)*CX38,0)</f>
        <v>0</v>
      </c>
      <c r="DH38">
        <f>ROUND(ROUND(AG38,0)*CX38,0)</f>
        <v>0</v>
      </c>
      <c r="DI38">
        <f>ROUND(ROUND(AH38,0)*CX38,0)</f>
        <v>0</v>
      </c>
      <c r="DJ38">
        <f>DF38</f>
        <v>4718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ROW(Source!A43)</f>
        <v>43</v>
      </c>
      <c r="B39">
        <v>92818266</v>
      </c>
      <c r="C39">
        <v>92818816</v>
      </c>
      <c r="D39">
        <v>0</v>
      </c>
      <c r="E39">
        <v>1</v>
      </c>
      <c r="F39">
        <v>1</v>
      </c>
      <c r="G39">
        <v>1</v>
      </c>
      <c r="H39">
        <v>3</v>
      </c>
      <c r="I39" t="s">
        <v>101</v>
      </c>
      <c r="J39" t="s">
        <v>6</v>
      </c>
      <c r="K39" t="s">
        <v>102</v>
      </c>
      <c r="L39">
        <v>1348</v>
      </c>
      <c r="N39">
        <v>1009</v>
      </c>
      <c r="O39" t="s">
        <v>94</v>
      </c>
      <c r="P39" t="s">
        <v>94</v>
      </c>
      <c r="Q39">
        <v>1000</v>
      </c>
      <c r="W39">
        <v>0</v>
      </c>
      <c r="X39">
        <v>1462152123</v>
      </c>
      <c r="Y39">
        <f t="shared" si="12"/>
        <v>1</v>
      </c>
      <c r="AA39">
        <v>115459.12</v>
      </c>
      <c r="AB39">
        <v>0</v>
      </c>
      <c r="AC39">
        <v>0</v>
      </c>
      <c r="AD39">
        <v>0</v>
      </c>
      <c r="AE39">
        <v>119233.18999999999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6</v>
      </c>
      <c r="AT39">
        <v>1</v>
      </c>
      <c r="AU39" t="s">
        <v>6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ROUND(Y39*Source!I43,7)</f>
        <v>1.6653</v>
      </c>
      <c r="CY39">
        <f>AA39</f>
        <v>115459.12</v>
      </c>
      <c r="CZ39">
        <f>AE39</f>
        <v>119233.18999999999</v>
      </c>
      <c r="DA39">
        <f>AI39</f>
        <v>9.92</v>
      </c>
      <c r="DB39">
        <f t="shared" si="13"/>
        <v>119233.19</v>
      </c>
      <c r="DC39">
        <f t="shared" si="14"/>
        <v>0</v>
      </c>
      <c r="DD39" t="s">
        <v>6</v>
      </c>
      <c r="DE39" t="s">
        <v>6</v>
      </c>
      <c r="DF39">
        <f>ROUND(ROUND(AE39*AI39,0)*CX39,0)</f>
        <v>1969705</v>
      </c>
      <c r="DG39">
        <f>ROUND(ROUND(AF39,0)*CX39,0)</f>
        <v>0</v>
      </c>
      <c r="DH39">
        <f>ROUND(ROUND(AG39,0)*CX39,0)</f>
        <v>0</v>
      </c>
      <c r="DI39">
        <f>ROUND(ROUND(AH39,0)*CX39,0)</f>
        <v>0</v>
      </c>
      <c r="DJ39">
        <f>DF39</f>
        <v>1969705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ROW(Source!A45)</f>
        <v>45</v>
      </c>
      <c r="B40">
        <v>92818266</v>
      </c>
      <c r="C40">
        <v>92818830</v>
      </c>
      <c r="D40">
        <v>49510719</v>
      </c>
      <c r="E40">
        <v>70</v>
      </c>
      <c r="F40">
        <v>1</v>
      </c>
      <c r="G40">
        <v>1</v>
      </c>
      <c r="H40">
        <v>1</v>
      </c>
      <c r="I40" t="s">
        <v>777</v>
      </c>
      <c r="J40" t="s">
        <v>6</v>
      </c>
      <c r="K40" t="s">
        <v>778</v>
      </c>
      <c r="L40">
        <v>1191</v>
      </c>
      <c r="N40">
        <v>1013</v>
      </c>
      <c r="O40" t="s">
        <v>746</v>
      </c>
      <c r="P40" t="s">
        <v>746</v>
      </c>
      <c r="Q40">
        <v>1</v>
      </c>
      <c r="W40">
        <v>0</v>
      </c>
      <c r="X40">
        <v>784619160</v>
      </c>
      <c r="Y40">
        <f>(AT40*ROUND(1.2574,7))</f>
        <v>3.5207199999999998</v>
      </c>
      <c r="AA40">
        <v>0</v>
      </c>
      <c r="AB40">
        <v>0</v>
      </c>
      <c r="AC40">
        <v>0</v>
      </c>
      <c r="AD40">
        <v>391.99</v>
      </c>
      <c r="AE40">
        <v>0</v>
      </c>
      <c r="AF40">
        <v>0</v>
      </c>
      <c r="AG40">
        <v>0</v>
      </c>
      <c r="AH40">
        <v>8.74</v>
      </c>
      <c r="AI40">
        <v>1</v>
      </c>
      <c r="AJ40">
        <v>1</v>
      </c>
      <c r="AK40">
        <v>1</v>
      </c>
      <c r="AL40">
        <v>44.85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2.8</v>
      </c>
      <c r="AU40" t="s">
        <v>44</v>
      </c>
      <c r="AV40">
        <v>1</v>
      </c>
      <c r="AW40">
        <v>2</v>
      </c>
      <c r="AX40">
        <v>92818836</v>
      </c>
      <c r="AY40">
        <v>1</v>
      </c>
      <c r="AZ40">
        <v>0</v>
      </c>
      <c r="BA40">
        <v>39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ROUND(AT40*Source!I45*AH40*AL40,0)</f>
        <v>10687</v>
      </c>
      <c r="CV40">
        <f>ROUND(Y40*Source!I45,7)</f>
        <v>34.2812506</v>
      </c>
      <c r="CW40">
        <v>0</v>
      </c>
      <c r="CX40">
        <f>ROUND(Y40*Source!I45,7)</f>
        <v>34.2812506</v>
      </c>
      <c r="CY40">
        <f>AD40</f>
        <v>391.99</v>
      </c>
      <c r="CZ40">
        <f>AH40</f>
        <v>8.74</v>
      </c>
      <c r="DA40">
        <f>AL40</f>
        <v>44.85</v>
      </c>
      <c r="DB40">
        <f>ROUND((ROUND(AT40*CZ40,2)*ROUND(1.2574,7)),2)</f>
        <v>30.77</v>
      </c>
      <c r="DC40">
        <f>ROUND((ROUND(AT40*AG40,2)*ROUND(1.2574,7)),2)</f>
        <v>0</v>
      </c>
      <c r="DD40" t="s">
        <v>6</v>
      </c>
      <c r="DE40" t="s">
        <v>6</v>
      </c>
      <c r="DF40">
        <f>ROUND(ROUND(AE40,0)*CX40,0)</f>
        <v>0</v>
      </c>
      <c r="DG40">
        <f>ROUND(ROUND(AF40,0)*CX40,0)</f>
        <v>0</v>
      </c>
      <c r="DH40">
        <f>ROUND(ROUND(AG40,0)*CX40,0)</f>
        <v>0</v>
      </c>
      <c r="DI40">
        <f>ROUND(ROUND(AH40*AL40,0)*CX40,0)</f>
        <v>13438</v>
      </c>
      <c r="DJ40">
        <f>DI40</f>
        <v>13438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ROW(Source!A45)</f>
        <v>45</v>
      </c>
      <c r="B41">
        <v>92818266</v>
      </c>
      <c r="C41">
        <v>92818830</v>
      </c>
      <c r="D41">
        <v>49510905</v>
      </c>
      <c r="E41">
        <v>70</v>
      </c>
      <c r="F41">
        <v>1</v>
      </c>
      <c r="G41">
        <v>1</v>
      </c>
      <c r="H41">
        <v>1</v>
      </c>
      <c r="I41" t="s">
        <v>747</v>
      </c>
      <c r="J41" t="s">
        <v>6</v>
      </c>
      <c r="K41" t="s">
        <v>748</v>
      </c>
      <c r="L41">
        <v>1191</v>
      </c>
      <c r="N41">
        <v>1013</v>
      </c>
      <c r="O41" t="s">
        <v>746</v>
      </c>
      <c r="P41" t="s">
        <v>746</v>
      </c>
      <c r="Q41">
        <v>1</v>
      </c>
      <c r="W41">
        <v>0</v>
      </c>
      <c r="X41">
        <v>-1417349443</v>
      </c>
      <c r="Y41">
        <f>AT41</f>
        <v>0.04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44.85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0.04</v>
      </c>
      <c r="AU41" t="s">
        <v>6</v>
      </c>
      <c r="AV41">
        <v>2</v>
      </c>
      <c r="AW41">
        <v>2</v>
      </c>
      <c r="AX41">
        <v>92818837</v>
      </c>
      <c r="AY41">
        <v>1</v>
      </c>
      <c r="AZ41">
        <v>0</v>
      </c>
      <c r="BA41">
        <v>40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ROUND(Y41*Source!I45,7)</f>
        <v>0.38947999999999999</v>
      </c>
      <c r="CY41">
        <f>AD41</f>
        <v>0</v>
      </c>
      <c r="CZ41">
        <f>AH41</f>
        <v>0</v>
      </c>
      <c r="DA41">
        <f>AL41</f>
        <v>1</v>
      </c>
      <c r="DB41">
        <f>ROUND(ROUND(AT41*CZ41,2),2)</f>
        <v>0</v>
      </c>
      <c r="DC41">
        <f>ROUND(ROUND(AT41*AG41,2),2)</f>
        <v>0</v>
      </c>
      <c r="DD41" t="s">
        <v>6</v>
      </c>
      <c r="DE41" t="s">
        <v>6</v>
      </c>
      <c r="DF41">
        <f>ROUND(ROUND(AE41,0)*CX41,0)</f>
        <v>0</v>
      </c>
      <c r="DG41">
        <f>ROUND(ROUND(AF41,0)*CX41,0)</f>
        <v>0</v>
      </c>
      <c r="DH41">
        <f>ROUND(ROUND(AG41*AK41,0)*CX41,0)</f>
        <v>0</v>
      </c>
      <c r="DI41">
        <f>ROUND(ROUND(AH41,0)*CX41,0)</f>
        <v>0</v>
      </c>
      <c r="DJ41">
        <f>DI41</f>
        <v>0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ROW(Source!A45)</f>
        <v>45</v>
      </c>
      <c r="B42">
        <v>92818266</v>
      </c>
      <c r="C42">
        <v>92818830</v>
      </c>
      <c r="D42">
        <v>49673503</v>
      </c>
      <c r="E42">
        <v>1</v>
      </c>
      <c r="F42">
        <v>1</v>
      </c>
      <c r="G42">
        <v>1</v>
      </c>
      <c r="H42">
        <v>2</v>
      </c>
      <c r="I42" t="s">
        <v>749</v>
      </c>
      <c r="J42" t="s">
        <v>750</v>
      </c>
      <c r="K42" t="s">
        <v>751</v>
      </c>
      <c r="L42">
        <v>1367</v>
      </c>
      <c r="N42">
        <v>1011</v>
      </c>
      <c r="O42" t="s">
        <v>752</v>
      </c>
      <c r="P42" t="s">
        <v>752</v>
      </c>
      <c r="Q42">
        <v>1</v>
      </c>
      <c r="W42">
        <v>0</v>
      </c>
      <c r="X42">
        <v>509054691</v>
      </c>
      <c r="Y42">
        <f>AT42</f>
        <v>0.04</v>
      </c>
      <c r="AA42">
        <v>0</v>
      </c>
      <c r="AB42">
        <v>1032.96</v>
      </c>
      <c r="AC42">
        <v>520.26</v>
      </c>
      <c r="AD42">
        <v>0</v>
      </c>
      <c r="AE42">
        <v>0</v>
      </c>
      <c r="AF42">
        <v>65.709999999999994</v>
      </c>
      <c r="AG42">
        <v>11.6</v>
      </c>
      <c r="AH42">
        <v>0</v>
      </c>
      <c r="AI42">
        <v>1</v>
      </c>
      <c r="AJ42">
        <v>15.72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0.04</v>
      </c>
      <c r="AU42" t="s">
        <v>6</v>
      </c>
      <c r="AV42">
        <v>0</v>
      </c>
      <c r="AW42">
        <v>2</v>
      </c>
      <c r="AX42">
        <v>92818838</v>
      </c>
      <c r="AY42">
        <v>1</v>
      </c>
      <c r="AZ42">
        <v>0</v>
      </c>
      <c r="BA42">
        <v>41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ROUND(Y42*Source!I45*DO42,7)</f>
        <v>0</v>
      </c>
      <c r="CX42">
        <f>ROUND(Y42*Source!I45,7)</f>
        <v>0.38947999999999999</v>
      </c>
      <c r="CY42">
        <f>AB42</f>
        <v>1032.96</v>
      </c>
      <c r="CZ42">
        <f>AF42</f>
        <v>65.709999999999994</v>
      </c>
      <c r="DA42">
        <f>AJ42</f>
        <v>15.72</v>
      </c>
      <c r="DB42">
        <f>ROUND(ROUND(AT42*CZ42,2),2)</f>
        <v>2.63</v>
      </c>
      <c r="DC42">
        <f>ROUND(ROUND(AT42*AG42,2),2)</f>
        <v>0.46</v>
      </c>
      <c r="DD42" t="s">
        <v>6</v>
      </c>
      <c r="DE42" t="s">
        <v>6</v>
      </c>
      <c r="DF42">
        <f>ROUND(ROUND(AE42,0)*CX42,0)</f>
        <v>0</v>
      </c>
      <c r="DG42">
        <f>ROUND(ROUND(AF42*AJ42,0)*CX42,0)</f>
        <v>402</v>
      </c>
      <c r="DH42">
        <f>ROUND(ROUND(AG42*AK42,0)*CX42,0)</f>
        <v>203</v>
      </c>
      <c r="DI42">
        <f>ROUND(ROUND(AH42,0)*CX42,0)</f>
        <v>0</v>
      </c>
      <c r="DJ42">
        <f>DG42</f>
        <v>402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ROW(Source!A45)</f>
        <v>45</v>
      </c>
      <c r="B43">
        <v>92818266</v>
      </c>
      <c r="C43">
        <v>92818830</v>
      </c>
      <c r="D43">
        <v>49521446</v>
      </c>
      <c r="E43">
        <v>1</v>
      </c>
      <c r="F43">
        <v>1</v>
      </c>
      <c r="G43">
        <v>1</v>
      </c>
      <c r="H43">
        <v>3</v>
      </c>
      <c r="I43" t="s">
        <v>115</v>
      </c>
      <c r="J43" t="s">
        <v>118</v>
      </c>
      <c r="K43" t="s">
        <v>116</v>
      </c>
      <c r="L43">
        <v>1296</v>
      </c>
      <c r="N43">
        <v>1002</v>
      </c>
      <c r="O43" t="s">
        <v>117</v>
      </c>
      <c r="P43" t="s">
        <v>117</v>
      </c>
      <c r="Q43">
        <v>1</v>
      </c>
      <c r="W43">
        <v>0</v>
      </c>
      <c r="X43">
        <v>102137651</v>
      </c>
      <c r="Y43">
        <f>AT43</f>
        <v>45</v>
      </c>
      <c r="AA43">
        <v>126.08</v>
      </c>
      <c r="AB43">
        <v>0</v>
      </c>
      <c r="AC43">
        <v>0</v>
      </c>
      <c r="AD43">
        <v>0</v>
      </c>
      <c r="AE43">
        <v>12.71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 t="s">
        <v>6</v>
      </c>
      <c r="AT43">
        <v>45</v>
      </c>
      <c r="AU43" t="s">
        <v>6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ROUND(Y43*Source!I45,7)</f>
        <v>438.16500000000002</v>
      </c>
      <c r="CY43">
        <f>AA43</f>
        <v>126.08</v>
      </c>
      <c r="CZ43">
        <f>AE43</f>
        <v>12.71</v>
      </c>
      <c r="DA43">
        <f>AI43</f>
        <v>9.92</v>
      </c>
      <c r="DB43">
        <f>ROUND(ROUND(AT43*CZ43,2),2)</f>
        <v>571.95000000000005</v>
      </c>
      <c r="DC43">
        <f>ROUND(ROUND(AT43*AG43,2),2)</f>
        <v>0</v>
      </c>
      <c r="DD43" t="s">
        <v>6</v>
      </c>
      <c r="DE43" t="s">
        <v>6</v>
      </c>
      <c r="DF43">
        <f>ROUND(ROUND(AE43*AI43,0)*CX43,0)</f>
        <v>55209</v>
      </c>
      <c r="DG43">
        <f>ROUND(ROUND(AF43,0)*CX43,0)</f>
        <v>0</v>
      </c>
      <c r="DH43">
        <f>ROUND(ROUND(AG43,0)*CX43,0)</f>
        <v>0</v>
      </c>
      <c r="DI43">
        <f>ROUND(ROUND(AH43,0)*CX43,0)</f>
        <v>0</v>
      </c>
      <c r="DJ43">
        <f>DF43</f>
        <v>55209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ROW(Source!A45)</f>
        <v>45</v>
      </c>
      <c r="B44">
        <v>92818266</v>
      </c>
      <c r="C44">
        <v>92818830</v>
      </c>
      <c r="D44">
        <v>49521459</v>
      </c>
      <c r="E44">
        <v>1</v>
      </c>
      <c r="F44">
        <v>1</v>
      </c>
      <c r="G44">
        <v>1</v>
      </c>
      <c r="H44">
        <v>3</v>
      </c>
      <c r="I44" t="s">
        <v>111</v>
      </c>
      <c r="J44" t="s">
        <v>113</v>
      </c>
      <c r="K44" t="s">
        <v>112</v>
      </c>
      <c r="L44">
        <v>1348</v>
      </c>
      <c r="N44">
        <v>1009</v>
      </c>
      <c r="O44" t="s">
        <v>94</v>
      </c>
      <c r="P44" t="s">
        <v>94</v>
      </c>
      <c r="Q44">
        <v>1000</v>
      </c>
      <c r="W44">
        <v>1</v>
      </c>
      <c r="X44">
        <v>-2105186236</v>
      </c>
      <c r="Y44">
        <f>AT44</f>
        <v>-4.4999999999999998E-2</v>
      </c>
      <c r="AA44">
        <v>19840</v>
      </c>
      <c r="AB44">
        <v>0</v>
      </c>
      <c r="AC44">
        <v>0</v>
      </c>
      <c r="AD44">
        <v>0</v>
      </c>
      <c r="AE44">
        <v>2000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-4.4999999999999998E-2</v>
      </c>
      <c r="AU44" t="s">
        <v>6</v>
      </c>
      <c r="AV44">
        <v>0</v>
      </c>
      <c r="AW44">
        <v>2</v>
      </c>
      <c r="AX44">
        <v>92818839</v>
      </c>
      <c r="AY44">
        <v>1</v>
      </c>
      <c r="AZ44">
        <v>6144</v>
      </c>
      <c r="BA44">
        <v>42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ROUND(Y44*Source!I45,7)</f>
        <v>-0.43816500000000003</v>
      </c>
      <c r="CY44">
        <f>AA44</f>
        <v>19840</v>
      </c>
      <c r="CZ44">
        <f>AE44</f>
        <v>2000</v>
      </c>
      <c r="DA44">
        <f>AI44</f>
        <v>9.92</v>
      </c>
      <c r="DB44">
        <f>ROUND(ROUND(AT44*CZ44,2),2)</f>
        <v>-90</v>
      </c>
      <c r="DC44">
        <f>ROUND(ROUND(AT44*AG44,2),2)</f>
        <v>0</v>
      </c>
      <c r="DD44" t="s">
        <v>6</v>
      </c>
      <c r="DE44" t="s">
        <v>6</v>
      </c>
      <c r="DF44">
        <f>ROUND(ROUND(AE44*AI44,0)*CX44,0)</f>
        <v>-8693</v>
      </c>
      <c r="DG44">
        <f>ROUND(ROUND(AF44,0)*CX44,0)</f>
        <v>0</v>
      </c>
      <c r="DH44">
        <f>ROUND(ROUND(AG44,0)*CX44,0)</f>
        <v>0</v>
      </c>
      <c r="DI44">
        <f>ROUND(ROUND(AH44,0)*CX44,0)</f>
        <v>0</v>
      </c>
      <c r="DJ44">
        <f>DF44</f>
        <v>-8693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ROW(Source!A48)</f>
        <v>48</v>
      </c>
      <c r="B45">
        <v>92818266</v>
      </c>
      <c r="C45">
        <v>92818842</v>
      </c>
      <c r="D45">
        <v>49510749</v>
      </c>
      <c r="E45">
        <v>70</v>
      </c>
      <c r="F45">
        <v>1</v>
      </c>
      <c r="G45">
        <v>1</v>
      </c>
      <c r="H45">
        <v>1</v>
      </c>
      <c r="I45" t="s">
        <v>779</v>
      </c>
      <c r="J45" t="s">
        <v>6</v>
      </c>
      <c r="K45" t="s">
        <v>780</v>
      </c>
      <c r="L45">
        <v>1191</v>
      </c>
      <c r="N45">
        <v>1013</v>
      </c>
      <c r="O45" t="s">
        <v>746</v>
      </c>
      <c r="P45" t="s">
        <v>746</v>
      </c>
      <c r="Q45">
        <v>1</v>
      </c>
      <c r="W45">
        <v>0</v>
      </c>
      <c r="X45">
        <v>-2012709214</v>
      </c>
      <c r="Y45">
        <f>(AT45*ROUND(1.2574,7))</f>
        <v>18.056263999999999</v>
      </c>
      <c r="AA45">
        <v>0</v>
      </c>
      <c r="AB45">
        <v>0</v>
      </c>
      <c r="AC45">
        <v>0</v>
      </c>
      <c r="AD45">
        <v>421.59</v>
      </c>
      <c r="AE45">
        <v>0</v>
      </c>
      <c r="AF45">
        <v>0</v>
      </c>
      <c r="AG45">
        <v>0</v>
      </c>
      <c r="AH45">
        <v>9.4</v>
      </c>
      <c r="AI45">
        <v>1</v>
      </c>
      <c r="AJ45">
        <v>1</v>
      </c>
      <c r="AK45">
        <v>1</v>
      </c>
      <c r="AL45">
        <v>44.85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14.36</v>
      </c>
      <c r="AU45" t="s">
        <v>44</v>
      </c>
      <c r="AV45">
        <v>1</v>
      </c>
      <c r="AW45">
        <v>2</v>
      </c>
      <c r="AX45">
        <v>92818851</v>
      </c>
      <c r="AY45">
        <v>1</v>
      </c>
      <c r="AZ45">
        <v>0</v>
      </c>
      <c r="BA45">
        <v>43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ROUND(AT45*Source!I48*AH45*AL45,0)</f>
        <v>56006</v>
      </c>
      <c r="CV45">
        <f>ROUND(Y45*Source!I48,7)</f>
        <v>167.03849829999999</v>
      </c>
      <c r="CW45">
        <v>0</v>
      </c>
      <c r="CX45">
        <f>ROUND(Y45*Source!I48,7)</f>
        <v>167.03849829999999</v>
      </c>
      <c r="CY45">
        <f>AD45</f>
        <v>421.59</v>
      </c>
      <c r="CZ45">
        <f>AH45</f>
        <v>9.4</v>
      </c>
      <c r="DA45">
        <f>AL45</f>
        <v>44.85</v>
      </c>
      <c r="DB45">
        <f>ROUND((ROUND(AT45*CZ45,2)*ROUND(1.2574,7)),2)</f>
        <v>169.72</v>
      </c>
      <c r="DC45">
        <f>ROUND((ROUND(AT45*AG45,2)*ROUND(1.2574,7)),2)</f>
        <v>0</v>
      </c>
      <c r="DD45" t="s">
        <v>6</v>
      </c>
      <c r="DE45" t="s">
        <v>6</v>
      </c>
      <c r="DF45">
        <f>ROUND(ROUND(AE45,0)*CX45,0)</f>
        <v>0</v>
      </c>
      <c r="DG45">
        <f>ROUND(ROUND(AF45,0)*CX45,0)</f>
        <v>0</v>
      </c>
      <c r="DH45">
        <f>ROUND(ROUND(AG45,0)*CX45,0)</f>
        <v>0</v>
      </c>
      <c r="DI45">
        <f>ROUND(ROUND(AH45*AL45,0)*CX45,0)</f>
        <v>70490</v>
      </c>
      <c r="DJ45">
        <f>DI45</f>
        <v>70490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ROW(Source!A48)</f>
        <v>48</v>
      </c>
      <c r="B46">
        <v>92818266</v>
      </c>
      <c r="C46">
        <v>92818842</v>
      </c>
      <c r="D46">
        <v>49510905</v>
      </c>
      <c r="E46">
        <v>70</v>
      </c>
      <c r="F46">
        <v>1</v>
      </c>
      <c r="G46">
        <v>1</v>
      </c>
      <c r="H46">
        <v>1</v>
      </c>
      <c r="I46" t="s">
        <v>747</v>
      </c>
      <c r="J46" t="s">
        <v>6</v>
      </c>
      <c r="K46" t="s">
        <v>748</v>
      </c>
      <c r="L46">
        <v>1191</v>
      </c>
      <c r="N46">
        <v>1013</v>
      </c>
      <c r="O46" t="s">
        <v>746</v>
      </c>
      <c r="P46" t="s">
        <v>746</v>
      </c>
      <c r="Q46">
        <v>1</v>
      </c>
      <c r="W46">
        <v>0</v>
      </c>
      <c r="X46">
        <v>-1417349443</v>
      </c>
      <c r="Y46">
        <f t="shared" ref="Y46:Y52" si="15">AT46</f>
        <v>0.28999999999999998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44.85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0.28999999999999998</v>
      </c>
      <c r="AU46" t="s">
        <v>6</v>
      </c>
      <c r="AV46">
        <v>2</v>
      </c>
      <c r="AW46">
        <v>2</v>
      </c>
      <c r="AX46">
        <v>92818852</v>
      </c>
      <c r="AY46">
        <v>1</v>
      </c>
      <c r="AZ46">
        <v>0</v>
      </c>
      <c r="BA46">
        <v>44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ROUND(Y46*Source!I48,7)</f>
        <v>2.6827899999999998</v>
      </c>
      <c r="CY46">
        <f>AD46</f>
        <v>0</v>
      </c>
      <c r="CZ46">
        <f>AH46</f>
        <v>0</v>
      </c>
      <c r="DA46">
        <f>AL46</f>
        <v>1</v>
      </c>
      <c r="DB46">
        <f t="shared" ref="DB46:DB52" si="16">ROUND(ROUND(AT46*CZ46,2),2)</f>
        <v>0</v>
      </c>
      <c r="DC46">
        <f t="shared" ref="DC46:DC52" si="17">ROUND(ROUND(AT46*AG46,2),2)</f>
        <v>0</v>
      </c>
      <c r="DD46" t="s">
        <v>6</v>
      </c>
      <c r="DE46" t="s">
        <v>6</v>
      </c>
      <c r="DF46">
        <f>ROUND(ROUND(AE46,0)*CX46,0)</f>
        <v>0</v>
      </c>
      <c r="DG46">
        <f>ROUND(ROUND(AF46,0)*CX46,0)</f>
        <v>0</v>
      </c>
      <c r="DH46">
        <f>ROUND(ROUND(AG46*AK46,0)*CX46,0)</f>
        <v>0</v>
      </c>
      <c r="DI46">
        <f t="shared" ref="DI46:DI52" si="18">ROUND(ROUND(AH46,0)*CX46,0)</f>
        <v>0</v>
      </c>
      <c r="DJ46">
        <f>DI46</f>
        <v>0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ROW(Source!A48)</f>
        <v>48</v>
      </c>
      <c r="B47">
        <v>92818266</v>
      </c>
      <c r="C47">
        <v>92818842</v>
      </c>
      <c r="D47">
        <v>49672515</v>
      </c>
      <c r="E47">
        <v>1</v>
      </c>
      <c r="F47">
        <v>1</v>
      </c>
      <c r="G47">
        <v>1</v>
      </c>
      <c r="H47">
        <v>2</v>
      </c>
      <c r="I47" t="s">
        <v>753</v>
      </c>
      <c r="J47" t="s">
        <v>754</v>
      </c>
      <c r="K47" t="s">
        <v>755</v>
      </c>
      <c r="L47">
        <v>1367</v>
      </c>
      <c r="N47">
        <v>1011</v>
      </c>
      <c r="O47" t="s">
        <v>752</v>
      </c>
      <c r="P47" t="s">
        <v>752</v>
      </c>
      <c r="Q47">
        <v>1</v>
      </c>
      <c r="W47">
        <v>0</v>
      </c>
      <c r="X47">
        <v>-130837057</v>
      </c>
      <c r="Y47">
        <f t="shared" si="15"/>
        <v>0.15</v>
      </c>
      <c r="AA47">
        <v>0</v>
      </c>
      <c r="AB47">
        <v>1358.21</v>
      </c>
      <c r="AC47">
        <v>605.48</v>
      </c>
      <c r="AD47">
        <v>0</v>
      </c>
      <c r="AE47">
        <v>0</v>
      </c>
      <c r="AF47">
        <v>86.4</v>
      </c>
      <c r="AG47">
        <v>13.5</v>
      </c>
      <c r="AH47">
        <v>0</v>
      </c>
      <c r="AI47">
        <v>1</v>
      </c>
      <c r="AJ47">
        <v>15.72</v>
      </c>
      <c r="AK47">
        <v>44.85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0.15</v>
      </c>
      <c r="AU47" t="s">
        <v>6</v>
      </c>
      <c r="AV47">
        <v>0</v>
      </c>
      <c r="AW47">
        <v>2</v>
      </c>
      <c r="AX47">
        <v>92818853</v>
      </c>
      <c r="AY47">
        <v>1</v>
      </c>
      <c r="AZ47">
        <v>0</v>
      </c>
      <c r="BA47">
        <v>45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ROUND(Y47*Source!I48*DO47,7)</f>
        <v>0</v>
      </c>
      <c r="CX47">
        <f>ROUND(Y47*Source!I48,7)</f>
        <v>1.3876500000000001</v>
      </c>
      <c r="CY47">
        <f>AB47</f>
        <v>1358.21</v>
      </c>
      <c r="CZ47">
        <f>AF47</f>
        <v>86.4</v>
      </c>
      <c r="DA47">
        <f>AJ47</f>
        <v>15.72</v>
      </c>
      <c r="DB47">
        <f t="shared" si="16"/>
        <v>12.96</v>
      </c>
      <c r="DC47">
        <f t="shared" si="17"/>
        <v>2.0299999999999998</v>
      </c>
      <c r="DD47" t="s">
        <v>6</v>
      </c>
      <c r="DE47" t="s">
        <v>6</v>
      </c>
      <c r="DF47">
        <f>ROUND(ROUND(AE47,0)*CX47,0)</f>
        <v>0</v>
      </c>
      <c r="DG47">
        <f>ROUND(ROUND(AF47*AJ47,0)*CX47,0)</f>
        <v>1884</v>
      </c>
      <c r="DH47">
        <f>ROUND(ROUND(AG47*AK47,0)*CX47,0)</f>
        <v>840</v>
      </c>
      <c r="DI47">
        <f t="shared" si="18"/>
        <v>0</v>
      </c>
      <c r="DJ47">
        <f>DG47</f>
        <v>1884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ROW(Source!A48)</f>
        <v>48</v>
      </c>
      <c r="B48">
        <v>92818266</v>
      </c>
      <c r="C48">
        <v>92818842</v>
      </c>
      <c r="D48">
        <v>49672573</v>
      </c>
      <c r="E48">
        <v>1</v>
      </c>
      <c r="F48">
        <v>1</v>
      </c>
      <c r="G48">
        <v>1</v>
      </c>
      <c r="H48">
        <v>2</v>
      </c>
      <c r="I48" t="s">
        <v>756</v>
      </c>
      <c r="J48" t="s">
        <v>757</v>
      </c>
      <c r="K48" t="s">
        <v>758</v>
      </c>
      <c r="L48">
        <v>1367</v>
      </c>
      <c r="N48">
        <v>1011</v>
      </c>
      <c r="O48" t="s">
        <v>752</v>
      </c>
      <c r="P48" t="s">
        <v>752</v>
      </c>
      <c r="Q48">
        <v>1</v>
      </c>
      <c r="W48">
        <v>0</v>
      </c>
      <c r="X48">
        <v>-430484415</v>
      </c>
      <c r="Y48">
        <f t="shared" si="15"/>
        <v>0.05</v>
      </c>
      <c r="AA48">
        <v>0</v>
      </c>
      <c r="AB48">
        <v>1814.09</v>
      </c>
      <c r="AC48">
        <v>605.48</v>
      </c>
      <c r="AD48">
        <v>0</v>
      </c>
      <c r="AE48">
        <v>0</v>
      </c>
      <c r="AF48">
        <v>115.4</v>
      </c>
      <c r="AG48">
        <v>13.5</v>
      </c>
      <c r="AH48">
        <v>0</v>
      </c>
      <c r="AI48">
        <v>1</v>
      </c>
      <c r="AJ48">
        <v>15.72</v>
      </c>
      <c r="AK48">
        <v>44.85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0.05</v>
      </c>
      <c r="AU48" t="s">
        <v>6</v>
      </c>
      <c r="AV48">
        <v>0</v>
      </c>
      <c r="AW48">
        <v>2</v>
      </c>
      <c r="AX48">
        <v>92818854</v>
      </c>
      <c r="AY48">
        <v>1</v>
      </c>
      <c r="AZ48">
        <v>0</v>
      </c>
      <c r="BA48">
        <v>46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ROUND(Y48*Source!I48*DO48,7)</f>
        <v>0</v>
      </c>
      <c r="CX48">
        <f>ROUND(Y48*Source!I48,7)</f>
        <v>0.46255000000000002</v>
      </c>
      <c r="CY48">
        <f>AB48</f>
        <v>1814.09</v>
      </c>
      <c r="CZ48">
        <f>AF48</f>
        <v>115.4</v>
      </c>
      <c r="DA48">
        <f>AJ48</f>
        <v>15.72</v>
      </c>
      <c r="DB48">
        <f t="shared" si="16"/>
        <v>5.77</v>
      </c>
      <c r="DC48">
        <f t="shared" si="17"/>
        <v>0.68</v>
      </c>
      <c r="DD48" t="s">
        <v>6</v>
      </c>
      <c r="DE48" t="s">
        <v>6</v>
      </c>
      <c r="DF48">
        <f>ROUND(ROUND(AE48,0)*CX48,0)</f>
        <v>0</v>
      </c>
      <c r="DG48">
        <f>ROUND(ROUND(AF48*AJ48,0)*CX48,0)</f>
        <v>839</v>
      </c>
      <c r="DH48">
        <f>ROUND(ROUND(AG48*AK48,0)*CX48,0)</f>
        <v>280</v>
      </c>
      <c r="DI48">
        <f t="shared" si="18"/>
        <v>0</v>
      </c>
      <c r="DJ48">
        <f>DG48</f>
        <v>839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ROW(Source!A48)</f>
        <v>48</v>
      </c>
      <c r="B49">
        <v>92818266</v>
      </c>
      <c r="C49">
        <v>92818842</v>
      </c>
      <c r="D49">
        <v>49673503</v>
      </c>
      <c r="E49">
        <v>1</v>
      </c>
      <c r="F49">
        <v>1</v>
      </c>
      <c r="G49">
        <v>1</v>
      </c>
      <c r="H49">
        <v>2</v>
      </c>
      <c r="I49" t="s">
        <v>749</v>
      </c>
      <c r="J49" t="s">
        <v>750</v>
      </c>
      <c r="K49" t="s">
        <v>751</v>
      </c>
      <c r="L49">
        <v>1367</v>
      </c>
      <c r="N49">
        <v>1011</v>
      </c>
      <c r="O49" t="s">
        <v>752</v>
      </c>
      <c r="P49" t="s">
        <v>752</v>
      </c>
      <c r="Q49">
        <v>1</v>
      </c>
      <c r="W49">
        <v>0</v>
      </c>
      <c r="X49">
        <v>509054691</v>
      </c>
      <c r="Y49">
        <f t="shared" si="15"/>
        <v>0.09</v>
      </c>
      <c r="AA49">
        <v>0</v>
      </c>
      <c r="AB49">
        <v>1032.96</v>
      </c>
      <c r="AC49">
        <v>520.26</v>
      </c>
      <c r="AD49">
        <v>0</v>
      </c>
      <c r="AE49">
        <v>0</v>
      </c>
      <c r="AF49">
        <v>65.709999999999994</v>
      </c>
      <c r="AG49">
        <v>11.6</v>
      </c>
      <c r="AH49">
        <v>0</v>
      </c>
      <c r="AI49">
        <v>1</v>
      </c>
      <c r="AJ49">
        <v>15.72</v>
      </c>
      <c r="AK49">
        <v>44.85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0.09</v>
      </c>
      <c r="AU49" t="s">
        <v>6</v>
      </c>
      <c r="AV49">
        <v>0</v>
      </c>
      <c r="AW49">
        <v>2</v>
      </c>
      <c r="AX49">
        <v>92818855</v>
      </c>
      <c r="AY49">
        <v>1</v>
      </c>
      <c r="AZ49">
        <v>0</v>
      </c>
      <c r="BA49">
        <v>47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ROUND(Y49*Source!I48*DO49,7)</f>
        <v>0</v>
      </c>
      <c r="CX49">
        <f>ROUND(Y49*Source!I48,7)</f>
        <v>0.83259000000000005</v>
      </c>
      <c r="CY49">
        <f>AB49</f>
        <v>1032.96</v>
      </c>
      <c r="CZ49">
        <f>AF49</f>
        <v>65.709999999999994</v>
      </c>
      <c r="DA49">
        <f>AJ49</f>
        <v>15.72</v>
      </c>
      <c r="DB49">
        <f t="shared" si="16"/>
        <v>5.91</v>
      </c>
      <c r="DC49">
        <f t="shared" si="17"/>
        <v>1.04</v>
      </c>
      <c r="DD49" t="s">
        <v>6</v>
      </c>
      <c r="DE49" t="s">
        <v>6</v>
      </c>
      <c r="DF49">
        <f>ROUND(ROUND(AE49,0)*CX49,0)</f>
        <v>0</v>
      </c>
      <c r="DG49">
        <f>ROUND(ROUND(AF49*AJ49,0)*CX49,0)</f>
        <v>860</v>
      </c>
      <c r="DH49">
        <f>ROUND(ROUND(AG49*AK49,0)*CX49,0)</f>
        <v>433</v>
      </c>
      <c r="DI49">
        <f t="shared" si="18"/>
        <v>0</v>
      </c>
      <c r="DJ49">
        <f>DG49</f>
        <v>860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ROW(Source!A48)</f>
        <v>48</v>
      </c>
      <c r="B50">
        <v>92818266</v>
      </c>
      <c r="C50">
        <v>92818842</v>
      </c>
      <c r="D50">
        <v>49521608</v>
      </c>
      <c r="E50">
        <v>1</v>
      </c>
      <c r="F50">
        <v>1</v>
      </c>
      <c r="G50">
        <v>1</v>
      </c>
      <c r="H50">
        <v>3</v>
      </c>
      <c r="I50" t="s">
        <v>781</v>
      </c>
      <c r="J50" t="s">
        <v>782</v>
      </c>
      <c r="K50" t="s">
        <v>783</v>
      </c>
      <c r="L50">
        <v>1346</v>
      </c>
      <c r="N50">
        <v>1009</v>
      </c>
      <c r="O50" t="s">
        <v>177</v>
      </c>
      <c r="P50" t="s">
        <v>177</v>
      </c>
      <c r="Q50">
        <v>1</v>
      </c>
      <c r="W50">
        <v>0</v>
      </c>
      <c r="X50">
        <v>-2118006079</v>
      </c>
      <c r="Y50">
        <f t="shared" si="15"/>
        <v>29.94</v>
      </c>
      <c r="AA50">
        <v>60.41</v>
      </c>
      <c r="AB50">
        <v>0</v>
      </c>
      <c r="AC50">
        <v>0</v>
      </c>
      <c r="AD50">
        <v>0</v>
      </c>
      <c r="AE50">
        <v>6.09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29.94</v>
      </c>
      <c r="AU50" t="s">
        <v>6</v>
      </c>
      <c r="AV50">
        <v>0</v>
      </c>
      <c r="AW50">
        <v>2</v>
      </c>
      <c r="AX50">
        <v>92818856</v>
      </c>
      <c r="AY50">
        <v>1</v>
      </c>
      <c r="AZ50">
        <v>0</v>
      </c>
      <c r="BA50">
        <v>48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ROUND(Y50*Source!I48,7)</f>
        <v>276.97494</v>
      </c>
      <c r="CY50">
        <f>AA50</f>
        <v>60.41</v>
      </c>
      <c r="CZ50">
        <f>AE50</f>
        <v>6.09</v>
      </c>
      <c r="DA50">
        <f>AI50</f>
        <v>9.92</v>
      </c>
      <c r="DB50">
        <f t="shared" si="16"/>
        <v>182.33</v>
      </c>
      <c r="DC50">
        <f t="shared" si="17"/>
        <v>0</v>
      </c>
      <c r="DD50" t="s">
        <v>6</v>
      </c>
      <c r="DE50" t="s">
        <v>6</v>
      </c>
      <c r="DF50">
        <f>ROUND(ROUND(AE50*AI50,0)*CX50,0)</f>
        <v>16618</v>
      </c>
      <c r="DG50">
        <f>ROUND(ROUND(AF50,0)*CX50,0)</f>
        <v>0</v>
      </c>
      <c r="DH50">
        <f>ROUND(ROUND(AG50,0)*CX50,0)</f>
        <v>0</v>
      </c>
      <c r="DI50">
        <f t="shared" si="18"/>
        <v>0</v>
      </c>
      <c r="DJ50">
        <f>DF50</f>
        <v>16618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ROW(Source!A48)</f>
        <v>48</v>
      </c>
      <c r="B51">
        <v>92818266</v>
      </c>
      <c r="C51">
        <v>92818842</v>
      </c>
      <c r="D51">
        <v>49549092</v>
      </c>
      <c r="E51">
        <v>1</v>
      </c>
      <c r="F51">
        <v>1</v>
      </c>
      <c r="G51">
        <v>1</v>
      </c>
      <c r="H51">
        <v>3</v>
      </c>
      <c r="I51" t="s">
        <v>128</v>
      </c>
      <c r="J51" t="s">
        <v>130</v>
      </c>
      <c r="K51" t="s">
        <v>129</v>
      </c>
      <c r="L51">
        <v>1327</v>
      </c>
      <c r="N51">
        <v>1005</v>
      </c>
      <c r="O51" t="s">
        <v>34</v>
      </c>
      <c r="P51" t="s">
        <v>34</v>
      </c>
      <c r="Q51">
        <v>1</v>
      </c>
      <c r="W51">
        <v>0</v>
      </c>
      <c r="X51">
        <v>167614738</v>
      </c>
      <c r="Y51">
        <f t="shared" si="15"/>
        <v>116</v>
      </c>
      <c r="AA51">
        <v>319.42</v>
      </c>
      <c r="AB51">
        <v>0</v>
      </c>
      <c r="AC51">
        <v>0</v>
      </c>
      <c r="AD51">
        <v>0</v>
      </c>
      <c r="AE51">
        <v>32.200000000000003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6</v>
      </c>
      <c r="AT51">
        <v>116</v>
      </c>
      <c r="AU51" t="s">
        <v>6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6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ROUND(Y51*Source!I48,7)</f>
        <v>1073.116</v>
      </c>
      <c r="CY51">
        <f>AA51</f>
        <v>319.42</v>
      </c>
      <c r="CZ51">
        <f>AE51</f>
        <v>32.200000000000003</v>
      </c>
      <c r="DA51">
        <f>AI51</f>
        <v>9.92</v>
      </c>
      <c r="DB51">
        <f t="shared" si="16"/>
        <v>3735.2</v>
      </c>
      <c r="DC51">
        <f t="shared" si="17"/>
        <v>0</v>
      </c>
      <c r="DD51" t="s">
        <v>6</v>
      </c>
      <c r="DE51" t="s">
        <v>6</v>
      </c>
      <c r="DF51">
        <f>ROUND(ROUND(AE51*AI51,0)*CX51,0)</f>
        <v>342324</v>
      </c>
      <c r="DG51">
        <f>ROUND(ROUND(AF51,0)*CX51,0)</f>
        <v>0</v>
      </c>
      <c r="DH51">
        <f>ROUND(ROUND(AG51,0)*CX51,0)</f>
        <v>0</v>
      </c>
      <c r="DI51">
        <f t="shared" si="18"/>
        <v>0</v>
      </c>
      <c r="DJ51">
        <f>DF51</f>
        <v>342324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ROW(Source!A48)</f>
        <v>48</v>
      </c>
      <c r="B52">
        <v>92818266</v>
      </c>
      <c r="C52">
        <v>92818842</v>
      </c>
      <c r="D52">
        <v>49549101</v>
      </c>
      <c r="E52">
        <v>1</v>
      </c>
      <c r="F52">
        <v>1</v>
      </c>
      <c r="G52">
        <v>1</v>
      </c>
      <c r="H52">
        <v>3</v>
      </c>
      <c r="I52" t="s">
        <v>124</v>
      </c>
      <c r="J52" t="s">
        <v>126</v>
      </c>
      <c r="K52" t="s">
        <v>125</v>
      </c>
      <c r="L52">
        <v>1327</v>
      </c>
      <c r="N52">
        <v>1005</v>
      </c>
      <c r="O52" t="s">
        <v>34</v>
      </c>
      <c r="P52" t="s">
        <v>34</v>
      </c>
      <c r="Q52">
        <v>1</v>
      </c>
      <c r="W52">
        <v>0</v>
      </c>
      <c r="X52">
        <v>-259330870</v>
      </c>
      <c r="Y52">
        <f t="shared" si="15"/>
        <v>114</v>
      </c>
      <c r="AA52">
        <v>349.58</v>
      </c>
      <c r="AB52">
        <v>0</v>
      </c>
      <c r="AC52">
        <v>0</v>
      </c>
      <c r="AD52">
        <v>0</v>
      </c>
      <c r="AE52">
        <v>35.24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6</v>
      </c>
      <c r="AT52">
        <v>114</v>
      </c>
      <c r="AU52" t="s">
        <v>6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ROUND(Y52*Source!I48,7)</f>
        <v>1054.614</v>
      </c>
      <c r="CY52">
        <f>AA52</f>
        <v>349.58</v>
      </c>
      <c r="CZ52">
        <f>AE52</f>
        <v>35.24</v>
      </c>
      <c r="DA52">
        <f>AI52</f>
        <v>9.92</v>
      </c>
      <c r="DB52">
        <f t="shared" si="16"/>
        <v>4017.36</v>
      </c>
      <c r="DC52">
        <f t="shared" si="17"/>
        <v>0</v>
      </c>
      <c r="DD52" t="s">
        <v>6</v>
      </c>
      <c r="DE52" t="s">
        <v>6</v>
      </c>
      <c r="DF52">
        <f>ROUND(ROUND(AE52*AI52,0)*CX52,0)</f>
        <v>369115</v>
      </c>
      <c r="DG52">
        <f>ROUND(ROUND(AF52,0)*CX52,0)</f>
        <v>0</v>
      </c>
      <c r="DH52">
        <f>ROUND(ROUND(AG52,0)*CX52,0)</f>
        <v>0</v>
      </c>
      <c r="DI52">
        <f t="shared" si="18"/>
        <v>0</v>
      </c>
      <c r="DJ52">
        <f>DF52</f>
        <v>369115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ROW(Source!A51)</f>
        <v>51</v>
      </c>
      <c r="B53">
        <v>92818266</v>
      </c>
      <c r="C53">
        <v>92818861</v>
      </c>
      <c r="D53">
        <v>49510715</v>
      </c>
      <c r="E53">
        <v>70</v>
      </c>
      <c r="F53">
        <v>1</v>
      </c>
      <c r="G53">
        <v>1</v>
      </c>
      <c r="H53">
        <v>1</v>
      </c>
      <c r="I53" t="s">
        <v>744</v>
      </c>
      <c r="J53" t="s">
        <v>6</v>
      </c>
      <c r="K53" t="s">
        <v>745</v>
      </c>
      <c r="L53">
        <v>1191</v>
      </c>
      <c r="N53">
        <v>1013</v>
      </c>
      <c r="O53" t="s">
        <v>746</v>
      </c>
      <c r="P53" t="s">
        <v>746</v>
      </c>
      <c r="Q53">
        <v>1</v>
      </c>
      <c r="W53">
        <v>0</v>
      </c>
      <c r="X53">
        <v>1049124552</v>
      </c>
      <c r="Y53">
        <f>(AT53*ROUND(1.2574,7))</f>
        <v>42.625860000000003</v>
      </c>
      <c r="AA53">
        <v>0</v>
      </c>
      <c r="AB53">
        <v>0</v>
      </c>
      <c r="AC53">
        <v>0</v>
      </c>
      <c r="AD53">
        <v>382.57</v>
      </c>
      <c r="AE53">
        <v>0</v>
      </c>
      <c r="AF53">
        <v>0</v>
      </c>
      <c r="AG53">
        <v>0</v>
      </c>
      <c r="AH53">
        <v>8.5299999999999994</v>
      </c>
      <c r="AI53">
        <v>1</v>
      </c>
      <c r="AJ53">
        <v>1</v>
      </c>
      <c r="AK53">
        <v>1</v>
      </c>
      <c r="AL53">
        <v>44.85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33.9</v>
      </c>
      <c r="AU53" t="s">
        <v>44</v>
      </c>
      <c r="AV53">
        <v>1</v>
      </c>
      <c r="AW53">
        <v>2</v>
      </c>
      <c r="AX53">
        <v>92818870</v>
      </c>
      <c r="AY53">
        <v>1</v>
      </c>
      <c r="AZ53">
        <v>0</v>
      </c>
      <c r="BA53">
        <v>51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ROUND(AT53*Source!I51*AH53*AL53,0)</f>
        <v>2114</v>
      </c>
      <c r="CV53">
        <f>ROUND(Y53*Source!I51,7)</f>
        <v>6.9480152000000004</v>
      </c>
      <c r="CW53">
        <v>0</v>
      </c>
      <c r="CX53">
        <f>ROUND(Y53*Source!I51,7)</f>
        <v>6.9480152000000004</v>
      </c>
      <c r="CY53">
        <f>AD53</f>
        <v>382.57</v>
      </c>
      <c r="CZ53">
        <f>AH53</f>
        <v>8.5299999999999994</v>
      </c>
      <c r="DA53">
        <f>AL53</f>
        <v>44.85</v>
      </c>
      <c r="DB53">
        <f>ROUND((ROUND(AT53*CZ53,2)*ROUND(1.2574,7)),2)</f>
        <v>363.6</v>
      </c>
      <c r="DC53">
        <f>ROUND((ROUND(AT53*AG53,2)*ROUND(1.2574,7)),2)</f>
        <v>0</v>
      </c>
      <c r="DD53" t="s">
        <v>6</v>
      </c>
      <c r="DE53" t="s">
        <v>6</v>
      </c>
      <c r="DF53">
        <f>ROUND(ROUND(AE53,0)*CX53,0)</f>
        <v>0</v>
      </c>
      <c r="DG53">
        <f>ROUND(ROUND(AF53,0)*CX53,0)</f>
        <v>0</v>
      </c>
      <c r="DH53">
        <f>ROUND(ROUND(AG53,0)*CX53,0)</f>
        <v>0</v>
      </c>
      <c r="DI53">
        <f>ROUND(ROUND(AH53*AL53,0)*CX53,0)</f>
        <v>2661</v>
      </c>
      <c r="DJ53">
        <f>DI53</f>
        <v>2661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ROW(Source!A51)</f>
        <v>51</v>
      </c>
      <c r="B54">
        <v>92818266</v>
      </c>
      <c r="C54">
        <v>92818861</v>
      </c>
      <c r="D54">
        <v>49510905</v>
      </c>
      <c r="E54">
        <v>70</v>
      </c>
      <c r="F54">
        <v>1</v>
      </c>
      <c r="G54">
        <v>1</v>
      </c>
      <c r="H54">
        <v>1</v>
      </c>
      <c r="I54" t="s">
        <v>747</v>
      </c>
      <c r="J54" t="s">
        <v>6</v>
      </c>
      <c r="K54" t="s">
        <v>748</v>
      </c>
      <c r="L54">
        <v>1191</v>
      </c>
      <c r="N54">
        <v>1013</v>
      </c>
      <c r="O54" t="s">
        <v>746</v>
      </c>
      <c r="P54" t="s">
        <v>746</v>
      </c>
      <c r="Q54">
        <v>1</v>
      </c>
      <c r="W54">
        <v>0</v>
      </c>
      <c r="X54">
        <v>-1417349443</v>
      </c>
      <c r="Y54">
        <f t="shared" ref="Y54:Y60" si="19">AT54</f>
        <v>2.87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44.85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2.87</v>
      </c>
      <c r="AU54" t="s">
        <v>6</v>
      </c>
      <c r="AV54">
        <v>2</v>
      </c>
      <c r="AW54">
        <v>2</v>
      </c>
      <c r="AX54">
        <v>92818871</v>
      </c>
      <c r="AY54">
        <v>1</v>
      </c>
      <c r="AZ54">
        <v>0</v>
      </c>
      <c r="BA54">
        <v>52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ROUND(Y54*Source!I51,7)</f>
        <v>0.46781</v>
      </c>
      <c r="CY54">
        <f>AD54</f>
        <v>0</v>
      </c>
      <c r="CZ54">
        <f>AH54</f>
        <v>0</v>
      </c>
      <c r="DA54">
        <f>AL54</f>
        <v>1</v>
      </c>
      <c r="DB54">
        <f t="shared" ref="DB54:DB60" si="20">ROUND(ROUND(AT54*CZ54,2),2)</f>
        <v>0</v>
      </c>
      <c r="DC54">
        <f t="shared" ref="DC54:DC60" si="21">ROUND(ROUND(AT54*AG54,2),2)</f>
        <v>0</v>
      </c>
      <c r="DD54" t="s">
        <v>6</v>
      </c>
      <c r="DE54" t="s">
        <v>6</v>
      </c>
      <c r="DF54">
        <f>ROUND(ROUND(AE54,0)*CX54,0)</f>
        <v>0</v>
      </c>
      <c r="DG54">
        <f>ROUND(ROUND(AF54,0)*CX54,0)</f>
        <v>0</v>
      </c>
      <c r="DH54">
        <f>ROUND(ROUND(AG54*AK54,0)*CX54,0)</f>
        <v>0</v>
      </c>
      <c r="DI54">
        <f t="shared" ref="DI54:DI60" si="22">ROUND(ROUND(AH54,0)*CX54,0)</f>
        <v>0</v>
      </c>
      <c r="DJ54">
        <f>DI54</f>
        <v>0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ROW(Source!A51)</f>
        <v>51</v>
      </c>
      <c r="B55">
        <v>92818266</v>
      </c>
      <c r="C55">
        <v>92818861</v>
      </c>
      <c r="D55">
        <v>49672515</v>
      </c>
      <c r="E55">
        <v>1</v>
      </c>
      <c r="F55">
        <v>1</v>
      </c>
      <c r="G55">
        <v>1</v>
      </c>
      <c r="H55">
        <v>2</v>
      </c>
      <c r="I55" t="s">
        <v>753</v>
      </c>
      <c r="J55" t="s">
        <v>754</v>
      </c>
      <c r="K55" t="s">
        <v>755</v>
      </c>
      <c r="L55">
        <v>1367</v>
      </c>
      <c r="N55">
        <v>1011</v>
      </c>
      <c r="O55" t="s">
        <v>752</v>
      </c>
      <c r="P55" t="s">
        <v>752</v>
      </c>
      <c r="Q55">
        <v>1</v>
      </c>
      <c r="W55">
        <v>0</v>
      </c>
      <c r="X55">
        <v>-130837057</v>
      </c>
      <c r="Y55">
        <f t="shared" si="19"/>
        <v>1.21</v>
      </c>
      <c r="AA55">
        <v>0</v>
      </c>
      <c r="AB55">
        <v>1358.21</v>
      </c>
      <c r="AC55">
        <v>605.48</v>
      </c>
      <c r="AD55">
        <v>0</v>
      </c>
      <c r="AE55">
        <v>0</v>
      </c>
      <c r="AF55">
        <v>86.4</v>
      </c>
      <c r="AG55">
        <v>13.5</v>
      </c>
      <c r="AH55">
        <v>0</v>
      </c>
      <c r="AI55">
        <v>1</v>
      </c>
      <c r="AJ55">
        <v>15.72</v>
      </c>
      <c r="AK55">
        <v>44.85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1.21</v>
      </c>
      <c r="AU55" t="s">
        <v>6</v>
      </c>
      <c r="AV55">
        <v>0</v>
      </c>
      <c r="AW55">
        <v>2</v>
      </c>
      <c r="AX55">
        <v>92818872</v>
      </c>
      <c r="AY55">
        <v>1</v>
      </c>
      <c r="AZ55">
        <v>0</v>
      </c>
      <c r="BA55">
        <v>53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ROUND(Y55*Source!I51*DO55,7)</f>
        <v>0</v>
      </c>
      <c r="CX55">
        <f>ROUND(Y55*Source!I51,7)</f>
        <v>0.19722999999999999</v>
      </c>
      <c r="CY55">
        <f>AB55</f>
        <v>1358.21</v>
      </c>
      <c r="CZ55">
        <f>AF55</f>
        <v>86.4</v>
      </c>
      <c r="DA55">
        <f>AJ55</f>
        <v>15.72</v>
      </c>
      <c r="DB55">
        <f t="shared" si="20"/>
        <v>104.54</v>
      </c>
      <c r="DC55">
        <f t="shared" si="21"/>
        <v>16.34</v>
      </c>
      <c r="DD55" t="s">
        <v>6</v>
      </c>
      <c r="DE55" t="s">
        <v>6</v>
      </c>
      <c r="DF55">
        <f>ROUND(ROUND(AE55,0)*CX55,0)</f>
        <v>0</v>
      </c>
      <c r="DG55">
        <f>ROUND(ROUND(AF55*AJ55,0)*CX55,0)</f>
        <v>268</v>
      </c>
      <c r="DH55">
        <f>ROUND(ROUND(AG55*AK55,0)*CX55,0)</f>
        <v>119</v>
      </c>
      <c r="DI55">
        <f t="shared" si="22"/>
        <v>0</v>
      </c>
      <c r="DJ55">
        <f>DG55</f>
        <v>268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ROW(Source!A51)</f>
        <v>51</v>
      </c>
      <c r="B56">
        <v>92818266</v>
      </c>
      <c r="C56">
        <v>92818861</v>
      </c>
      <c r="D56">
        <v>49672573</v>
      </c>
      <c r="E56">
        <v>1</v>
      </c>
      <c r="F56">
        <v>1</v>
      </c>
      <c r="G56">
        <v>1</v>
      </c>
      <c r="H56">
        <v>2</v>
      </c>
      <c r="I56" t="s">
        <v>756</v>
      </c>
      <c r="J56" t="s">
        <v>757</v>
      </c>
      <c r="K56" t="s">
        <v>758</v>
      </c>
      <c r="L56">
        <v>1367</v>
      </c>
      <c r="N56">
        <v>1011</v>
      </c>
      <c r="O56" t="s">
        <v>752</v>
      </c>
      <c r="P56" t="s">
        <v>752</v>
      </c>
      <c r="Q56">
        <v>1</v>
      </c>
      <c r="W56">
        <v>0</v>
      </c>
      <c r="X56">
        <v>-430484415</v>
      </c>
      <c r="Y56">
        <f t="shared" si="19"/>
        <v>0.7</v>
      </c>
      <c r="AA56">
        <v>0</v>
      </c>
      <c r="AB56">
        <v>1814.09</v>
      </c>
      <c r="AC56">
        <v>605.48</v>
      </c>
      <c r="AD56">
        <v>0</v>
      </c>
      <c r="AE56">
        <v>0</v>
      </c>
      <c r="AF56">
        <v>115.4</v>
      </c>
      <c r="AG56">
        <v>13.5</v>
      </c>
      <c r="AH56">
        <v>0</v>
      </c>
      <c r="AI56">
        <v>1</v>
      </c>
      <c r="AJ56">
        <v>15.72</v>
      </c>
      <c r="AK56">
        <v>44.85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0.7</v>
      </c>
      <c r="AU56" t="s">
        <v>6</v>
      </c>
      <c r="AV56">
        <v>0</v>
      </c>
      <c r="AW56">
        <v>2</v>
      </c>
      <c r="AX56">
        <v>92818873</v>
      </c>
      <c r="AY56">
        <v>1</v>
      </c>
      <c r="AZ56">
        <v>0</v>
      </c>
      <c r="BA56">
        <v>54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ROUND(Y56*Source!I51*DO56,7)</f>
        <v>0</v>
      </c>
      <c r="CX56">
        <f>ROUND(Y56*Source!I51,7)</f>
        <v>0.11409999999999999</v>
      </c>
      <c r="CY56">
        <f>AB56</f>
        <v>1814.09</v>
      </c>
      <c r="CZ56">
        <f>AF56</f>
        <v>115.4</v>
      </c>
      <c r="DA56">
        <f>AJ56</f>
        <v>15.72</v>
      </c>
      <c r="DB56">
        <f t="shared" si="20"/>
        <v>80.78</v>
      </c>
      <c r="DC56">
        <f t="shared" si="21"/>
        <v>9.4499999999999993</v>
      </c>
      <c r="DD56" t="s">
        <v>6</v>
      </c>
      <c r="DE56" t="s">
        <v>6</v>
      </c>
      <c r="DF56">
        <f>ROUND(ROUND(AE56,0)*CX56,0)</f>
        <v>0</v>
      </c>
      <c r="DG56">
        <f>ROUND(ROUND(AF56*AJ56,0)*CX56,0)</f>
        <v>207</v>
      </c>
      <c r="DH56">
        <f>ROUND(ROUND(AG56*AK56,0)*CX56,0)</f>
        <v>69</v>
      </c>
      <c r="DI56">
        <f t="shared" si="22"/>
        <v>0</v>
      </c>
      <c r="DJ56">
        <f>DG56</f>
        <v>207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ROW(Source!A51)</f>
        <v>51</v>
      </c>
      <c r="B57">
        <v>92818266</v>
      </c>
      <c r="C57">
        <v>92818861</v>
      </c>
      <c r="D57">
        <v>49673503</v>
      </c>
      <c r="E57">
        <v>1</v>
      </c>
      <c r="F57">
        <v>1</v>
      </c>
      <c r="G57">
        <v>1</v>
      </c>
      <c r="H57">
        <v>2</v>
      </c>
      <c r="I57" t="s">
        <v>749</v>
      </c>
      <c r="J57" t="s">
        <v>750</v>
      </c>
      <c r="K57" t="s">
        <v>751</v>
      </c>
      <c r="L57">
        <v>1367</v>
      </c>
      <c r="N57">
        <v>1011</v>
      </c>
      <c r="O57" t="s">
        <v>752</v>
      </c>
      <c r="P57" t="s">
        <v>752</v>
      </c>
      <c r="Q57">
        <v>1</v>
      </c>
      <c r="W57">
        <v>0</v>
      </c>
      <c r="X57">
        <v>509054691</v>
      </c>
      <c r="Y57">
        <f t="shared" si="19"/>
        <v>0.96</v>
      </c>
      <c r="AA57">
        <v>0</v>
      </c>
      <c r="AB57">
        <v>1032.96</v>
      </c>
      <c r="AC57">
        <v>520.26</v>
      </c>
      <c r="AD57">
        <v>0</v>
      </c>
      <c r="AE57">
        <v>0</v>
      </c>
      <c r="AF57">
        <v>65.709999999999994</v>
      </c>
      <c r="AG57">
        <v>11.6</v>
      </c>
      <c r="AH57">
        <v>0</v>
      </c>
      <c r="AI57">
        <v>1</v>
      </c>
      <c r="AJ57">
        <v>15.72</v>
      </c>
      <c r="AK57">
        <v>44.85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0.96</v>
      </c>
      <c r="AU57" t="s">
        <v>6</v>
      </c>
      <c r="AV57">
        <v>0</v>
      </c>
      <c r="AW57">
        <v>2</v>
      </c>
      <c r="AX57">
        <v>92818874</v>
      </c>
      <c r="AY57">
        <v>1</v>
      </c>
      <c r="AZ57">
        <v>0</v>
      </c>
      <c r="BA57">
        <v>55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ROUND(Y57*Source!I51*DO57,7)</f>
        <v>0</v>
      </c>
      <c r="CX57">
        <f>ROUND(Y57*Source!I51,7)</f>
        <v>0.15648000000000001</v>
      </c>
      <c r="CY57">
        <f>AB57</f>
        <v>1032.96</v>
      </c>
      <c r="CZ57">
        <f>AF57</f>
        <v>65.709999999999994</v>
      </c>
      <c r="DA57">
        <f>AJ57</f>
        <v>15.72</v>
      </c>
      <c r="DB57">
        <f t="shared" si="20"/>
        <v>63.08</v>
      </c>
      <c r="DC57">
        <f t="shared" si="21"/>
        <v>11.14</v>
      </c>
      <c r="DD57" t="s">
        <v>6</v>
      </c>
      <c r="DE57" t="s">
        <v>6</v>
      </c>
      <c r="DF57">
        <f>ROUND(ROUND(AE57,0)*CX57,0)</f>
        <v>0</v>
      </c>
      <c r="DG57">
        <f>ROUND(ROUND(AF57*AJ57,0)*CX57,0)</f>
        <v>162</v>
      </c>
      <c r="DH57">
        <f>ROUND(ROUND(AG57*AK57,0)*CX57,0)</f>
        <v>81</v>
      </c>
      <c r="DI57">
        <f t="shared" si="22"/>
        <v>0</v>
      </c>
      <c r="DJ57">
        <f>DG57</f>
        <v>162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ROW(Source!A51)</f>
        <v>51</v>
      </c>
      <c r="B58">
        <v>92818266</v>
      </c>
      <c r="C58">
        <v>92818861</v>
      </c>
      <c r="D58">
        <v>49523203</v>
      </c>
      <c r="E58">
        <v>1</v>
      </c>
      <c r="F58">
        <v>1</v>
      </c>
      <c r="G58">
        <v>1</v>
      </c>
      <c r="H58">
        <v>3</v>
      </c>
      <c r="I58" t="s">
        <v>759</v>
      </c>
      <c r="J58" t="s">
        <v>760</v>
      </c>
      <c r="K58" t="s">
        <v>761</v>
      </c>
      <c r="L58">
        <v>1339</v>
      </c>
      <c r="N58">
        <v>1007</v>
      </c>
      <c r="O58" t="s">
        <v>52</v>
      </c>
      <c r="P58" t="s">
        <v>52</v>
      </c>
      <c r="Q58">
        <v>1</v>
      </c>
      <c r="W58">
        <v>0</v>
      </c>
      <c r="X58">
        <v>-143474561</v>
      </c>
      <c r="Y58">
        <f t="shared" si="19"/>
        <v>3.85</v>
      </c>
      <c r="AA58">
        <v>24.2</v>
      </c>
      <c r="AB58">
        <v>0</v>
      </c>
      <c r="AC58">
        <v>0</v>
      </c>
      <c r="AD58">
        <v>0</v>
      </c>
      <c r="AE58">
        <v>2.44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3.85</v>
      </c>
      <c r="AU58" t="s">
        <v>6</v>
      </c>
      <c r="AV58">
        <v>0</v>
      </c>
      <c r="AW58">
        <v>2</v>
      </c>
      <c r="AX58">
        <v>92818876</v>
      </c>
      <c r="AY58">
        <v>1</v>
      </c>
      <c r="AZ58">
        <v>0</v>
      </c>
      <c r="BA58">
        <v>57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ROUND(Y58*Source!I51,7)</f>
        <v>0.62755000000000005</v>
      </c>
      <c r="CY58">
        <f>AA58</f>
        <v>24.2</v>
      </c>
      <c r="CZ58">
        <f>AE58</f>
        <v>2.44</v>
      </c>
      <c r="DA58">
        <f>AI58</f>
        <v>9.92</v>
      </c>
      <c r="DB58">
        <f t="shared" si="20"/>
        <v>9.39</v>
      </c>
      <c r="DC58">
        <f t="shared" si="21"/>
        <v>0</v>
      </c>
      <c r="DD58" t="s">
        <v>6</v>
      </c>
      <c r="DE58" t="s">
        <v>6</v>
      </c>
      <c r="DF58">
        <f>ROUND(ROUND(AE58*AI58,0)*CX58,0)</f>
        <v>15</v>
      </c>
      <c r="DG58">
        <f>ROUND(ROUND(AF58,0)*CX58,0)</f>
        <v>0</v>
      </c>
      <c r="DH58">
        <f>ROUND(ROUND(AG58,0)*CX58,0)</f>
        <v>0</v>
      </c>
      <c r="DI58">
        <f t="shared" si="22"/>
        <v>0</v>
      </c>
      <c r="DJ58">
        <f>DF58</f>
        <v>15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ROW(Source!A51)</f>
        <v>51</v>
      </c>
      <c r="B59">
        <v>92818266</v>
      </c>
      <c r="C59">
        <v>92818861</v>
      </c>
      <c r="D59">
        <v>49527507</v>
      </c>
      <c r="E59">
        <v>1</v>
      </c>
      <c r="F59">
        <v>1</v>
      </c>
      <c r="G59">
        <v>1</v>
      </c>
      <c r="H59">
        <v>3</v>
      </c>
      <c r="I59" t="s">
        <v>59</v>
      </c>
      <c r="J59" t="s">
        <v>61</v>
      </c>
      <c r="K59" t="s">
        <v>60</v>
      </c>
      <c r="L59">
        <v>1339</v>
      </c>
      <c r="N59">
        <v>1007</v>
      </c>
      <c r="O59" t="s">
        <v>52</v>
      </c>
      <c r="P59" t="s">
        <v>52</v>
      </c>
      <c r="Q59">
        <v>1</v>
      </c>
      <c r="W59">
        <v>0</v>
      </c>
      <c r="X59">
        <v>458429195</v>
      </c>
      <c r="Y59">
        <f t="shared" si="19"/>
        <v>3.06</v>
      </c>
      <c r="AA59">
        <v>595.1</v>
      </c>
      <c r="AB59">
        <v>0</v>
      </c>
      <c r="AC59">
        <v>0</v>
      </c>
      <c r="AD59">
        <v>0</v>
      </c>
      <c r="AE59">
        <v>59.99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3.06</v>
      </c>
      <c r="AU59" t="s">
        <v>6</v>
      </c>
      <c r="AV59">
        <v>0</v>
      </c>
      <c r="AW59">
        <v>2</v>
      </c>
      <c r="AX59">
        <v>92818877</v>
      </c>
      <c r="AY59">
        <v>1</v>
      </c>
      <c r="AZ59">
        <v>0</v>
      </c>
      <c r="BA59">
        <v>58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ROUND(Y59*Source!I51,7)</f>
        <v>0.49878</v>
      </c>
      <c r="CY59">
        <f>AA59</f>
        <v>595.1</v>
      </c>
      <c r="CZ59">
        <f>AE59</f>
        <v>59.99</v>
      </c>
      <c r="DA59">
        <f>AI59</f>
        <v>9.92</v>
      </c>
      <c r="DB59">
        <f t="shared" si="20"/>
        <v>183.57</v>
      </c>
      <c r="DC59">
        <f t="shared" si="21"/>
        <v>0</v>
      </c>
      <c r="DD59" t="s">
        <v>6</v>
      </c>
      <c r="DE59" t="s">
        <v>6</v>
      </c>
      <c r="DF59">
        <f>ROUND(ROUND(AE59*AI59,0)*CX59,0)</f>
        <v>297</v>
      </c>
      <c r="DG59">
        <f>ROUND(ROUND(AF59,0)*CX59,0)</f>
        <v>0</v>
      </c>
      <c r="DH59">
        <f>ROUND(ROUND(AG59,0)*CX59,0)</f>
        <v>0</v>
      </c>
      <c r="DI59">
        <f t="shared" si="22"/>
        <v>0</v>
      </c>
      <c r="DJ59">
        <f>DF59</f>
        <v>297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ROW(Source!A51)</f>
        <v>51</v>
      </c>
      <c r="B60">
        <v>92818266</v>
      </c>
      <c r="C60">
        <v>92818861</v>
      </c>
      <c r="D60">
        <v>49550259</v>
      </c>
      <c r="E60">
        <v>1</v>
      </c>
      <c r="F60">
        <v>1</v>
      </c>
      <c r="G60">
        <v>1</v>
      </c>
      <c r="H60">
        <v>3</v>
      </c>
      <c r="I60" t="s">
        <v>134</v>
      </c>
      <c r="J60" t="s">
        <v>136</v>
      </c>
      <c r="K60" t="s">
        <v>135</v>
      </c>
      <c r="L60">
        <v>1339</v>
      </c>
      <c r="N60">
        <v>1007</v>
      </c>
      <c r="O60" t="s">
        <v>52</v>
      </c>
      <c r="P60" t="s">
        <v>52</v>
      </c>
      <c r="Q60">
        <v>1</v>
      </c>
      <c r="W60">
        <v>0</v>
      </c>
      <c r="X60">
        <v>461804997</v>
      </c>
      <c r="Y60">
        <f t="shared" si="19"/>
        <v>10.3</v>
      </c>
      <c r="AA60">
        <v>8950.02</v>
      </c>
      <c r="AB60">
        <v>0</v>
      </c>
      <c r="AC60">
        <v>0</v>
      </c>
      <c r="AD60">
        <v>0</v>
      </c>
      <c r="AE60">
        <v>902.22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6</v>
      </c>
      <c r="AT60">
        <v>10.3</v>
      </c>
      <c r="AU60" t="s">
        <v>6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ROUND(Y60*Source!I51,7)</f>
        <v>1.6789000000000001</v>
      </c>
      <c r="CY60">
        <f>AA60</f>
        <v>8950.02</v>
      </c>
      <c r="CZ60">
        <f>AE60</f>
        <v>902.22</v>
      </c>
      <c r="DA60">
        <f>AI60</f>
        <v>9.92</v>
      </c>
      <c r="DB60">
        <f t="shared" si="20"/>
        <v>9292.8700000000008</v>
      </c>
      <c r="DC60">
        <f t="shared" si="21"/>
        <v>0</v>
      </c>
      <c r="DD60" t="s">
        <v>6</v>
      </c>
      <c r="DE60" t="s">
        <v>6</v>
      </c>
      <c r="DF60">
        <f>ROUND(ROUND(AE60*AI60,0)*CX60,0)</f>
        <v>15026</v>
      </c>
      <c r="DG60">
        <f>ROUND(ROUND(AF60,0)*CX60,0)</f>
        <v>0</v>
      </c>
      <c r="DH60">
        <f>ROUND(ROUND(AG60,0)*CX60,0)</f>
        <v>0</v>
      </c>
      <c r="DI60">
        <f t="shared" si="22"/>
        <v>0</v>
      </c>
      <c r="DJ60">
        <f>DF60</f>
        <v>15026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ROW(Source!A53)</f>
        <v>53</v>
      </c>
      <c r="B61">
        <v>92818266</v>
      </c>
      <c r="C61">
        <v>92818879</v>
      </c>
      <c r="D61">
        <v>49510737</v>
      </c>
      <c r="E61">
        <v>70</v>
      </c>
      <c r="F61">
        <v>1</v>
      </c>
      <c r="G61">
        <v>1</v>
      </c>
      <c r="H61">
        <v>1</v>
      </c>
      <c r="I61" t="s">
        <v>784</v>
      </c>
      <c r="J61" t="s">
        <v>6</v>
      </c>
      <c r="K61" t="s">
        <v>785</v>
      </c>
      <c r="L61">
        <v>1191</v>
      </c>
      <c r="N61">
        <v>1013</v>
      </c>
      <c r="O61" t="s">
        <v>746</v>
      </c>
      <c r="P61" t="s">
        <v>746</v>
      </c>
      <c r="Q61">
        <v>1</v>
      </c>
      <c r="W61">
        <v>0</v>
      </c>
      <c r="X61">
        <v>-1810713292</v>
      </c>
      <c r="Y61">
        <f>(AT61*ROUND(1.2574,7))</f>
        <v>65.648854</v>
      </c>
      <c r="AA61">
        <v>0</v>
      </c>
      <c r="AB61">
        <v>0</v>
      </c>
      <c r="AC61">
        <v>0</v>
      </c>
      <c r="AD61">
        <v>411.72</v>
      </c>
      <c r="AE61">
        <v>0</v>
      </c>
      <c r="AF61">
        <v>0</v>
      </c>
      <c r="AG61">
        <v>0</v>
      </c>
      <c r="AH61">
        <v>9.18</v>
      </c>
      <c r="AI61">
        <v>1</v>
      </c>
      <c r="AJ61">
        <v>1</v>
      </c>
      <c r="AK61">
        <v>1</v>
      </c>
      <c r="AL61">
        <v>44.85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52.21</v>
      </c>
      <c r="AU61" t="s">
        <v>44</v>
      </c>
      <c r="AV61">
        <v>1</v>
      </c>
      <c r="AW61">
        <v>2</v>
      </c>
      <c r="AX61">
        <v>92818895</v>
      </c>
      <c r="AY61">
        <v>1</v>
      </c>
      <c r="AZ61">
        <v>0</v>
      </c>
      <c r="BA61">
        <v>59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ROUND(AT61*Source!I53*AH61*AL61,0)</f>
        <v>41788</v>
      </c>
      <c r="CV61">
        <f>ROUND(Y61*Source!I53,7)</f>
        <v>127.6213722</v>
      </c>
      <c r="CW61">
        <v>0</v>
      </c>
      <c r="CX61">
        <f>ROUND(Y61*Source!I53,7)</f>
        <v>127.6213722</v>
      </c>
      <c r="CY61">
        <f>AD61</f>
        <v>411.72</v>
      </c>
      <c r="CZ61">
        <f>AH61</f>
        <v>9.18</v>
      </c>
      <c r="DA61">
        <f>AL61</f>
        <v>44.85</v>
      </c>
      <c r="DB61">
        <f>ROUND((ROUND(AT61*CZ61,2)*ROUND(1.2574,7)),2)</f>
        <v>602.66</v>
      </c>
      <c r="DC61">
        <f>ROUND((ROUND(AT61*AG61,2)*ROUND(1.2574,7)),2)</f>
        <v>0</v>
      </c>
      <c r="DD61" t="s">
        <v>6</v>
      </c>
      <c r="DE61" t="s">
        <v>6</v>
      </c>
      <c r="DF61">
        <f>ROUND(ROUND(AE61,0)*CX61,0)</f>
        <v>0</v>
      </c>
      <c r="DG61">
        <f>ROUND(ROUND(AF61,0)*CX61,0)</f>
        <v>0</v>
      </c>
      <c r="DH61">
        <f>ROUND(ROUND(AG61,0)*CX61,0)</f>
        <v>0</v>
      </c>
      <c r="DI61">
        <f>ROUND(ROUND(AH61*AL61,0)*CX61,0)</f>
        <v>52580</v>
      </c>
      <c r="DJ61">
        <f>DI61</f>
        <v>52580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ROW(Source!A53)</f>
        <v>53</v>
      </c>
      <c r="B62">
        <v>92818266</v>
      </c>
      <c r="C62">
        <v>92818879</v>
      </c>
      <c r="D62">
        <v>49510905</v>
      </c>
      <c r="E62">
        <v>70</v>
      </c>
      <c r="F62">
        <v>1</v>
      </c>
      <c r="G62">
        <v>1</v>
      </c>
      <c r="H62">
        <v>1</v>
      </c>
      <c r="I62" t="s">
        <v>747</v>
      </c>
      <c r="J62" t="s">
        <v>6</v>
      </c>
      <c r="K62" t="s">
        <v>748</v>
      </c>
      <c r="L62">
        <v>1191</v>
      </c>
      <c r="N62">
        <v>1013</v>
      </c>
      <c r="O62" t="s">
        <v>746</v>
      </c>
      <c r="P62" t="s">
        <v>746</v>
      </c>
      <c r="Q62">
        <v>1</v>
      </c>
      <c r="W62">
        <v>0</v>
      </c>
      <c r="X62">
        <v>-1417349443</v>
      </c>
      <c r="Y62">
        <f t="shared" ref="Y62:Y81" si="23">AT62</f>
        <v>0.87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44.85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0.87</v>
      </c>
      <c r="AU62" t="s">
        <v>6</v>
      </c>
      <c r="AV62">
        <v>2</v>
      </c>
      <c r="AW62">
        <v>2</v>
      </c>
      <c r="AX62">
        <v>92818896</v>
      </c>
      <c r="AY62">
        <v>1</v>
      </c>
      <c r="AZ62">
        <v>0</v>
      </c>
      <c r="BA62">
        <v>60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ROUND(Y62*Source!I53,7)</f>
        <v>1.6912799999999999</v>
      </c>
      <c r="CY62">
        <f>AD62</f>
        <v>0</v>
      </c>
      <c r="CZ62">
        <f>AH62</f>
        <v>0</v>
      </c>
      <c r="DA62">
        <f>AL62</f>
        <v>1</v>
      </c>
      <c r="DB62">
        <f t="shared" ref="DB62:DB81" si="24">ROUND(ROUND(AT62*CZ62,2),2)</f>
        <v>0</v>
      </c>
      <c r="DC62">
        <f t="shared" ref="DC62:DC81" si="25">ROUND(ROUND(AT62*AG62,2),2)</f>
        <v>0</v>
      </c>
      <c r="DD62" t="s">
        <v>6</v>
      </c>
      <c r="DE62" t="s">
        <v>6</v>
      </c>
      <c r="DF62">
        <f>ROUND(ROUND(AE62,0)*CX62,0)</f>
        <v>0</v>
      </c>
      <c r="DG62">
        <f>ROUND(ROUND(AF62,0)*CX62,0)</f>
        <v>0</v>
      </c>
      <c r="DH62">
        <f>ROUND(ROUND(AG62*AK62,0)*CX62,0)</f>
        <v>0</v>
      </c>
      <c r="DI62">
        <f t="shared" ref="DI62:DI75" si="26">ROUND(ROUND(AH62,0)*CX62,0)</f>
        <v>0</v>
      </c>
      <c r="DJ62">
        <f>DI62</f>
        <v>0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ROW(Source!A53)</f>
        <v>53</v>
      </c>
      <c r="B63">
        <v>92818266</v>
      </c>
      <c r="C63">
        <v>92818879</v>
      </c>
      <c r="D63">
        <v>49672515</v>
      </c>
      <c r="E63">
        <v>1</v>
      </c>
      <c r="F63">
        <v>1</v>
      </c>
      <c r="G63">
        <v>1</v>
      </c>
      <c r="H63">
        <v>2</v>
      </c>
      <c r="I63" t="s">
        <v>753</v>
      </c>
      <c r="J63" t="s">
        <v>754</v>
      </c>
      <c r="K63" t="s">
        <v>755</v>
      </c>
      <c r="L63">
        <v>1367</v>
      </c>
      <c r="N63">
        <v>1011</v>
      </c>
      <c r="O63" t="s">
        <v>752</v>
      </c>
      <c r="P63" t="s">
        <v>752</v>
      </c>
      <c r="Q63">
        <v>1</v>
      </c>
      <c r="W63">
        <v>0</v>
      </c>
      <c r="X63">
        <v>-130837057</v>
      </c>
      <c r="Y63">
        <f t="shared" si="23"/>
        <v>0.54</v>
      </c>
      <c r="AA63">
        <v>0</v>
      </c>
      <c r="AB63">
        <v>1358.21</v>
      </c>
      <c r="AC63">
        <v>605.48</v>
      </c>
      <c r="AD63">
        <v>0</v>
      </c>
      <c r="AE63">
        <v>0</v>
      </c>
      <c r="AF63">
        <v>86.4</v>
      </c>
      <c r="AG63">
        <v>13.5</v>
      </c>
      <c r="AH63">
        <v>0</v>
      </c>
      <c r="AI63">
        <v>1</v>
      </c>
      <c r="AJ63">
        <v>15.72</v>
      </c>
      <c r="AK63">
        <v>44.85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0.54</v>
      </c>
      <c r="AU63" t="s">
        <v>6</v>
      </c>
      <c r="AV63">
        <v>0</v>
      </c>
      <c r="AW63">
        <v>2</v>
      </c>
      <c r="AX63">
        <v>92818897</v>
      </c>
      <c r="AY63">
        <v>1</v>
      </c>
      <c r="AZ63">
        <v>0</v>
      </c>
      <c r="BA63">
        <v>61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ROUND(Y63*Source!I53*DO63,7)</f>
        <v>0</v>
      </c>
      <c r="CX63">
        <f>ROUND(Y63*Source!I53,7)</f>
        <v>1.04976</v>
      </c>
      <c r="CY63">
        <f>AB63</f>
        <v>1358.21</v>
      </c>
      <c r="CZ63">
        <f>AF63</f>
        <v>86.4</v>
      </c>
      <c r="DA63">
        <f>AJ63</f>
        <v>15.72</v>
      </c>
      <c r="DB63">
        <f t="shared" si="24"/>
        <v>46.66</v>
      </c>
      <c r="DC63">
        <f t="shared" si="25"/>
        <v>7.29</v>
      </c>
      <c r="DD63" t="s">
        <v>6</v>
      </c>
      <c r="DE63" t="s">
        <v>6</v>
      </c>
      <c r="DF63">
        <f>ROUND(ROUND(AE63,0)*CX63,0)</f>
        <v>0</v>
      </c>
      <c r="DG63">
        <f>ROUND(ROUND(AF63*AJ63,0)*CX63,0)</f>
        <v>1426</v>
      </c>
      <c r="DH63">
        <f>ROUND(ROUND(AG63*AK63,0)*CX63,0)</f>
        <v>635</v>
      </c>
      <c r="DI63">
        <f t="shared" si="26"/>
        <v>0</v>
      </c>
      <c r="DJ63">
        <f>DG63</f>
        <v>1426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ROW(Source!A53)</f>
        <v>53</v>
      </c>
      <c r="B64">
        <v>92818266</v>
      </c>
      <c r="C64">
        <v>92818879</v>
      </c>
      <c r="D64">
        <v>49672573</v>
      </c>
      <c r="E64">
        <v>1</v>
      </c>
      <c r="F64">
        <v>1</v>
      </c>
      <c r="G64">
        <v>1</v>
      </c>
      <c r="H64">
        <v>2</v>
      </c>
      <c r="I64" t="s">
        <v>756</v>
      </c>
      <c r="J64" t="s">
        <v>757</v>
      </c>
      <c r="K64" t="s">
        <v>758</v>
      </c>
      <c r="L64">
        <v>1367</v>
      </c>
      <c r="N64">
        <v>1011</v>
      </c>
      <c r="O64" t="s">
        <v>752</v>
      </c>
      <c r="P64" t="s">
        <v>752</v>
      </c>
      <c r="Q64">
        <v>1</v>
      </c>
      <c r="W64">
        <v>0</v>
      </c>
      <c r="X64">
        <v>-430484415</v>
      </c>
      <c r="Y64">
        <f t="shared" si="23"/>
        <v>0.13</v>
      </c>
      <c r="AA64">
        <v>0</v>
      </c>
      <c r="AB64">
        <v>1814.09</v>
      </c>
      <c r="AC64">
        <v>605.48</v>
      </c>
      <c r="AD64">
        <v>0</v>
      </c>
      <c r="AE64">
        <v>0</v>
      </c>
      <c r="AF64">
        <v>115.4</v>
      </c>
      <c r="AG64">
        <v>13.5</v>
      </c>
      <c r="AH64">
        <v>0</v>
      </c>
      <c r="AI64">
        <v>1</v>
      </c>
      <c r="AJ64">
        <v>15.72</v>
      </c>
      <c r="AK64">
        <v>44.85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0.13</v>
      </c>
      <c r="AU64" t="s">
        <v>6</v>
      </c>
      <c r="AV64">
        <v>0</v>
      </c>
      <c r="AW64">
        <v>2</v>
      </c>
      <c r="AX64">
        <v>92818898</v>
      </c>
      <c r="AY64">
        <v>1</v>
      </c>
      <c r="AZ64">
        <v>0</v>
      </c>
      <c r="BA64">
        <v>62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ROUND(Y64*Source!I53*DO64,7)</f>
        <v>0</v>
      </c>
      <c r="CX64">
        <f>ROUND(Y64*Source!I53,7)</f>
        <v>0.25272</v>
      </c>
      <c r="CY64">
        <f>AB64</f>
        <v>1814.09</v>
      </c>
      <c r="CZ64">
        <f>AF64</f>
        <v>115.4</v>
      </c>
      <c r="DA64">
        <f>AJ64</f>
        <v>15.72</v>
      </c>
      <c r="DB64">
        <f t="shared" si="24"/>
        <v>15</v>
      </c>
      <c r="DC64">
        <f t="shared" si="25"/>
        <v>1.76</v>
      </c>
      <c r="DD64" t="s">
        <v>6</v>
      </c>
      <c r="DE64" t="s">
        <v>6</v>
      </c>
      <c r="DF64">
        <f>ROUND(ROUND(AE64,0)*CX64,0)</f>
        <v>0</v>
      </c>
      <c r="DG64">
        <f>ROUND(ROUND(AF64*AJ64,0)*CX64,0)</f>
        <v>458</v>
      </c>
      <c r="DH64">
        <f>ROUND(ROUND(AG64*AK64,0)*CX64,0)</f>
        <v>153</v>
      </c>
      <c r="DI64">
        <f t="shared" si="26"/>
        <v>0</v>
      </c>
      <c r="DJ64">
        <f>DG64</f>
        <v>458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ROW(Source!A53)</f>
        <v>53</v>
      </c>
      <c r="B65">
        <v>92818266</v>
      </c>
      <c r="C65">
        <v>92818879</v>
      </c>
      <c r="D65">
        <v>49673503</v>
      </c>
      <c r="E65">
        <v>1</v>
      </c>
      <c r="F65">
        <v>1</v>
      </c>
      <c r="G65">
        <v>1</v>
      </c>
      <c r="H65">
        <v>2</v>
      </c>
      <c r="I65" t="s">
        <v>749</v>
      </c>
      <c r="J65" t="s">
        <v>750</v>
      </c>
      <c r="K65" t="s">
        <v>751</v>
      </c>
      <c r="L65">
        <v>1367</v>
      </c>
      <c r="N65">
        <v>1011</v>
      </c>
      <c r="O65" t="s">
        <v>752</v>
      </c>
      <c r="P65" t="s">
        <v>752</v>
      </c>
      <c r="Q65">
        <v>1</v>
      </c>
      <c r="W65">
        <v>0</v>
      </c>
      <c r="X65">
        <v>509054691</v>
      </c>
      <c r="Y65">
        <f t="shared" si="23"/>
        <v>0.2</v>
      </c>
      <c r="AA65">
        <v>0</v>
      </c>
      <c r="AB65">
        <v>1032.96</v>
      </c>
      <c r="AC65">
        <v>520.26</v>
      </c>
      <c r="AD65">
        <v>0</v>
      </c>
      <c r="AE65">
        <v>0</v>
      </c>
      <c r="AF65">
        <v>65.709999999999994</v>
      </c>
      <c r="AG65">
        <v>11.6</v>
      </c>
      <c r="AH65">
        <v>0</v>
      </c>
      <c r="AI65">
        <v>1</v>
      </c>
      <c r="AJ65">
        <v>15.72</v>
      </c>
      <c r="AK65">
        <v>44.85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0.2</v>
      </c>
      <c r="AU65" t="s">
        <v>6</v>
      </c>
      <c r="AV65">
        <v>0</v>
      </c>
      <c r="AW65">
        <v>2</v>
      </c>
      <c r="AX65">
        <v>92818899</v>
      </c>
      <c r="AY65">
        <v>1</v>
      </c>
      <c r="AZ65">
        <v>0</v>
      </c>
      <c r="BA65">
        <v>63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ROUND(Y65*Source!I53*DO65,7)</f>
        <v>0</v>
      </c>
      <c r="CX65">
        <f>ROUND(Y65*Source!I53,7)</f>
        <v>0.38879999999999998</v>
      </c>
      <c r="CY65">
        <f>AB65</f>
        <v>1032.96</v>
      </c>
      <c r="CZ65">
        <f>AF65</f>
        <v>65.709999999999994</v>
      </c>
      <c r="DA65">
        <f>AJ65</f>
        <v>15.72</v>
      </c>
      <c r="DB65">
        <f t="shared" si="24"/>
        <v>13.14</v>
      </c>
      <c r="DC65">
        <f t="shared" si="25"/>
        <v>2.3199999999999998</v>
      </c>
      <c r="DD65" t="s">
        <v>6</v>
      </c>
      <c r="DE65" t="s">
        <v>6</v>
      </c>
      <c r="DF65">
        <f>ROUND(ROUND(AE65,0)*CX65,0)</f>
        <v>0</v>
      </c>
      <c r="DG65">
        <f>ROUND(ROUND(AF65*AJ65,0)*CX65,0)</f>
        <v>402</v>
      </c>
      <c r="DH65">
        <f>ROUND(ROUND(AG65*AK65,0)*CX65,0)</f>
        <v>202</v>
      </c>
      <c r="DI65">
        <f t="shared" si="26"/>
        <v>0</v>
      </c>
      <c r="DJ65">
        <f>DG65</f>
        <v>402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ROW(Source!A53)</f>
        <v>53</v>
      </c>
      <c r="B66">
        <v>92818266</v>
      </c>
      <c r="C66">
        <v>92818879</v>
      </c>
      <c r="D66">
        <v>49521608</v>
      </c>
      <c r="E66">
        <v>1</v>
      </c>
      <c r="F66">
        <v>1</v>
      </c>
      <c r="G66">
        <v>1</v>
      </c>
      <c r="H66">
        <v>3</v>
      </c>
      <c r="I66" t="s">
        <v>781</v>
      </c>
      <c r="J66" t="s">
        <v>782</v>
      </c>
      <c r="K66" t="s">
        <v>783</v>
      </c>
      <c r="L66">
        <v>1346</v>
      </c>
      <c r="N66">
        <v>1009</v>
      </c>
      <c r="O66" t="s">
        <v>177</v>
      </c>
      <c r="P66" t="s">
        <v>177</v>
      </c>
      <c r="Q66">
        <v>1</v>
      </c>
      <c r="W66">
        <v>0</v>
      </c>
      <c r="X66">
        <v>-2118006079</v>
      </c>
      <c r="Y66">
        <f t="shared" si="23"/>
        <v>24.52</v>
      </c>
      <c r="AA66">
        <v>60.41</v>
      </c>
      <c r="AB66">
        <v>0</v>
      </c>
      <c r="AC66">
        <v>0</v>
      </c>
      <c r="AD66">
        <v>0</v>
      </c>
      <c r="AE66">
        <v>6.09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24.52</v>
      </c>
      <c r="AU66" t="s">
        <v>6</v>
      </c>
      <c r="AV66">
        <v>0</v>
      </c>
      <c r="AW66">
        <v>2</v>
      </c>
      <c r="AX66">
        <v>92818900</v>
      </c>
      <c r="AY66">
        <v>1</v>
      </c>
      <c r="AZ66">
        <v>0</v>
      </c>
      <c r="BA66">
        <v>64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ROUND(Y66*Source!I53,7)</f>
        <v>47.666879999999999</v>
      </c>
      <c r="CY66">
        <f t="shared" ref="CY66:CY75" si="27">AA66</f>
        <v>60.41</v>
      </c>
      <c r="CZ66">
        <f t="shared" ref="CZ66:CZ75" si="28">AE66</f>
        <v>6.09</v>
      </c>
      <c r="DA66">
        <f t="shared" ref="DA66:DA75" si="29">AI66</f>
        <v>9.92</v>
      </c>
      <c r="DB66">
        <f t="shared" si="24"/>
        <v>149.33000000000001</v>
      </c>
      <c r="DC66">
        <f t="shared" si="25"/>
        <v>0</v>
      </c>
      <c r="DD66" t="s">
        <v>6</v>
      </c>
      <c r="DE66" t="s">
        <v>6</v>
      </c>
      <c r="DF66">
        <f t="shared" ref="DF66:DF75" si="30">ROUND(ROUND(AE66*AI66,0)*CX66,0)</f>
        <v>2860</v>
      </c>
      <c r="DG66">
        <f t="shared" ref="DG66:DG77" si="31">ROUND(ROUND(AF66,0)*CX66,0)</f>
        <v>0</v>
      </c>
      <c r="DH66">
        <f t="shared" ref="DH66:DH76" si="32">ROUND(ROUND(AG66,0)*CX66,0)</f>
        <v>0</v>
      </c>
      <c r="DI66">
        <f t="shared" si="26"/>
        <v>0</v>
      </c>
      <c r="DJ66">
        <f t="shared" ref="DJ66:DJ75" si="33">DF66</f>
        <v>2860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ROW(Source!A53)</f>
        <v>53</v>
      </c>
      <c r="B67">
        <v>92818266</v>
      </c>
      <c r="C67">
        <v>92818879</v>
      </c>
      <c r="D67">
        <v>49523679</v>
      </c>
      <c r="E67">
        <v>1</v>
      </c>
      <c r="F67">
        <v>1</v>
      </c>
      <c r="G67">
        <v>1</v>
      </c>
      <c r="H67">
        <v>3</v>
      </c>
      <c r="I67" t="s">
        <v>786</v>
      </c>
      <c r="J67" t="s">
        <v>787</v>
      </c>
      <c r="K67" t="s">
        <v>788</v>
      </c>
      <c r="L67">
        <v>1407</v>
      </c>
      <c r="N67">
        <v>1013</v>
      </c>
      <c r="O67" t="s">
        <v>789</v>
      </c>
      <c r="P67" t="s">
        <v>789</v>
      </c>
      <c r="Q67">
        <v>1</v>
      </c>
      <c r="W67">
        <v>0</v>
      </c>
      <c r="X67">
        <v>877541443</v>
      </c>
      <c r="Y67">
        <f t="shared" si="23"/>
        <v>0.187</v>
      </c>
      <c r="AA67">
        <v>2517.6999999999998</v>
      </c>
      <c r="AB67">
        <v>0</v>
      </c>
      <c r="AC67">
        <v>0</v>
      </c>
      <c r="AD67">
        <v>0</v>
      </c>
      <c r="AE67">
        <v>253.8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0.187</v>
      </c>
      <c r="AU67" t="s">
        <v>6</v>
      </c>
      <c r="AV67">
        <v>0</v>
      </c>
      <c r="AW67">
        <v>2</v>
      </c>
      <c r="AX67">
        <v>92818901</v>
      </c>
      <c r="AY67">
        <v>1</v>
      </c>
      <c r="AZ67">
        <v>0</v>
      </c>
      <c r="BA67">
        <v>65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ROUND(Y67*Source!I53,7)</f>
        <v>0.36352800000000002</v>
      </c>
      <c r="CY67">
        <f t="shared" si="27"/>
        <v>2517.6999999999998</v>
      </c>
      <c r="CZ67">
        <f t="shared" si="28"/>
        <v>253.8</v>
      </c>
      <c r="DA67">
        <f t="shared" si="29"/>
        <v>9.92</v>
      </c>
      <c r="DB67">
        <f t="shared" si="24"/>
        <v>47.46</v>
      </c>
      <c r="DC67">
        <f t="shared" si="25"/>
        <v>0</v>
      </c>
      <c r="DD67" t="s">
        <v>6</v>
      </c>
      <c r="DE67" t="s">
        <v>6</v>
      </c>
      <c r="DF67">
        <f t="shared" si="30"/>
        <v>915</v>
      </c>
      <c r="DG67">
        <f t="shared" si="31"/>
        <v>0</v>
      </c>
      <c r="DH67">
        <f t="shared" si="32"/>
        <v>0</v>
      </c>
      <c r="DI67">
        <f t="shared" si="26"/>
        <v>0</v>
      </c>
      <c r="DJ67">
        <f t="shared" si="33"/>
        <v>915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ROW(Source!A53)</f>
        <v>53</v>
      </c>
      <c r="B68">
        <v>92818266</v>
      </c>
      <c r="C68">
        <v>92818879</v>
      </c>
      <c r="D68">
        <v>49525637</v>
      </c>
      <c r="E68">
        <v>1</v>
      </c>
      <c r="F68">
        <v>1</v>
      </c>
      <c r="G68">
        <v>1</v>
      </c>
      <c r="H68">
        <v>3</v>
      </c>
      <c r="I68" t="s">
        <v>790</v>
      </c>
      <c r="J68" t="s">
        <v>791</v>
      </c>
      <c r="K68" t="s">
        <v>792</v>
      </c>
      <c r="L68">
        <v>1348</v>
      </c>
      <c r="N68">
        <v>1009</v>
      </c>
      <c r="O68" t="s">
        <v>94</v>
      </c>
      <c r="P68" t="s">
        <v>94</v>
      </c>
      <c r="Q68">
        <v>1000</v>
      </c>
      <c r="W68">
        <v>0</v>
      </c>
      <c r="X68">
        <v>-863652918</v>
      </c>
      <c r="Y68">
        <f t="shared" si="23"/>
        <v>1.5900000000000001E-3</v>
      </c>
      <c r="AA68">
        <v>223775.35999999999</v>
      </c>
      <c r="AB68">
        <v>0</v>
      </c>
      <c r="AC68">
        <v>0</v>
      </c>
      <c r="AD68">
        <v>0</v>
      </c>
      <c r="AE68">
        <v>22558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1.5900000000000001E-3</v>
      </c>
      <c r="AU68" t="s">
        <v>6</v>
      </c>
      <c r="AV68">
        <v>0</v>
      </c>
      <c r="AW68">
        <v>2</v>
      </c>
      <c r="AX68">
        <v>92818902</v>
      </c>
      <c r="AY68">
        <v>1</v>
      </c>
      <c r="AZ68">
        <v>0</v>
      </c>
      <c r="BA68">
        <v>66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ROUND(Y68*Source!I53,7)</f>
        <v>3.091E-3</v>
      </c>
      <c r="CY68">
        <f t="shared" si="27"/>
        <v>223775.35999999999</v>
      </c>
      <c r="CZ68">
        <f t="shared" si="28"/>
        <v>22558</v>
      </c>
      <c r="DA68">
        <f t="shared" si="29"/>
        <v>9.92</v>
      </c>
      <c r="DB68">
        <f t="shared" si="24"/>
        <v>35.869999999999997</v>
      </c>
      <c r="DC68">
        <f t="shared" si="25"/>
        <v>0</v>
      </c>
      <c r="DD68" t="s">
        <v>6</v>
      </c>
      <c r="DE68" t="s">
        <v>6</v>
      </c>
      <c r="DF68">
        <f t="shared" si="30"/>
        <v>692</v>
      </c>
      <c r="DG68">
        <f t="shared" si="31"/>
        <v>0</v>
      </c>
      <c r="DH68">
        <f t="shared" si="32"/>
        <v>0</v>
      </c>
      <c r="DI68">
        <f t="shared" si="26"/>
        <v>0</v>
      </c>
      <c r="DJ68">
        <f t="shared" si="33"/>
        <v>692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ROW(Source!A53)</f>
        <v>53</v>
      </c>
      <c r="B69">
        <v>92818266</v>
      </c>
      <c r="C69">
        <v>92818879</v>
      </c>
      <c r="D69">
        <v>49528527</v>
      </c>
      <c r="E69">
        <v>1</v>
      </c>
      <c r="F69">
        <v>1</v>
      </c>
      <c r="G69">
        <v>1</v>
      </c>
      <c r="H69">
        <v>3</v>
      </c>
      <c r="I69" t="s">
        <v>145</v>
      </c>
      <c r="J69" t="s">
        <v>147</v>
      </c>
      <c r="K69" t="s">
        <v>146</v>
      </c>
      <c r="L69">
        <v>1339</v>
      </c>
      <c r="N69">
        <v>1007</v>
      </c>
      <c r="O69" t="s">
        <v>52</v>
      </c>
      <c r="P69" t="s">
        <v>52</v>
      </c>
      <c r="Q69">
        <v>1</v>
      </c>
      <c r="W69">
        <v>1</v>
      </c>
      <c r="X69">
        <v>461598558</v>
      </c>
      <c r="Y69">
        <f t="shared" si="23"/>
        <v>-0.51</v>
      </c>
      <c r="AA69">
        <v>5156.42</v>
      </c>
      <c r="AB69">
        <v>0</v>
      </c>
      <c r="AC69">
        <v>0</v>
      </c>
      <c r="AD69">
        <v>0</v>
      </c>
      <c r="AE69">
        <v>519.79999999999995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-0.51</v>
      </c>
      <c r="AU69" t="s">
        <v>6</v>
      </c>
      <c r="AV69">
        <v>0</v>
      </c>
      <c r="AW69">
        <v>2</v>
      </c>
      <c r="AX69">
        <v>92818903</v>
      </c>
      <c r="AY69">
        <v>1</v>
      </c>
      <c r="AZ69">
        <v>6144</v>
      </c>
      <c r="BA69">
        <v>67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ROUND(Y69*Source!I53,7)</f>
        <v>-0.99143999999999999</v>
      </c>
      <c r="CY69">
        <f t="shared" si="27"/>
        <v>5156.42</v>
      </c>
      <c r="CZ69">
        <f t="shared" si="28"/>
        <v>519.79999999999995</v>
      </c>
      <c r="DA69">
        <f t="shared" si="29"/>
        <v>9.92</v>
      </c>
      <c r="DB69">
        <f t="shared" si="24"/>
        <v>-265.10000000000002</v>
      </c>
      <c r="DC69">
        <f t="shared" si="25"/>
        <v>0</v>
      </c>
      <c r="DD69" t="s">
        <v>6</v>
      </c>
      <c r="DE69" t="s">
        <v>6</v>
      </c>
      <c r="DF69">
        <f t="shared" si="30"/>
        <v>-5112</v>
      </c>
      <c r="DG69">
        <f t="shared" si="31"/>
        <v>0</v>
      </c>
      <c r="DH69">
        <f t="shared" si="32"/>
        <v>0</v>
      </c>
      <c r="DI69">
        <f t="shared" si="26"/>
        <v>0</v>
      </c>
      <c r="DJ69">
        <f t="shared" si="33"/>
        <v>-5112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ROW(Source!A53)</f>
        <v>53</v>
      </c>
      <c r="B70">
        <v>92818266</v>
      </c>
      <c r="C70">
        <v>92818879</v>
      </c>
      <c r="D70">
        <v>49542880</v>
      </c>
      <c r="E70">
        <v>1</v>
      </c>
      <c r="F70">
        <v>1</v>
      </c>
      <c r="G70">
        <v>1</v>
      </c>
      <c r="H70">
        <v>3</v>
      </c>
      <c r="I70" t="s">
        <v>793</v>
      </c>
      <c r="J70" t="s">
        <v>794</v>
      </c>
      <c r="K70" t="s">
        <v>795</v>
      </c>
      <c r="L70">
        <v>1348</v>
      </c>
      <c r="N70">
        <v>1009</v>
      </c>
      <c r="O70" t="s">
        <v>94</v>
      </c>
      <c r="P70" t="s">
        <v>94</v>
      </c>
      <c r="Q70">
        <v>1000</v>
      </c>
      <c r="W70">
        <v>0</v>
      </c>
      <c r="X70">
        <v>-2011931410</v>
      </c>
      <c r="Y70">
        <f t="shared" si="23"/>
        <v>0.2</v>
      </c>
      <c r="AA70">
        <v>111104</v>
      </c>
      <c r="AB70">
        <v>0</v>
      </c>
      <c r="AC70">
        <v>0</v>
      </c>
      <c r="AD70">
        <v>0</v>
      </c>
      <c r="AE70">
        <v>11200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0.2</v>
      </c>
      <c r="AU70" t="s">
        <v>6</v>
      </c>
      <c r="AV70">
        <v>0</v>
      </c>
      <c r="AW70">
        <v>2</v>
      </c>
      <c r="AX70">
        <v>92818904</v>
      </c>
      <c r="AY70">
        <v>1</v>
      </c>
      <c r="AZ70">
        <v>0</v>
      </c>
      <c r="BA70">
        <v>68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ROUND(Y70*Source!I53,7)</f>
        <v>0.38879999999999998</v>
      </c>
      <c r="CY70">
        <f t="shared" si="27"/>
        <v>111104</v>
      </c>
      <c r="CZ70">
        <f t="shared" si="28"/>
        <v>11200</v>
      </c>
      <c r="DA70">
        <f t="shared" si="29"/>
        <v>9.92</v>
      </c>
      <c r="DB70">
        <f t="shared" si="24"/>
        <v>2240</v>
      </c>
      <c r="DC70">
        <f t="shared" si="25"/>
        <v>0</v>
      </c>
      <c r="DD70" t="s">
        <v>6</v>
      </c>
      <c r="DE70" t="s">
        <v>6</v>
      </c>
      <c r="DF70">
        <f t="shared" si="30"/>
        <v>43197</v>
      </c>
      <c r="DG70">
        <f t="shared" si="31"/>
        <v>0</v>
      </c>
      <c r="DH70">
        <f t="shared" si="32"/>
        <v>0</v>
      </c>
      <c r="DI70">
        <f t="shared" si="26"/>
        <v>0</v>
      </c>
      <c r="DJ70">
        <f t="shared" si="33"/>
        <v>43197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ROW(Source!A53)</f>
        <v>53</v>
      </c>
      <c r="B71">
        <v>92818266</v>
      </c>
      <c r="C71">
        <v>92818879</v>
      </c>
      <c r="D71">
        <v>49542980</v>
      </c>
      <c r="E71">
        <v>1</v>
      </c>
      <c r="F71">
        <v>1</v>
      </c>
      <c r="G71">
        <v>1</v>
      </c>
      <c r="H71">
        <v>3</v>
      </c>
      <c r="I71" t="s">
        <v>796</v>
      </c>
      <c r="J71" t="s">
        <v>797</v>
      </c>
      <c r="K71" t="s">
        <v>798</v>
      </c>
      <c r="L71">
        <v>1348</v>
      </c>
      <c r="N71">
        <v>1009</v>
      </c>
      <c r="O71" t="s">
        <v>94</v>
      </c>
      <c r="P71" t="s">
        <v>94</v>
      </c>
      <c r="Q71">
        <v>1000</v>
      </c>
      <c r="W71">
        <v>0</v>
      </c>
      <c r="X71">
        <v>-958641064</v>
      </c>
      <c r="Y71">
        <f t="shared" si="23"/>
        <v>1.2999999999999999E-2</v>
      </c>
      <c r="AA71">
        <v>49600</v>
      </c>
      <c r="AB71">
        <v>0</v>
      </c>
      <c r="AC71">
        <v>0</v>
      </c>
      <c r="AD71">
        <v>0</v>
      </c>
      <c r="AE71">
        <v>5000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1.2999999999999999E-2</v>
      </c>
      <c r="AU71" t="s">
        <v>6</v>
      </c>
      <c r="AV71">
        <v>0</v>
      </c>
      <c r="AW71">
        <v>2</v>
      </c>
      <c r="AX71">
        <v>92818905</v>
      </c>
      <c r="AY71">
        <v>1</v>
      </c>
      <c r="AZ71">
        <v>0</v>
      </c>
      <c r="BA71">
        <v>69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ROUND(Y71*Source!I53,7)</f>
        <v>2.5271999999999999E-2</v>
      </c>
      <c r="CY71">
        <f t="shared" si="27"/>
        <v>49600</v>
      </c>
      <c r="CZ71">
        <f t="shared" si="28"/>
        <v>5000</v>
      </c>
      <c r="DA71">
        <f t="shared" si="29"/>
        <v>9.92</v>
      </c>
      <c r="DB71">
        <f t="shared" si="24"/>
        <v>65</v>
      </c>
      <c r="DC71">
        <f t="shared" si="25"/>
        <v>0</v>
      </c>
      <c r="DD71" t="s">
        <v>6</v>
      </c>
      <c r="DE71" t="s">
        <v>6</v>
      </c>
      <c r="DF71">
        <f t="shared" si="30"/>
        <v>1253</v>
      </c>
      <c r="DG71">
        <f t="shared" si="31"/>
        <v>0</v>
      </c>
      <c r="DH71">
        <f t="shared" si="32"/>
        <v>0</v>
      </c>
      <c r="DI71">
        <f t="shared" si="26"/>
        <v>0</v>
      </c>
      <c r="DJ71">
        <f t="shared" si="33"/>
        <v>1253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ROW(Source!A53)</f>
        <v>53</v>
      </c>
      <c r="B72">
        <v>92818266</v>
      </c>
      <c r="C72">
        <v>92818879</v>
      </c>
      <c r="D72">
        <v>49549092</v>
      </c>
      <c r="E72">
        <v>1</v>
      </c>
      <c r="F72">
        <v>1</v>
      </c>
      <c r="G72">
        <v>1</v>
      </c>
      <c r="H72">
        <v>3</v>
      </c>
      <c r="I72" t="s">
        <v>128</v>
      </c>
      <c r="J72" t="s">
        <v>130</v>
      </c>
      <c r="K72" t="s">
        <v>129</v>
      </c>
      <c r="L72">
        <v>1327</v>
      </c>
      <c r="N72">
        <v>1005</v>
      </c>
      <c r="O72" t="s">
        <v>34</v>
      </c>
      <c r="P72" t="s">
        <v>34</v>
      </c>
      <c r="Q72">
        <v>1</v>
      </c>
      <c r="W72">
        <v>0</v>
      </c>
      <c r="X72">
        <v>167614738</v>
      </c>
      <c r="Y72">
        <f t="shared" si="23"/>
        <v>94.5</v>
      </c>
      <c r="AA72">
        <v>319.42</v>
      </c>
      <c r="AB72">
        <v>0</v>
      </c>
      <c r="AC72">
        <v>0</v>
      </c>
      <c r="AD72">
        <v>0</v>
      </c>
      <c r="AE72">
        <v>32.200000000000003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6</v>
      </c>
      <c r="AT72">
        <v>94.5</v>
      </c>
      <c r="AU72" t="s">
        <v>6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ROUND(Y72*Source!I53,7)</f>
        <v>183.708</v>
      </c>
      <c r="CY72">
        <f t="shared" si="27"/>
        <v>319.42</v>
      </c>
      <c r="CZ72">
        <f t="shared" si="28"/>
        <v>32.200000000000003</v>
      </c>
      <c r="DA72">
        <f t="shared" si="29"/>
        <v>9.92</v>
      </c>
      <c r="DB72">
        <f t="shared" si="24"/>
        <v>3042.9</v>
      </c>
      <c r="DC72">
        <f t="shared" si="25"/>
        <v>0</v>
      </c>
      <c r="DD72" t="s">
        <v>6</v>
      </c>
      <c r="DE72" t="s">
        <v>6</v>
      </c>
      <c r="DF72">
        <f t="shared" si="30"/>
        <v>58603</v>
      </c>
      <c r="DG72">
        <f t="shared" si="31"/>
        <v>0</v>
      </c>
      <c r="DH72">
        <f t="shared" si="32"/>
        <v>0</v>
      </c>
      <c r="DI72">
        <f t="shared" si="26"/>
        <v>0</v>
      </c>
      <c r="DJ72">
        <f t="shared" si="33"/>
        <v>58603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ROW(Source!A53)</f>
        <v>53</v>
      </c>
      <c r="B73">
        <v>92818266</v>
      </c>
      <c r="C73">
        <v>92818879</v>
      </c>
      <c r="D73">
        <v>49549101</v>
      </c>
      <c r="E73">
        <v>1</v>
      </c>
      <c r="F73">
        <v>1</v>
      </c>
      <c r="G73">
        <v>1</v>
      </c>
      <c r="H73">
        <v>3</v>
      </c>
      <c r="I73" t="s">
        <v>124</v>
      </c>
      <c r="J73" t="s">
        <v>126</v>
      </c>
      <c r="K73" t="s">
        <v>125</v>
      </c>
      <c r="L73">
        <v>1327</v>
      </c>
      <c r="N73">
        <v>1005</v>
      </c>
      <c r="O73" t="s">
        <v>34</v>
      </c>
      <c r="P73" t="s">
        <v>34</v>
      </c>
      <c r="Q73">
        <v>1</v>
      </c>
      <c r="W73">
        <v>0</v>
      </c>
      <c r="X73">
        <v>-259330870</v>
      </c>
      <c r="Y73">
        <f t="shared" si="23"/>
        <v>94.5</v>
      </c>
      <c r="AA73">
        <v>349.58</v>
      </c>
      <c r="AB73">
        <v>0</v>
      </c>
      <c r="AC73">
        <v>0</v>
      </c>
      <c r="AD73">
        <v>0</v>
      </c>
      <c r="AE73">
        <v>35.24</v>
      </c>
      <c r="AF73">
        <v>0</v>
      </c>
      <c r="AG73">
        <v>0</v>
      </c>
      <c r="AH73">
        <v>0</v>
      </c>
      <c r="AI73">
        <v>9.92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6</v>
      </c>
      <c r="AT73">
        <v>94.5</v>
      </c>
      <c r="AU73" t="s">
        <v>6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ROUND(Y73*Source!I53,7)</f>
        <v>183.708</v>
      </c>
      <c r="CY73">
        <f t="shared" si="27"/>
        <v>349.58</v>
      </c>
      <c r="CZ73">
        <f t="shared" si="28"/>
        <v>35.24</v>
      </c>
      <c r="DA73">
        <f t="shared" si="29"/>
        <v>9.92</v>
      </c>
      <c r="DB73">
        <f t="shared" si="24"/>
        <v>3330.18</v>
      </c>
      <c r="DC73">
        <f t="shared" si="25"/>
        <v>0</v>
      </c>
      <c r="DD73" t="s">
        <v>6</v>
      </c>
      <c r="DE73" t="s">
        <v>6</v>
      </c>
      <c r="DF73">
        <f t="shared" si="30"/>
        <v>64298</v>
      </c>
      <c r="DG73">
        <f t="shared" si="31"/>
        <v>0</v>
      </c>
      <c r="DH73">
        <f t="shared" si="32"/>
        <v>0</v>
      </c>
      <c r="DI73">
        <f t="shared" si="26"/>
        <v>0</v>
      </c>
      <c r="DJ73">
        <f t="shared" si="33"/>
        <v>64298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ROW(Source!A53)</f>
        <v>53</v>
      </c>
      <c r="B74">
        <v>92818266</v>
      </c>
      <c r="C74">
        <v>92818879</v>
      </c>
      <c r="D74">
        <v>49555167</v>
      </c>
      <c r="E74">
        <v>1</v>
      </c>
      <c r="F74">
        <v>1</v>
      </c>
      <c r="G74">
        <v>1</v>
      </c>
      <c r="H74">
        <v>3</v>
      </c>
      <c r="I74" t="s">
        <v>799</v>
      </c>
      <c r="J74" t="s">
        <v>800</v>
      </c>
      <c r="K74" t="s">
        <v>801</v>
      </c>
      <c r="L74">
        <v>1346</v>
      </c>
      <c r="N74">
        <v>1009</v>
      </c>
      <c r="O74" t="s">
        <v>177</v>
      </c>
      <c r="P74" t="s">
        <v>177</v>
      </c>
      <c r="Q74">
        <v>1</v>
      </c>
      <c r="W74">
        <v>0</v>
      </c>
      <c r="X74">
        <v>-956224798</v>
      </c>
      <c r="Y74">
        <f t="shared" si="23"/>
        <v>6.7</v>
      </c>
      <c r="AA74">
        <v>739.83</v>
      </c>
      <c r="AB74">
        <v>0</v>
      </c>
      <c r="AC74">
        <v>0</v>
      </c>
      <c r="AD74">
        <v>0</v>
      </c>
      <c r="AE74">
        <v>74.58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6.7</v>
      </c>
      <c r="AU74" t="s">
        <v>6</v>
      </c>
      <c r="AV74">
        <v>0</v>
      </c>
      <c r="AW74">
        <v>2</v>
      </c>
      <c r="AX74">
        <v>92818907</v>
      </c>
      <c r="AY74">
        <v>1</v>
      </c>
      <c r="AZ74">
        <v>0</v>
      </c>
      <c r="BA74">
        <v>71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ROUND(Y74*Source!I53,7)</f>
        <v>13.024800000000001</v>
      </c>
      <c r="CY74">
        <f t="shared" si="27"/>
        <v>739.83</v>
      </c>
      <c r="CZ74">
        <f t="shared" si="28"/>
        <v>74.58</v>
      </c>
      <c r="DA74">
        <f t="shared" si="29"/>
        <v>9.92</v>
      </c>
      <c r="DB74">
        <f t="shared" si="24"/>
        <v>499.69</v>
      </c>
      <c r="DC74">
        <f t="shared" si="25"/>
        <v>0</v>
      </c>
      <c r="DD74" t="s">
        <v>6</v>
      </c>
      <c r="DE74" t="s">
        <v>6</v>
      </c>
      <c r="DF74">
        <f t="shared" si="30"/>
        <v>9638</v>
      </c>
      <c r="DG74">
        <f t="shared" si="31"/>
        <v>0</v>
      </c>
      <c r="DH74">
        <f t="shared" si="32"/>
        <v>0</v>
      </c>
      <c r="DI74">
        <f t="shared" si="26"/>
        <v>0</v>
      </c>
      <c r="DJ74">
        <f t="shared" si="33"/>
        <v>9638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ROW(Source!A53)</f>
        <v>53</v>
      </c>
      <c r="B75">
        <v>92818266</v>
      </c>
      <c r="C75">
        <v>92818879</v>
      </c>
      <c r="D75">
        <v>0</v>
      </c>
      <c r="E75">
        <v>0</v>
      </c>
      <c r="F75">
        <v>1</v>
      </c>
      <c r="G75">
        <v>1</v>
      </c>
      <c r="H75">
        <v>3</v>
      </c>
      <c r="I75" t="s">
        <v>76</v>
      </c>
      <c r="J75" t="s">
        <v>6</v>
      </c>
      <c r="K75" t="s">
        <v>146</v>
      </c>
      <c r="L75">
        <v>1339</v>
      </c>
      <c r="N75">
        <v>1007</v>
      </c>
      <c r="O75" t="s">
        <v>52</v>
      </c>
      <c r="P75" t="s">
        <v>52</v>
      </c>
      <c r="Q75">
        <v>1</v>
      </c>
      <c r="W75">
        <v>0</v>
      </c>
      <c r="X75">
        <v>-1070956157</v>
      </c>
      <c r="Y75">
        <f t="shared" si="23"/>
        <v>0.51</v>
      </c>
      <c r="AA75">
        <v>4508.2</v>
      </c>
      <c r="AB75">
        <v>0</v>
      </c>
      <c r="AC75">
        <v>0</v>
      </c>
      <c r="AD75">
        <v>0</v>
      </c>
      <c r="AE75">
        <v>4598.3599999999997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6</v>
      </c>
      <c r="AT75">
        <v>0.51</v>
      </c>
      <c r="AU75" t="s">
        <v>6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ROUND(Y75*Source!I53,7)</f>
        <v>0.99143999999999999</v>
      </c>
      <c r="CY75">
        <f t="shared" si="27"/>
        <v>4508.2</v>
      </c>
      <c r="CZ75">
        <f t="shared" si="28"/>
        <v>4598.3599999999997</v>
      </c>
      <c r="DA75">
        <f t="shared" si="29"/>
        <v>9.92</v>
      </c>
      <c r="DB75">
        <f t="shared" si="24"/>
        <v>2345.16</v>
      </c>
      <c r="DC75">
        <f t="shared" si="25"/>
        <v>0</v>
      </c>
      <c r="DD75" t="s">
        <v>6</v>
      </c>
      <c r="DE75" t="s">
        <v>6</v>
      </c>
      <c r="DF75">
        <f t="shared" si="30"/>
        <v>45226</v>
      </c>
      <c r="DG75">
        <f t="shared" si="31"/>
        <v>0</v>
      </c>
      <c r="DH75">
        <f t="shared" si="32"/>
        <v>0</v>
      </c>
      <c r="DI75">
        <f t="shared" si="26"/>
        <v>0</v>
      </c>
      <c r="DJ75">
        <f t="shared" si="33"/>
        <v>45226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ROW(Source!A58)</f>
        <v>58</v>
      </c>
      <c r="B76">
        <v>92818266</v>
      </c>
      <c r="C76">
        <v>92818912</v>
      </c>
      <c r="D76">
        <v>49510731</v>
      </c>
      <c r="E76">
        <v>70</v>
      </c>
      <c r="F76">
        <v>1</v>
      </c>
      <c r="G76">
        <v>1</v>
      </c>
      <c r="H76">
        <v>1</v>
      </c>
      <c r="I76" t="s">
        <v>802</v>
      </c>
      <c r="J76" t="s">
        <v>6</v>
      </c>
      <c r="K76" t="s">
        <v>803</v>
      </c>
      <c r="L76">
        <v>1191</v>
      </c>
      <c r="N76">
        <v>1013</v>
      </c>
      <c r="O76" t="s">
        <v>746</v>
      </c>
      <c r="P76" t="s">
        <v>746</v>
      </c>
      <c r="Q76">
        <v>1</v>
      </c>
      <c r="W76">
        <v>0</v>
      </c>
      <c r="X76">
        <v>1893946532</v>
      </c>
      <c r="Y76">
        <f t="shared" si="23"/>
        <v>15.3</v>
      </c>
      <c r="AA76">
        <v>0</v>
      </c>
      <c r="AB76">
        <v>0</v>
      </c>
      <c r="AC76">
        <v>0</v>
      </c>
      <c r="AD76">
        <v>406.79</v>
      </c>
      <c r="AE76">
        <v>0</v>
      </c>
      <c r="AF76">
        <v>0</v>
      </c>
      <c r="AG76">
        <v>0</v>
      </c>
      <c r="AH76">
        <v>9.07</v>
      </c>
      <c r="AI76">
        <v>1</v>
      </c>
      <c r="AJ76">
        <v>1</v>
      </c>
      <c r="AK76">
        <v>1</v>
      </c>
      <c r="AL76">
        <v>44.85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15.3</v>
      </c>
      <c r="AU76" t="s">
        <v>6</v>
      </c>
      <c r="AV76">
        <v>1</v>
      </c>
      <c r="AW76">
        <v>2</v>
      </c>
      <c r="AX76">
        <v>92818919</v>
      </c>
      <c r="AY76">
        <v>1</v>
      </c>
      <c r="AZ76">
        <v>0</v>
      </c>
      <c r="BA76">
        <v>72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ROUND(AT76*Source!I58*AH76*AL76,0)</f>
        <v>12099</v>
      </c>
      <c r="CV76">
        <f>ROUND(Y76*Source!I58,7)</f>
        <v>29.743200000000002</v>
      </c>
      <c r="CW76">
        <v>0</v>
      </c>
      <c r="CX76">
        <f>ROUND(Y76*Source!I58,7)</f>
        <v>29.743200000000002</v>
      </c>
      <c r="CY76">
        <f>AD76</f>
        <v>406.79</v>
      </c>
      <c r="CZ76">
        <f>AH76</f>
        <v>9.07</v>
      </c>
      <c r="DA76">
        <f>AL76</f>
        <v>44.85</v>
      </c>
      <c r="DB76">
        <f t="shared" si="24"/>
        <v>138.77000000000001</v>
      </c>
      <c r="DC76">
        <f t="shared" si="25"/>
        <v>0</v>
      </c>
      <c r="DD76" t="s">
        <v>6</v>
      </c>
      <c r="DE76" t="s">
        <v>6</v>
      </c>
      <c r="DF76">
        <f>ROUND(ROUND(AE76,0)*CX76,0)</f>
        <v>0</v>
      </c>
      <c r="DG76">
        <f t="shared" si="31"/>
        <v>0</v>
      </c>
      <c r="DH76">
        <f t="shared" si="32"/>
        <v>0</v>
      </c>
      <c r="DI76">
        <f>ROUND(ROUND(AH76*AL76,0)*CX76,0)</f>
        <v>12105</v>
      </c>
      <c r="DJ76">
        <f>DI76</f>
        <v>12105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ROW(Source!A58)</f>
        <v>58</v>
      </c>
      <c r="B77">
        <v>92818266</v>
      </c>
      <c r="C77">
        <v>92818912</v>
      </c>
      <c r="D77">
        <v>49510905</v>
      </c>
      <c r="E77">
        <v>70</v>
      </c>
      <c r="F77">
        <v>1</v>
      </c>
      <c r="G77">
        <v>1</v>
      </c>
      <c r="H77">
        <v>1</v>
      </c>
      <c r="I77" t="s">
        <v>747</v>
      </c>
      <c r="J77" t="s">
        <v>6</v>
      </c>
      <c r="K77" t="s">
        <v>748</v>
      </c>
      <c r="L77">
        <v>1191</v>
      </c>
      <c r="N77">
        <v>1013</v>
      </c>
      <c r="O77" t="s">
        <v>746</v>
      </c>
      <c r="P77" t="s">
        <v>746</v>
      </c>
      <c r="Q77">
        <v>1</v>
      </c>
      <c r="W77">
        <v>0</v>
      </c>
      <c r="X77">
        <v>-1417349443</v>
      </c>
      <c r="Y77">
        <f t="shared" si="23"/>
        <v>4.21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4.21</v>
      </c>
      <c r="AU77" t="s">
        <v>6</v>
      </c>
      <c r="AV77">
        <v>2</v>
      </c>
      <c r="AW77">
        <v>2</v>
      </c>
      <c r="AX77">
        <v>92818920</v>
      </c>
      <c r="AY77">
        <v>1</v>
      </c>
      <c r="AZ77">
        <v>0</v>
      </c>
      <c r="BA77">
        <v>73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ROUND(Y77*Source!I58,7)</f>
        <v>8.1842400000000008</v>
      </c>
      <c r="CY77">
        <f>AD77</f>
        <v>0</v>
      </c>
      <c r="CZ77">
        <f>AH77</f>
        <v>0</v>
      </c>
      <c r="DA77">
        <f>AL77</f>
        <v>1</v>
      </c>
      <c r="DB77">
        <f t="shared" si="24"/>
        <v>0</v>
      </c>
      <c r="DC77">
        <f t="shared" si="25"/>
        <v>0</v>
      </c>
      <c r="DD77" t="s">
        <v>6</v>
      </c>
      <c r="DE77" t="s">
        <v>6</v>
      </c>
      <c r="DF77">
        <f>ROUND(ROUND(AE77,0)*CX77,0)</f>
        <v>0</v>
      </c>
      <c r="DG77">
        <f t="shared" si="31"/>
        <v>0</v>
      </c>
      <c r="DH77">
        <f>ROUND(ROUND(AG77*AK77,0)*CX77,0)</f>
        <v>0</v>
      </c>
      <c r="DI77">
        <f>ROUND(ROUND(AH77,0)*CX77,0)</f>
        <v>0</v>
      </c>
      <c r="DJ77">
        <f>DI77</f>
        <v>0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ROW(Source!A58)</f>
        <v>58</v>
      </c>
      <c r="B78">
        <v>92818266</v>
      </c>
      <c r="C78">
        <v>92818912</v>
      </c>
      <c r="D78">
        <v>49672798</v>
      </c>
      <c r="E78">
        <v>1</v>
      </c>
      <c r="F78">
        <v>1</v>
      </c>
      <c r="G78">
        <v>1</v>
      </c>
      <c r="H78">
        <v>2</v>
      </c>
      <c r="I78" t="s">
        <v>804</v>
      </c>
      <c r="J78" t="s">
        <v>805</v>
      </c>
      <c r="K78" t="s">
        <v>806</v>
      </c>
      <c r="L78">
        <v>1367</v>
      </c>
      <c r="N78">
        <v>1011</v>
      </c>
      <c r="O78" t="s">
        <v>752</v>
      </c>
      <c r="P78" t="s">
        <v>752</v>
      </c>
      <c r="Q78">
        <v>1</v>
      </c>
      <c r="W78">
        <v>0</v>
      </c>
      <c r="X78">
        <v>-1759410705</v>
      </c>
      <c r="Y78">
        <f t="shared" si="23"/>
        <v>7.99</v>
      </c>
      <c r="AA78">
        <v>0</v>
      </c>
      <c r="AB78">
        <v>846.84</v>
      </c>
      <c r="AC78">
        <v>0</v>
      </c>
      <c r="AD78">
        <v>0</v>
      </c>
      <c r="AE78">
        <v>0</v>
      </c>
      <c r="AF78">
        <v>53.87</v>
      </c>
      <c r="AG78">
        <v>0</v>
      </c>
      <c r="AH78">
        <v>0</v>
      </c>
      <c r="AI78">
        <v>1</v>
      </c>
      <c r="AJ78">
        <v>15.72</v>
      </c>
      <c r="AK78">
        <v>44.85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7.99</v>
      </c>
      <c r="AU78" t="s">
        <v>6</v>
      </c>
      <c r="AV78">
        <v>0</v>
      </c>
      <c r="AW78">
        <v>2</v>
      </c>
      <c r="AX78">
        <v>92818921</v>
      </c>
      <c r="AY78">
        <v>1</v>
      </c>
      <c r="AZ78">
        <v>0</v>
      </c>
      <c r="BA78">
        <v>74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ROUND(Y78*Source!I58*DO78,7)</f>
        <v>0</v>
      </c>
      <c r="CX78">
        <f>ROUND(Y78*Source!I58,7)</f>
        <v>15.53256</v>
      </c>
      <c r="CY78">
        <f>AB78</f>
        <v>846.84</v>
      </c>
      <c r="CZ78">
        <f>AF78</f>
        <v>53.87</v>
      </c>
      <c r="DA78">
        <f>AJ78</f>
        <v>15.72</v>
      </c>
      <c r="DB78">
        <f t="shared" si="24"/>
        <v>430.42</v>
      </c>
      <c r="DC78">
        <f t="shared" si="25"/>
        <v>0</v>
      </c>
      <c r="DD78" t="s">
        <v>6</v>
      </c>
      <c r="DE78" t="s">
        <v>6</v>
      </c>
      <c r="DF78">
        <f>ROUND(ROUND(AE78,0)*CX78,0)</f>
        <v>0</v>
      </c>
      <c r="DG78">
        <f>ROUND(ROUND(AF78*AJ78,0)*CX78,0)</f>
        <v>13156</v>
      </c>
      <c r="DH78">
        <f>ROUND(ROUND(AG78*AK78,0)*CX78,0)</f>
        <v>0</v>
      </c>
      <c r="DI78">
        <f>ROUND(ROUND(AH78,0)*CX78,0)</f>
        <v>0</v>
      </c>
      <c r="DJ78">
        <f>DG78</f>
        <v>13156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ROW(Source!A58)</f>
        <v>58</v>
      </c>
      <c r="B79">
        <v>92818266</v>
      </c>
      <c r="C79">
        <v>92818912</v>
      </c>
      <c r="D79">
        <v>49673503</v>
      </c>
      <c r="E79">
        <v>1</v>
      </c>
      <c r="F79">
        <v>1</v>
      </c>
      <c r="G79">
        <v>1</v>
      </c>
      <c r="H79">
        <v>2</v>
      </c>
      <c r="I79" t="s">
        <v>749</v>
      </c>
      <c r="J79" t="s">
        <v>750</v>
      </c>
      <c r="K79" t="s">
        <v>751</v>
      </c>
      <c r="L79">
        <v>1367</v>
      </c>
      <c r="N79">
        <v>1011</v>
      </c>
      <c r="O79" t="s">
        <v>752</v>
      </c>
      <c r="P79" t="s">
        <v>752</v>
      </c>
      <c r="Q79">
        <v>1</v>
      </c>
      <c r="W79">
        <v>0</v>
      </c>
      <c r="X79">
        <v>509054691</v>
      </c>
      <c r="Y79">
        <f t="shared" si="23"/>
        <v>0.09</v>
      </c>
      <c r="AA79">
        <v>0</v>
      </c>
      <c r="AB79">
        <v>1032.96</v>
      </c>
      <c r="AC79">
        <v>520.26</v>
      </c>
      <c r="AD79">
        <v>0</v>
      </c>
      <c r="AE79">
        <v>0</v>
      </c>
      <c r="AF79">
        <v>65.709999999999994</v>
      </c>
      <c r="AG79">
        <v>11.6</v>
      </c>
      <c r="AH79">
        <v>0</v>
      </c>
      <c r="AI79">
        <v>1</v>
      </c>
      <c r="AJ79">
        <v>15.72</v>
      </c>
      <c r="AK79">
        <v>44.85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0.09</v>
      </c>
      <c r="AU79" t="s">
        <v>6</v>
      </c>
      <c r="AV79">
        <v>0</v>
      </c>
      <c r="AW79">
        <v>2</v>
      </c>
      <c r="AX79">
        <v>92818922</v>
      </c>
      <c r="AY79">
        <v>1</v>
      </c>
      <c r="AZ79">
        <v>0</v>
      </c>
      <c r="BA79">
        <v>75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ROUND(Y79*Source!I58*DO79,7)</f>
        <v>0</v>
      </c>
      <c r="CX79">
        <f>ROUND(Y79*Source!I58,7)</f>
        <v>0.17496</v>
      </c>
      <c r="CY79">
        <f>AB79</f>
        <v>1032.96</v>
      </c>
      <c r="CZ79">
        <f>AF79</f>
        <v>65.709999999999994</v>
      </c>
      <c r="DA79">
        <f>AJ79</f>
        <v>15.72</v>
      </c>
      <c r="DB79">
        <f t="shared" si="24"/>
        <v>5.91</v>
      </c>
      <c r="DC79">
        <f t="shared" si="25"/>
        <v>1.04</v>
      </c>
      <c r="DD79" t="s">
        <v>6</v>
      </c>
      <c r="DE79" t="s">
        <v>6</v>
      </c>
      <c r="DF79">
        <f>ROUND(ROUND(AE79,0)*CX79,0)</f>
        <v>0</v>
      </c>
      <c r="DG79">
        <f>ROUND(ROUND(AF79*AJ79,0)*CX79,0)</f>
        <v>181</v>
      </c>
      <c r="DH79">
        <f>ROUND(ROUND(AG79*AK79,0)*CX79,0)</f>
        <v>91</v>
      </c>
      <c r="DI79">
        <f>ROUND(ROUND(AH79,0)*CX79,0)</f>
        <v>0</v>
      </c>
      <c r="DJ79">
        <f>DG79</f>
        <v>181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ROW(Source!A58)</f>
        <v>58</v>
      </c>
      <c r="B80">
        <v>92818266</v>
      </c>
      <c r="C80">
        <v>92818912</v>
      </c>
      <c r="D80">
        <v>49673729</v>
      </c>
      <c r="E80">
        <v>1</v>
      </c>
      <c r="F80">
        <v>1</v>
      </c>
      <c r="G80">
        <v>1</v>
      </c>
      <c r="H80">
        <v>2</v>
      </c>
      <c r="I80" t="s">
        <v>807</v>
      </c>
      <c r="J80" t="s">
        <v>808</v>
      </c>
      <c r="K80" t="s">
        <v>809</v>
      </c>
      <c r="L80">
        <v>1367</v>
      </c>
      <c r="N80">
        <v>1011</v>
      </c>
      <c r="O80" t="s">
        <v>752</v>
      </c>
      <c r="P80" t="s">
        <v>752</v>
      </c>
      <c r="Q80">
        <v>1</v>
      </c>
      <c r="W80">
        <v>0</v>
      </c>
      <c r="X80">
        <v>-1111507504</v>
      </c>
      <c r="Y80">
        <f t="shared" si="23"/>
        <v>4.12</v>
      </c>
      <c r="AA80">
        <v>0</v>
      </c>
      <c r="AB80">
        <v>1414.8</v>
      </c>
      <c r="AC80">
        <v>451.19</v>
      </c>
      <c r="AD80">
        <v>0</v>
      </c>
      <c r="AE80">
        <v>0</v>
      </c>
      <c r="AF80">
        <v>90</v>
      </c>
      <c r="AG80">
        <v>10.06</v>
      </c>
      <c r="AH80">
        <v>0</v>
      </c>
      <c r="AI80">
        <v>1</v>
      </c>
      <c r="AJ80">
        <v>15.72</v>
      </c>
      <c r="AK80">
        <v>44.85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4.12</v>
      </c>
      <c r="AU80" t="s">
        <v>6</v>
      </c>
      <c r="AV80">
        <v>0</v>
      </c>
      <c r="AW80">
        <v>2</v>
      </c>
      <c r="AX80">
        <v>92818923</v>
      </c>
      <c r="AY80">
        <v>1</v>
      </c>
      <c r="AZ80">
        <v>0</v>
      </c>
      <c r="BA80">
        <v>76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ROUND(Y80*Source!I58*DO80,7)</f>
        <v>0</v>
      </c>
      <c r="CX80">
        <f>ROUND(Y80*Source!I58,7)</f>
        <v>8.0092800000000004</v>
      </c>
      <c r="CY80">
        <f>AB80</f>
        <v>1414.8</v>
      </c>
      <c r="CZ80">
        <f>AF80</f>
        <v>90</v>
      </c>
      <c r="DA80">
        <f>AJ80</f>
        <v>15.72</v>
      </c>
      <c r="DB80">
        <f t="shared" si="24"/>
        <v>370.8</v>
      </c>
      <c r="DC80">
        <f t="shared" si="25"/>
        <v>41.45</v>
      </c>
      <c r="DD80" t="s">
        <v>6</v>
      </c>
      <c r="DE80" t="s">
        <v>6</v>
      </c>
      <c r="DF80">
        <f>ROUND(ROUND(AE80,0)*CX80,0)</f>
        <v>0</v>
      </c>
      <c r="DG80">
        <f>ROUND(ROUND(AF80*AJ80,0)*CX80,0)</f>
        <v>11333</v>
      </c>
      <c r="DH80">
        <f>ROUND(ROUND(AG80*AK80,0)*CX80,0)</f>
        <v>3612</v>
      </c>
      <c r="DI80">
        <f>ROUND(ROUND(AH80,0)*CX80,0)</f>
        <v>0</v>
      </c>
      <c r="DJ80">
        <f>DG80</f>
        <v>11333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ROW(Source!A58)</f>
        <v>58</v>
      </c>
      <c r="B81">
        <v>92818266</v>
      </c>
      <c r="C81">
        <v>92818912</v>
      </c>
      <c r="D81">
        <v>49555168</v>
      </c>
      <c r="E81">
        <v>1</v>
      </c>
      <c r="F81">
        <v>1</v>
      </c>
      <c r="G81">
        <v>1</v>
      </c>
      <c r="H81">
        <v>3</v>
      </c>
      <c r="I81" t="s">
        <v>175</v>
      </c>
      <c r="J81" t="s">
        <v>178</v>
      </c>
      <c r="K81" t="s">
        <v>176</v>
      </c>
      <c r="L81">
        <v>1346</v>
      </c>
      <c r="N81">
        <v>1009</v>
      </c>
      <c r="O81" t="s">
        <v>177</v>
      </c>
      <c r="P81" t="s">
        <v>177</v>
      </c>
      <c r="Q81">
        <v>1</v>
      </c>
      <c r="W81">
        <v>0</v>
      </c>
      <c r="X81">
        <v>-754936954</v>
      </c>
      <c r="Y81">
        <f t="shared" si="23"/>
        <v>13.4</v>
      </c>
      <c r="AA81">
        <v>739.83</v>
      </c>
      <c r="AB81">
        <v>0</v>
      </c>
      <c r="AC81">
        <v>0</v>
      </c>
      <c r="AD81">
        <v>0</v>
      </c>
      <c r="AE81">
        <v>74.58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13.4</v>
      </c>
      <c r="AU81" t="s">
        <v>6</v>
      </c>
      <c r="AV81">
        <v>0</v>
      </c>
      <c r="AW81">
        <v>2</v>
      </c>
      <c r="AX81">
        <v>92818924</v>
      </c>
      <c r="AY81">
        <v>1</v>
      </c>
      <c r="AZ81">
        <v>0</v>
      </c>
      <c r="BA81">
        <v>77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ROUND(Y81*Source!I58,7)</f>
        <v>26.049600000000002</v>
      </c>
      <c r="CY81">
        <f>AA81</f>
        <v>739.83</v>
      </c>
      <c r="CZ81">
        <f>AE81</f>
        <v>74.58</v>
      </c>
      <c r="DA81">
        <f>AI81</f>
        <v>9.92</v>
      </c>
      <c r="DB81">
        <f t="shared" si="24"/>
        <v>999.37</v>
      </c>
      <c r="DC81">
        <f t="shared" si="25"/>
        <v>0</v>
      </c>
      <c r="DD81" t="s">
        <v>6</v>
      </c>
      <c r="DE81" t="s">
        <v>6</v>
      </c>
      <c r="DF81">
        <f>ROUND(ROUND(AE81*AI81,0)*CX81,0)</f>
        <v>19277</v>
      </c>
      <c r="DG81">
        <f>ROUND(ROUND(AF81,0)*CX81,0)</f>
        <v>0</v>
      </c>
      <c r="DH81">
        <f>ROUND(ROUND(AG81,0)*CX81,0)</f>
        <v>0</v>
      </c>
      <c r="DI81">
        <f>ROUND(ROUND(AH81,0)*CX81,0)</f>
        <v>0</v>
      </c>
      <c r="DJ81">
        <f>DF81</f>
        <v>19277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ROW(Source!A59)</f>
        <v>59</v>
      </c>
      <c r="B82">
        <v>92818266</v>
      </c>
      <c r="C82">
        <v>92818925</v>
      </c>
      <c r="D82">
        <v>49510749</v>
      </c>
      <c r="E82">
        <v>70</v>
      </c>
      <c r="F82">
        <v>1</v>
      </c>
      <c r="G82">
        <v>1</v>
      </c>
      <c r="H82">
        <v>1</v>
      </c>
      <c r="I82" t="s">
        <v>779</v>
      </c>
      <c r="J82" t="s">
        <v>6</v>
      </c>
      <c r="K82" t="s">
        <v>780</v>
      </c>
      <c r="L82">
        <v>1191</v>
      </c>
      <c r="N82">
        <v>1013</v>
      </c>
      <c r="O82" t="s">
        <v>746</v>
      </c>
      <c r="P82" t="s">
        <v>746</v>
      </c>
      <c r="Q82">
        <v>1</v>
      </c>
      <c r="W82">
        <v>0</v>
      </c>
      <c r="X82">
        <v>-2012709214</v>
      </c>
      <c r="Y82">
        <f>(AT82*ROUND(1.2574,7))</f>
        <v>10.612456</v>
      </c>
      <c r="AA82">
        <v>0</v>
      </c>
      <c r="AB82">
        <v>0</v>
      </c>
      <c r="AC82">
        <v>0</v>
      </c>
      <c r="AD82">
        <v>421.59</v>
      </c>
      <c r="AE82">
        <v>0</v>
      </c>
      <c r="AF82">
        <v>0</v>
      </c>
      <c r="AG82">
        <v>0</v>
      </c>
      <c r="AH82">
        <v>9.4</v>
      </c>
      <c r="AI82">
        <v>1</v>
      </c>
      <c r="AJ82">
        <v>1</v>
      </c>
      <c r="AK82">
        <v>1</v>
      </c>
      <c r="AL82">
        <v>44.85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8.44</v>
      </c>
      <c r="AU82" t="s">
        <v>44</v>
      </c>
      <c r="AV82">
        <v>1</v>
      </c>
      <c r="AW82">
        <v>2</v>
      </c>
      <c r="AX82">
        <v>92818933</v>
      </c>
      <c r="AY82">
        <v>1</v>
      </c>
      <c r="AZ82">
        <v>0</v>
      </c>
      <c r="BA82">
        <v>78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ROUND(AT82*Source!I59*AH82*AL82,0)</f>
        <v>285</v>
      </c>
      <c r="CV82">
        <f>ROUND(Y82*Source!I59,7)</f>
        <v>0.84899650000000004</v>
      </c>
      <c r="CW82">
        <v>0</v>
      </c>
      <c r="CX82">
        <f>ROUND(Y82*Source!I59,7)</f>
        <v>0.84899650000000004</v>
      </c>
      <c r="CY82">
        <f>AD82</f>
        <v>421.59</v>
      </c>
      <c r="CZ82">
        <f>AH82</f>
        <v>9.4</v>
      </c>
      <c r="DA82">
        <f>AL82</f>
        <v>44.85</v>
      </c>
      <c r="DB82">
        <f>ROUND((ROUND(AT82*CZ82,2)*ROUND(1.2574,7)),2)</f>
        <v>99.76</v>
      </c>
      <c r="DC82">
        <f>ROUND((ROUND(AT82*AG82,2)*ROUND(1.2574,7)),2)</f>
        <v>0</v>
      </c>
      <c r="DD82" t="s">
        <v>6</v>
      </c>
      <c r="DE82" t="s">
        <v>6</v>
      </c>
      <c r="DF82">
        <f>ROUND(ROUND(AE82,0)*CX82,0)</f>
        <v>0</v>
      </c>
      <c r="DG82">
        <f>ROUND(ROUND(AF82,0)*CX82,0)</f>
        <v>0</v>
      </c>
      <c r="DH82">
        <f>ROUND(ROUND(AG82,0)*CX82,0)</f>
        <v>0</v>
      </c>
      <c r="DI82">
        <f>ROUND(ROUND(AH82*AL82,0)*CX82,0)</f>
        <v>358</v>
      </c>
      <c r="DJ82">
        <f>DI82</f>
        <v>358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ROW(Source!A59)</f>
        <v>59</v>
      </c>
      <c r="B83">
        <v>92818266</v>
      </c>
      <c r="C83">
        <v>92818925</v>
      </c>
      <c r="D83">
        <v>49510905</v>
      </c>
      <c r="E83">
        <v>70</v>
      </c>
      <c r="F83">
        <v>1</v>
      </c>
      <c r="G83">
        <v>1</v>
      </c>
      <c r="H83">
        <v>1</v>
      </c>
      <c r="I83" t="s">
        <v>747</v>
      </c>
      <c r="J83" t="s">
        <v>6</v>
      </c>
      <c r="K83" t="s">
        <v>748</v>
      </c>
      <c r="L83">
        <v>1191</v>
      </c>
      <c r="N83">
        <v>1013</v>
      </c>
      <c r="O83" t="s">
        <v>746</v>
      </c>
      <c r="P83" t="s">
        <v>746</v>
      </c>
      <c r="Q83">
        <v>1</v>
      </c>
      <c r="W83">
        <v>0</v>
      </c>
      <c r="X83">
        <v>-1417349443</v>
      </c>
      <c r="Y83">
        <f t="shared" ref="Y83:Y88" si="34">AT83</f>
        <v>0.16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44.85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0.16</v>
      </c>
      <c r="AU83" t="s">
        <v>6</v>
      </c>
      <c r="AV83">
        <v>2</v>
      </c>
      <c r="AW83">
        <v>2</v>
      </c>
      <c r="AX83">
        <v>92818934</v>
      </c>
      <c r="AY83">
        <v>1</v>
      </c>
      <c r="AZ83">
        <v>0</v>
      </c>
      <c r="BA83">
        <v>79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ROUND(Y83*Source!I59,7)</f>
        <v>1.2800000000000001E-2</v>
      </c>
      <c r="CY83">
        <f>AD83</f>
        <v>0</v>
      </c>
      <c r="CZ83">
        <f>AH83</f>
        <v>0</v>
      </c>
      <c r="DA83">
        <f>AL83</f>
        <v>1</v>
      </c>
      <c r="DB83">
        <f t="shared" ref="DB83:DB88" si="35">ROUND(ROUND(AT83*CZ83,2),2)</f>
        <v>0</v>
      </c>
      <c r="DC83">
        <f t="shared" ref="DC83:DC88" si="36">ROUND(ROUND(AT83*AG83,2),2)</f>
        <v>0</v>
      </c>
      <c r="DD83" t="s">
        <v>6</v>
      </c>
      <c r="DE83" t="s">
        <v>6</v>
      </c>
      <c r="DF83">
        <f>ROUND(ROUND(AE83,0)*CX83,0)</f>
        <v>0</v>
      </c>
      <c r="DG83">
        <f>ROUND(ROUND(AF83,0)*CX83,0)</f>
        <v>0</v>
      </c>
      <c r="DH83">
        <f>ROUND(ROUND(AG83*AK83,0)*CX83,0)</f>
        <v>0</v>
      </c>
      <c r="DI83">
        <f t="shared" ref="DI83:DI88" si="37">ROUND(ROUND(AH83,0)*CX83,0)</f>
        <v>0</v>
      </c>
      <c r="DJ83">
        <f>DI83</f>
        <v>0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ROW(Source!A59)</f>
        <v>59</v>
      </c>
      <c r="B84">
        <v>92818266</v>
      </c>
      <c r="C84">
        <v>92818925</v>
      </c>
      <c r="D84">
        <v>49672515</v>
      </c>
      <c r="E84">
        <v>1</v>
      </c>
      <c r="F84">
        <v>1</v>
      </c>
      <c r="G84">
        <v>1</v>
      </c>
      <c r="H84">
        <v>2</v>
      </c>
      <c r="I84" t="s">
        <v>753</v>
      </c>
      <c r="J84" t="s">
        <v>754</v>
      </c>
      <c r="K84" t="s">
        <v>755</v>
      </c>
      <c r="L84">
        <v>1367</v>
      </c>
      <c r="N84">
        <v>1011</v>
      </c>
      <c r="O84" t="s">
        <v>752</v>
      </c>
      <c r="P84" t="s">
        <v>752</v>
      </c>
      <c r="Q84">
        <v>1</v>
      </c>
      <c r="W84">
        <v>0</v>
      </c>
      <c r="X84">
        <v>-130837057</v>
      </c>
      <c r="Y84">
        <f t="shared" si="34"/>
        <v>0.08</v>
      </c>
      <c r="AA84">
        <v>0</v>
      </c>
      <c r="AB84">
        <v>1358.21</v>
      </c>
      <c r="AC84">
        <v>605.48</v>
      </c>
      <c r="AD84">
        <v>0</v>
      </c>
      <c r="AE84">
        <v>0</v>
      </c>
      <c r="AF84">
        <v>86.4</v>
      </c>
      <c r="AG84">
        <v>13.5</v>
      </c>
      <c r="AH84">
        <v>0</v>
      </c>
      <c r="AI84">
        <v>1</v>
      </c>
      <c r="AJ84">
        <v>15.72</v>
      </c>
      <c r="AK84">
        <v>44.85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0.08</v>
      </c>
      <c r="AU84" t="s">
        <v>6</v>
      </c>
      <c r="AV84">
        <v>0</v>
      </c>
      <c r="AW84">
        <v>2</v>
      </c>
      <c r="AX84">
        <v>92818935</v>
      </c>
      <c r="AY84">
        <v>1</v>
      </c>
      <c r="AZ84">
        <v>0</v>
      </c>
      <c r="BA84">
        <v>80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ROUND(Y84*Source!I59*DO84,7)</f>
        <v>0</v>
      </c>
      <c r="CX84">
        <f>ROUND(Y84*Source!I59,7)</f>
        <v>6.4000000000000003E-3</v>
      </c>
      <c r="CY84">
        <f>AB84</f>
        <v>1358.21</v>
      </c>
      <c r="CZ84">
        <f>AF84</f>
        <v>86.4</v>
      </c>
      <c r="DA84">
        <f>AJ84</f>
        <v>15.72</v>
      </c>
      <c r="DB84">
        <f t="shared" si="35"/>
        <v>6.91</v>
      </c>
      <c r="DC84">
        <f t="shared" si="36"/>
        <v>1.08</v>
      </c>
      <c r="DD84" t="s">
        <v>6</v>
      </c>
      <c r="DE84" t="s">
        <v>6</v>
      </c>
      <c r="DF84">
        <f>ROUND(ROUND(AE84,0)*CX84,0)</f>
        <v>0</v>
      </c>
      <c r="DG84">
        <f>ROUND(ROUND(AF84*AJ84,0)*CX84,0)</f>
        <v>9</v>
      </c>
      <c r="DH84">
        <f>ROUND(ROUND(AG84*AK84,0)*CX84,0)</f>
        <v>4</v>
      </c>
      <c r="DI84">
        <f t="shared" si="37"/>
        <v>0</v>
      </c>
      <c r="DJ84">
        <f>DG84</f>
        <v>9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ROW(Source!A59)</f>
        <v>59</v>
      </c>
      <c r="B85">
        <v>92818266</v>
      </c>
      <c r="C85">
        <v>92818925</v>
      </c>
      <c r="D85">
        <v>49672573</v>
      </c>
      <c r="E85">
        <v>1</v>
      </c>
      <c r="F85">
        <v>1</v>
      </c>
      <c r="G85">
        <v>1</v>
      </c>
      <c r="H85">
        <v>2</v>
      </c>
      <c r="I85" t="s">
        <v>756</v>
      </c>
      <c r="J85" t="s">
        <v>757</v>
      </c>
      <c r="K85" t="s">
        <v>758</v>
      </c>
      <c r="L85">
        <v>1367</v>
      </c>
      <c r="N85">
        <v>1011</v>
      </c>
      <c r="O85" t="s">
        <v>752</v>
      </c>
      <c r="P85" t="s">
        <v>752</v>
      </c>
      <c r="Q85">
        <v>1</v>
      </c>
      <c r="W85">
        <v>0</v>
      </c>
      <c r="X85">
        <v>-430484415</v>
      </c>
      <c r="Y85">
        <f t="shared" si="34"/>
        <v>0.03</v>
      </c>
      <c r="AA85">
        <v>0</v>
      </c>
      <c r="AB85">
        <v>1814.09</v>
      </c>
      <c r="AC85">
        <v>605.48</v>
      </c>
      <c r="AD85">
        <v>0</v>
      </c>
      <c r="AE85">
        <v>0</v>
      </c>
      <c r="AF85">
        <v>115.4</v>
      </c>
      <c r="AG85">
        <v>13.5</v>
      </c>
      <c r="AH85">
        <v>0</v>
      </c>
      <c r="AI85">
        <v>1</v>
      </c>
      <c r="AJ85">
        <v>15.72</v>
      </c>
      <c r="AK85">
        <v>44.85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0.03</v>
      </c>
      <c r="AU85" t="s">
        <v>6</v>
      </c>
      <c r="AV85">
        <v>0</v>
      </c>
      <c r="AW85">
        <v>2</v>
      </c>
      <c r="AX85">
        <v>92818936</v>
      </c>
      <c r="AY85">
        <v>1</v>
      </c>
      <c r="AZ85">
        <v>0</v>
      </c>
      <c r="BA85">
        <v>81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ROUND(Y85*Source!I59*DO85,7)</f>
        <v>0</v>
      </c>
      <c r="CX85">
        <f>ROUND(Y85*Source!I59,7)</f>
        <v>2.3999999999999998E-3</v>
      </c>
      <c r="CY85">
        <f>AB85</f>
        <v>1814.09</v>
      </c>
      <c r="CZ85">
        <f>AF85</f>
        <v>115.4</v>
      </c>
      <c r="DA85">
        <f>AJ85</f>
        <v>15.72</v>
      </c>
      <c r="DB85">
        <f t="shared" si="35"/>
        <v>3.46</v>
      </c>
      <c r="DC85">
        <f t="shared" si="36"/>
        <v>0.41</v>
      </c>
      <c r="DD85" t="s">
        <v>6</v>
      </c>
      <c r="DE85" t="s">
        <v>6</v>
      </c>
      <c r="DF85">
        <f>ROUND(ROUND(AE85,0)*CX85,0)</f>
        <v>0</v>
      </c>
      <c r="DG85">
        <f>ROUND(ROUND(AF85*AJ85,0)*CX85,0)</f>
        <v>4</v>
      </c>
      <c r="DH85">
        <f>ROUND(ROUND(AG85*AK85,0)*CX85,0)</f>
        <v>1</v>
      </c>
      <c r="DI85">
        <f t="shared" si="37"/>
        <v>0</v>
      </c>
      <c r="DJ85">
        <f>DG85</f>
        <v>4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ROW(Source!A59)</f>
        <v>59</v>
      </c>
      <c r="B86">
        <v>92818266</v>
      </c>
      <c r="C86">
        <v>92818925</v>
      </c>
      <c r="D86">
        <v>49673503</v>
      </c>
      <c r="E86">
        <v>1</v>
      </c>
      <c r="F86">
        <v>1</v>
      </c>
      <c r="G86">
        <v>1</v>
      </c>
      <c r="H86">
        <v>2</v>
      </c>
      <c r="I86" t="s">
        <v>749</v>
      </c>
      <c r="J86" t="s">
        <v>750</v>
      </c>
      <c r="K86" t="s">
        <v>751</v>
      </c>
      <c r="L86">
        <v>1367</v>
      </c>
      <c r="N86">
        <v>1011</v>
      </c>
      <c r="O86" t="s">
        <v>752</v>
      </c>
      <c r="P86" t="s">
        <v>752</v>
      </c>
      <c r="Q86">
        <v>1</v>
      </c>
      <c r="W86">
        <v>0</v>
      </c>
      <c r="X86">
        <v>509054691</v>
      </c>
      <c r="Y86">
        <f t="shared" si="34"/>
        <v>0.05</v>
      </c>
      <c r="AA86">
        <v>0</v>
      </c>
      <c r="AB86">
        <v>1032.96</v>
      </c>
      <c r="AC86">
        <v>520.26</v>
      </c>
      <c r="AD86">
        <v>0</v>
      </c>
      <c r="AE86">
        <v>0</v>
      </c>
      <c r="AF86">
        <v>65.709999999999994</v>
      </c>
      <c r="AG86">
        <v>11.6</v>
      </c>
      <c r="AH86">
        <v>0</v>
      </c>
      <c r="AI86">
        <v>1</v>
      </c>
      <c r="AJ86">
        <v>15.72</v>
      </c>
      <c r="AK86">
        <v>44.85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0.05</v>
      </c>
      <c r="AU86" t="s">
        <v>6</v>
      </c>
      <c r="AV86">
        <v>0</v>
      </c>
      <c r="AW86">
        <v>2</v>
      </c>
      <c r="AX86">
        <v>92818937</v>
      </c>
      <c r="AY86">
        <v>1</v>
      </c>
      <c r="AZ86">
        <v>0</v>
      </c>
      <c r="BA86">
        <v>82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ROUND(Y86*Source!I59*DO86,7)</f>
        <v>0</v>
      </c>
      <c r="CX86">
        <f>ROUND(Y86*Source!I59,7)</f>
        <v>4.0000000000000001E-3</v>
      </c>
      <c r="CY86">
        <f>AB86</f>
        <v>1032.96</v>
      </c>
      <c r="CZ86">
        <f>AF86</f>
        <v>65.709999999999994</v>
      </c>
      <c r="DA86">
        <f>AJ86</f>
        <v>15.72</v>
      </c>
      <c r="DB86">
        <f t="shared" si="35"/>
        <v>3.29</v>
      </c>
      <c r="DC86">
        <f t="shared" si="36"/>
        <v>0.57999999999999996</v>
      </c>
      <c r="DD86" t="s">
        <v>6</v>
      </c>
      <c r="DE86" t="s">
        <v>6</v>
      </c>
      <c r="DF86">
        <f>ROUND(ROUND(AE86,0)*CX86,0)</f>
        <v>0</v>
      </c>
      <c r="DG86">
        <f>ROUND(ROUND(AF86*AJ86,0)*CX86,0)</f>
        <v>4</v>
      </c>
      <c r="DH86">
        <f>ROUND(ROUND(AG86*AK86,0)*CX86,0)</f>
        <v>2</v>
      </c>
      <c r="DI86">
        <f t="shared" si="37"/>
        <v>0</v>
      </c>
      <c r="DJ86">
        <f>DG86</f>
        <v>4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ROW(Source!A59)</f>
        <v>59</v>
      </c>
      <c r="B87">
        <v>92818266</v>
      </c>
      <c r="C87">
        <v>92818925</v>
      </c>
      <c r="D87">
        <v>49521608</v>
      </c>
      <c r="E87">
        <v>1</v>
      </c>
      <c r="F87">
        <v>1</v>
      </c>
      <c r="G87">
        <v>1</v>
      </c>
      <c r="H87">
        <v>3</v>
      </c>
      <c r="I87" t="s">
        <v>781</v>
      </c>
      <c r="J87" t="s">
        <v>782</v>
      </c>
      <c r="K87" t="s">
        <v>783</v>
      </c>
      <c r="L87">
        <v>1346</v>
      </c>
      <c r="N87">
        <v>1009</v>
      </c>
      <c r="O87" t="s">
        <v>177</v>
      </c>
      <c r="P87" t="s">
        <v>177</v>
      </c>
      <c r="Q87">
        <v>1</v>
      </c>
      <c r="W87">
        <v>0</v>
      </c>
      <c r="X87">
        <v>-2118006079</v>
      </c>
      <c r="Y87">
        <f t="shared" si="34"/>
        <v>15.02</v>
      </c>
      <c r="AA87">
        <v>60.41</v>
      </c>
      <c r="AB87">
        <v>0</v>
      </c>
      <c r="AC87">
        <v>0</v>
      </c>
      <c r="AD87">
        <v>0</v>
      </c>
      <c r="AE87">
        <v>6.09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15.02</v>
      </c>
      <c r="AU87" t="s">
        <v>6</v>
      </c>
      <c r="AV87">
        <v>0</v>
      </c>
      <c r="AW87">
        <v>2</v>
      </c>
      <c r="AX87">
        <v>92818938</v>
      </c>
      <c r="AY87">
        <v>1</v>
      </c>
      <c r="AZ87">
        <v>0</v>
      </c>
      <c r="BA87">
        <v>83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ROUND(Y87*Source!I59,7)</f>
        <v>1.2016</v>
      </c>
      <c r="CY87">
        <f>AA87</f>
        <v>60.41</v>
      </c>
      <c r="CZ87">
        <f>AE87</f>
        <v>6.09</v>
      </c>
      <c r="DA87">
        <f>AI87</f>
        <v>9.92</v>
      </c>
      <c r="DB87">
        <f t="shared" si="35"/>
        <v>91.47</v>
      </c>
      <c r="DC87">
        <f t="shared" si="36"/>
        <v>0</v>
      </c>
      <c r="DD87" t="s">
        <v>6</v>
      </c>
      <c r="DE87" t="s">
        <v>6</v>
      </c>
      <c r="DF87">
        <f>ROUND(ROUND(AE87*AI87,0)*CX87,0)</f>
        <v>72</v>
      </c>
      <c r="DG87">
        <f>ROUND(ROUND(AF87,0)*CX87,0)</f>
        <v>0</v>
      </c>
      <c r="DH87">
        <f>ROUND(ROUND(AG87,0)*CX87,0)</f>
        <v>0</v>
      </c>
      <c r="DI87">
        <f t="shared" si="37"/>
        <v>0</v>
      </c>
      <c r="DJ87">
        <f>DF87</f>
        <v>72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ROW(Source!A59)</f>
        <v>59</v>
      </c>
      <c r="B88">
        <v>92818266</v>
      </c>
      <c r="C88">
        <v>92818925</v>
      </c>
      <c r="D88">
        <v>49549092</v>
      </c>
      <c r="E88">
        <v>1</v>
      </c>
      <c r="F88">
        <v>1</v>
      </c>
      <c r="G88">
        <v>1</v>
      </c>
      <c r="H88">
        <v>3</v>
      </c>
      <c r="I88" t="s">
        <v>128</v>
      </c>
      <c r="J88" t="s">
        <v>130</v>
      </c>
      <c r="K88" t="s">
        <v>129</v>
      </c>
      <c r="L88">
        <v>1327</v>
      </c>
      <c r="N88">
        <v>1005</v>
      </c>
      <c r="O88" t="s">
        <v>34</v>
      </c>
      <c r="P88" t="s">
        <v>34</v>
      </c>
      <c r="Q88">
        <v>1</v>
      </c>
      <c r="W88">
        <v>0</v>
      </c>
      <c r="X88">
        <v>167614738</v>
      </c>
      <c r="Y88">
        <f t="shared" si="34"/>
        <v>116</v>
      </c>
      <c r="AA88">
        <v>319.42</v>
      </c>
      <c r="AB88">
        <v>0</v>
      </c>
      <c r="AC88">
        <v>0</v>
      </c>
      <c r="AD88">
        <v>0</v>
      </c>
      <c r="AE88">
        <v>32.200000000000003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6</v>
      </c>
      <c r="AT88">
        <v>116</v>
      </c>
      <c r="AU88" t="s">
        <v>6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ROUND(Y88*Source!I59,7)</f>
        <v>9.2799999999999994</v>
      </c>
      <c r="CY88">
        <f>AA88</f>
        <v>319.42</v>
      </c>
      <c r="CZ88">
        <f>AE88</f>
        <v>32.200000000000003</v>
      </c>
      <c r="DA88">
        <f>AI88</f>
        <v>9.92</v>
      </c>
      <c r="DB88">
        <f t="shared" si="35"/>
        <v>3735.2</v>
      </c>
      <c r="DC88">
        <f t="shared" si="36"/>
        <v>0</v>
      </c>
      <c r="DD88" t="s">
        <v>6</v>
      </c>
      <c r="DE88" t="s">
        <v>6</v>
      </c>
      <c r="DF88">
        <f>ROUND(ROUND(AE88*AI88,0)*CX88,0)</f>
        <v>2960</v>
      </c>
      <c r="DG88">
        <f>ROUND(ROUND(AF88,0)*CX88,0)</f>
        <v>0</v>
      </c>
      <c r="DH88">
        <f>ROUND(ROUND(AG88,0)*CX88,0)</f>
        <v>0</v>
      </c>
      <c r="DI88">
        <f t="shared" si="37"/>
        <v>0</v>
      </c>
      <c r="DJ88">
        <f>DF88</f>
        <v>2960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ROW(Source!A62)</f>
        <v>62</v>
      </c>
      <c r="B89">
        <v>92818266</v>
      </c>
      <c r="C89">
        <v>92818942</v>
      </c>
      <c r="D89">
        <v>49510717</v>
      </c>
      <c r="E89">
        <v>70</v>
      </c>
      <c r="F89">
        <v>1</v>
      </c>
      <c r="G89">
        <v>1</v>
      </c>
      <c r="H89">
        <v>1</v>
      </c>
      <c r="I89" t="s">
        <v>767</v>
      </c>
      <c r="J89" t="s">
        <v>6</v>
      </c>
      <c r="K89" t="s">
        <v>768</v>
      </c>
      <c r="L89">
        <v>1191</v>
      </c>
      <c r="N89">
        <v>1013</v>
      </c>
      <c r="O89" t="s">
        <v>746</v>
      </c>
      <c r="P89" t="s">
        <v>746</v>
      </c>
      <c r="Q89">
        <v>1</v>
      </c>
      <c r="W89">
        <v>0</v>
      </c>
      <c r="X89">
        <v>-983457869</v>
      </c>
      <c r="Y89">
        <f>(AT89*ROUND(1.2574,7))</f>
        <v>30.554820000000003</v>
      </c>
      <c r="AA89">
        <v>0</v>
      </c>
      <c r="AB89">
        <v>0</v>
      </c>
      <c r="AC89">
        <v>0</v>
      </c>
      <c r="AD89">
        <v>387.5</v>
      </c>
      <c r="AE89">
        <v>0</v>
      </c>
      <c r="AF89">
        <v>0</v>
      </c>
      <c r="AG89">
        <v>0</v>
      </c>
      <c r="AH89">
        <v>8.64</v>
      </c>
      <c r="AI89">
        <v>1</v>
      </c>
      <c r="AJ89">
        <v>1</v>
      </c>
      <c r="AK89">
        <v>1</v>
      </c>
      <c r="AL89">
        <v>44.85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24.3</v>
      </c>
      <c r="AU89" t="s">
        <v>44</v>
      </c>
      <c r="AV89">
        <v>1</v>
      </c>
      <c r="AW89">
        <v>2</v>
      </c>
      <c r="AX89">
        <v>92818951</v>
      </c>
      <c r="AY89">
        <v>1</v>
      </c>
      <c r="AZ89">
        <v>0</v>
      </c>
      <c r="BA89">
        <v>85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ROUND(AT89*Source!I62*AH89*AL89,0)</f>
        <v>4746</v>
      </c>
      <c r="CV89">
        <f>ROUND(Y89*Source!I62,7)</f>
        <v>15.399629300000001</v>
      </c>
      <c r="CW89">
        <v>0</v>
      </c>
      <c r="CX89">
        <f>ROUND(Y89*Source!I62,7)</f>
        <v>15.399629300000001</v>
      </c>
      <c r="CY89">
        <f>AD89</f>
        <v>387.5</v>
      </c>
      <c r="CZ89">
        <f>AH89</f>
        <v>8.64</v>
      </c>
      <c r="DA89">
        <f>AL89</f>
        <v>44.85</v>
      </c>
      <c r="DB89">
        <f>ROUND((ROUND(AT89*CZ89,2)*ROUND(1.2574,7)),2)</f>
        <v>263.99</v>
      </c>
      <c r="DC89">
        <f>ROUND((ROUND(AT89*AG89,2)*ROUND(1.2574,7)),2)</f>
        <v>0</v>
      </c>
      <c r="DD89" t="s">
        <v>6</v>
      </c>
      <c r="DE89" t="s">
        <v>6</v>
      </c>
      <c r="DF89">
        <f>ROUND(ROUND(AE89,0)*CX89,0)</f>
        <v>0</v>
      </c>
      <c r="DG89">
        <f>ROUND(ROUND(AF89,0)*CX89,0)</f>
        <v>0</v>
      </c>
      <c r="DH89">
        <f>ROUND(ROUND(AG89,0)*CX89,0)</f>
        <v>0</v>
      </c>
      <c r="DI89">
        <f>ROUND(ROUND(AH89*AL89,0)*CX89,0)</f>
        <v>5975</v>
      </c>
      <c r="DJ89">
        <f>DI89</f>
        <v>5975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ROW(Source!A62)</f>
        <v>62</v>
      </c>
      <c r="B90">
        <v>92818266</v>
      </c>
      <c r="C90">
        <v>92818942</v>
      </c>
      <c r="D90">
        <v>49510905</v>
      </c>
      <c r="E90">
        <v>70</v>
      </c>
      <c r="F90">
        <v>1</v>
      </c>
      <c r="G90">
        <v>1</v>
      </c>
      <c r="H90">
        <v>1</v>
      </c>
      <c r="I90" t="s">
        <v>747</v>
      </c>
      <c r="J90" t="s">
        <v>6</v>
      </c>
      <c r="K90" t="s">
        <v>748</v>
      </c>
      <c r="L90">
        <v>1191</v>
      </c>
      <c r="N90">
        <v>1013</v>
      </c>
      <c r="O90" t="s">
        <v>746</v>
      </c>
      <c r="P90" t="s">
        <v>746</v>
      </c>
      <c r="Q90">
        <v>1</v>
      </c>
      <c r="W90">
        <v>0</v>
      </c>
      <c r="X90">
        <v>-1417349443</v>
      </c>
      <c r="Y90">
        <f t="shared" ref="Y90:Y96" si="38">AT90</f>
        <v>1.94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44.85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1.94</v>
      </c>
      <c r="AU90" t="s">
        <v>6</v>
      </c>
      <c r="AV90">
        <v>2</v>
      </c>
      <c r="AW90">
        <v>2</v>
      </c>
      <c r="AX90">
        <v>92818952</v>
      </c>
      <c r="AY90">
        <v>1</v>
      </c>
      <c r="AZ90">
        <v>0</v>
      </c>
      <c r="BA90">
        <v>86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ROUND(Y90*Source!I62,7)</f>
        <v>0.97775999999999996</v>
      </c>
      <c r="CY90">
        <f>AD90</f>
        <v>0</v>
      </c>
      <c r="CZ90">
        <f>AH90</f>
        <v>0</v>
      </c>
      <c r="DA90">
        <f>AL90</f>
        <v>1</v>
      </c>
      <c r="DB90">
        <f t="shared" ref="DB90:DB96" si="39">ROUND(ROUND(AT90*CZ90,2),2)</f>
        <v>0</v>
      </c>
      <c r="DC90">
        <f t="shared" ref="DC90:DC96" si="40">ROUND(ROUND(AT90*AG90,2),2)</f>
        <v>0</v>
      </c>
      <c r="DD90" t="s">
        <v>6</v>
      </c>
      <c r="DE90" t="s">
        <v>6</v>
      </c>
      <c r="DF90">
        <f>ROUND(ROUND(AE90,0)*CX90,0)</f>
        <v>0</v>
      </c>
      <c r="DG90">
        <f>ROUND(ROUND(AF90,0)*CX90,0)</f>
        <v>0</v>
      </c>
      <c r="DH90">
        <f>ROUND(ROUND(AG90*AK90,0)*CX90,0)</f>
        <v>0</v>
      </c>
      <c r="DI90">
        <f t="shared" ref="DI90:DI96" si="41">ROUND(ROUND(AH90,0)*CX90,0)</f>
        <v>0</v>
      </c>
      <c r="DJ90">
        <f>DI90</f>
        <v>0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ROW(Source!A62)</f>
        <v>62</v>
      </c>
      <c r="B91">
        <v>92818266</v>
      </c>
      <c r="C91">
        <v>92818942</v>
      </c>
      <c r="D91">
        <v>49672515</v>
      </c>
      <c r="E91">
        <v>1</v>
      </c>
      <c r="F91">
        <v>1</v>
      </c>
      <c r="G91">
        <v>1</v>
      </c>
      <c r="H91">
        <v>2</v>
      </c>
      <c r="I91" t="s">
        <v>753</v>
      </c>
      <c r="J91" t="s">
        <v>754</v>
      </c>
      <c r="K91" t="s">
        <v>755</v>
      </c>
      <c r="L91">
        <v>1367</v>
      </c>
      <c r="N91">
        <v>1011</v>
      </c>
      <c r="O91" t="s">
        <v>752</v>
      </c>
      <c r="P91" t="s">
        <v>752</v>
      </c>
      <c r="Q91">
        <v>1</v>
      </c>
      <c r="W91">
        <v>0</v>
      </c>
      <c r="X91">
        <v>-130837057</v>
      </c>
      <c r="Y91">
        <f t="shared" si="38"/>
        <v>0.68</v>
      </c>
      <c r="AA91">
        <v>0</v>
      </c>
      <c r="AB91">
        <v>1358.21</v>
      </c>
      <c r="AC91">
        <v>605.48</v>
      </c>
      <c r="AD91">
        <v>0</v>
      </c>
      <c r="AE91">
        <v>0</v>
      </c>
      <c r="AF91">
        <v>86.4</v>
      </c>
      <c r="AG91">
        <v>13.5</v>
      </c>
      <c r="AH91">
        <v>0</v>
      </c>
      <c r="AI91">
        <v>1</v>
      </c>
      <c r="AJ91">
        <v>15.72</v>
      </c>
      <c r="AK91">
        <v>44.85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0.68</v>
      </c>
      <c r="AU91" t="s">
        <v>6</v>
      </c>
      <c r="AV91">
        <v>0</v>
      </c>
      <c r="AW91">
        <v>2</v>
      </c>
      <c r="AX91">
        <v>92818953</v>
      </c>
      <c r="AY91">
        <v>1</v>
      </c>
      <c r="AZ91">
        <v>0</v>
      </c>
      <c r="BA91">
        <v>87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ROUND(Y91*Source!I62*DO91,7)</f>
        <v>0</v>
      </c>
      <c r="CX91">
        <f>ROUND(Y91*Source!I62,7)</f>
        <v>0.34272000000000002</v>
      </c>
      <c r="CY91">
        <f>AB91</f>
        <v>1358.21</v>
      </c>
      <c r="CZ91">
        <f>AF91</f>
        <v>86.4</v>
      </c>
      <c r="DA91">
        <f>AJ91</f>
        <v>15.72</v>
      </c>
      <c r="DB91">
        <f t="shared" si="39"/>
        <v>58.75</v>
      </c>
      <c r="DC91">
        <f t="shared" si="40"/>
        <v>9.18</v>
      </c>
      <c r="DD91" t="s">
        <v>6</v>
      </c>
      <c r="DE91" t="s">
        <v>6</v>
      </c>
      <c r="DF91">
        <f>ROUND(ROUND(AE91,0)*CX91,0)</f>
        <v>0</v>
      </c>
      <c r="DG91">
        <f>ROUND(ROUND(AF91*AJ91,0)*CX91,0)</f>
        <v>465</v>
      </c>
      <c r="DH91">
        <f>ROUND(ROUND(AG91*AK91,0)*CX91,0)</f>
        <v>207</v>
      </c>
      <c r="DI91">
        <f t="shared" si="41"/>
        <v>0</v>
      </c>
      <c r="DJ91">
        <f>DG91</f>
        <v>465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ROW(Source!A62)</f>
        <v>62</v>
      </c>
      <c r="B92">
        <v>92818266</v>
      </c>
      <c r="C92">
        <v>92818942</v>
      </c>
      <c r="D92">
        <v>49672727</v>
      </c>
      <c r="E92">
        <v>1</v>
      </c>
      <c r="F92">
        <v>1</v>
      </c>
      <c r="G92">
        <v>1</v>
      </c>
      <c r="H92">
        <v>2</v>
      </c>
      <c r="I92" t="s">
        <v>764</v>
      </c>
      <c r="J92" t="s">
        <v>765</v>
      </c>
      <c r="K92" t="s">
        <v>766</v>
      </c>
      <c r="L92">
        <v>1367</v>
      </c>
      <c r="N92">
        <v>1011</v>
      </c>
      <c r="O92" t="s">
        <v>752</v>
      </c>
      <c r="P92" t="s">
        <v>752</v>
      </c>
      <c r="Q92">
        <v>1</v>
      </c>
      <c r="W92">
        <v>0</v>
      </c>
      <c r="X92">
        <v>-896236776</v>
      </c>
      <c r="Y92">
        <f t="shared" si="38"/>
        <v>1.26</v>
      </c>
      <c r="AA92">
        <v>0</v>
      </c>
      <c r="AB92">
        <v>1414.64</v>
      </c>
      <c r="AC92">
        <v>451.19</v>
      </c>
      <c r="AD92">
        <v>0</v>
      </c>
      <c r="AE92">
        <v>0</v>
      </c>
      <c r="AF92">
        <v>89.99</v>
      </c>
      <c r="AG92">
        <v>10.06</v>
      </c>
      <c r="AH92">
        <v>0</v>
      </c>
      <c r="AI92">
        <v>1</v>
      </c>
      <c r="AJ92">
        <v>15.72</v>
      </c>
      <c r="AK92">
        <v>44.85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1.26</v>
      </c>
      <c r="AU92" t="s">
        <v>6</v>
      </c>
      <c r="AV92">
        <v>0</v>
      </c>
      <c r="AW92">
        <v>2</v>
      </c>
      <c r="AX92">
        <v>92818954</v>
      </c>
      <c r="AY92">
        <v>1</v>
      </c>
      <c r="AZ92">
        <v>0</v>
      </c>
      <c r="BA92">
        <v>88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ROUND(Y92*Source!I62*DO92,7)</f>
        <v>0</v>
      </c>
      <c r="CX92">
        <f>ROUND(Y92*Source!I62,7)</f>
        <v>0.63504000000000005</v>
      </c>
      <c r="CY92">
        <f>AB92</f>
        <v>1414.64</v>
      </c>
      <c r="CZ92">
        <f>AF92</f>
        <v>89.99</v>
      </c>
      <c r="DA92">
        <f>AJ92</f>
        <v>15.72</v>
      </c>
      <c r="DB92">
        <f t="shared" si="39"/>
        <v>113.39</v>
      </c>
      <c r="DC92">
        <f t="shared" si="40"/>
        <v>12.68</v>
      </c>
      <c r="DD92" t="s">
        <v>6</v>
      </c>
      <c r="DE92" t="s">
        <v>6</v>
      </c>
      <c r="DF92">
        <f>ROUND(ROUND(AE92,0)*CX92,0)</f>
        <v>0</v>
      </c>
      <c r="DG92">
        <f>ROUND(ROUND(AF92*AJ92,0)*CX92,0)</f>
        <v>899</v>
      </c>
      <c r="DH92">
        <f>ROUND(ROUND(AG92*AK92,0)*CX92,0)</f>
        <v>286</v>
      </c>
      <c r="DI92">
        <f t="shared" si="41"/>
        <v>0</v>
      </c>
      <c r="DJ92">
        <f>DG92</f>
        <v>899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ROW(Source!A62)</f>
        <v>62</v>
      </c>
      <c r="B93">
        <v>92818266</v>
      </c>
      <c r="C93">
        <v>92818942</v>
      </c>
      <c r="D93">
        <v>49672872</v>
      </c>
      <c r="E93">
        <v>1</v>
      </c>
      <c r="F93">
        <v>1</v>
      </c>
      <c r="G93">
        <v>1</v>
      </c>
      <c r="H93">
        <v>2</v>
      </c>
      <c r="I93" t="s">
        <v>769</v>
      </c>
      <c r="J93" t="s">
        <v>770</v>
      </c>
      <c r="K93" t="s">
        <v>771</v>
      </c>
      <c r="L93">
        <v>1367</v>
      </c>
      <c r="N93">
        <v>1011</v>
      </c>
      <c r="O93" t="s">
        <v>752</v>
      </c>
      <c r="P93" t="s">
        <v>752</v>
      </c>
      <c r="Q93">
        <v>1</v>
      </c>
      <c r="W93">
        <v>0</v>
      </c>
      <c r="X93">
        <v>-1841954318</v>
      </c>
      <c r="Y93">
        <f t="shared" si="38"/>
        <v>2.29</v>
      </c>
      <c r="AA93">
        <v>0</v>
      </c>
      <c r="AB93">
        <v>122.14</v>
      </c>
      <c r="AC93">
        <v>0</v>
      </c>
      <c r="AD93">
        <v>0</v>
      </c>
      <c r="AE93">
        <v>0</v>
      </c>
      <c r="AF93">
        <v>7.77</v>
      </c>
      <c r="AG93">
        <v>0</v>
      </c>
      <c r="AH93">
        <v>0</v>
      </c>
      <c r="AI93">
        <v>1</v>
      </c>
      <c r="AJ93">
        <v>15.72</v>
      </c>
      <c r="AK93">
        <v>44.85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2.29</v>
      </c>
      <c r="AU93" t="s">
        <v>6</v>
      </c>
      <c r="AV93">
        <v>0</v>
      </c>
      <c r="AW93">
        <v>2</v>
      </c>
      <c r="AX93">
        <v>92818955</v>
      </c>
      <c r="AY93">
        <v>1</v>
      </c>
      <c r="AZ93">
        <v>0</v>
      </c>
      <c r="BA93">
        <v>89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ROUND(Y93*Source!I62*DO93,7)</f>
        <v>0</v>
      </c>
      <c r="CX93">
        <f>ROUND(Y93*Source!I62,7)</f>
        <v>1.1541600000000001</v>
      </c>
      <c r="CY93">
        <f>AB93</f>
        <v>122.14</v>
      </c>
      <c r="CZ93">
        <f>AF93</f>
        <v>7.77</v>
      </c>
      <c r="DA93">
        <f>AJ93</f>
        <v>15.72</v>
      </c>
      <c r="DB93">
        <f t="shared" si="39"/>
        <v>17.79</v>
      </c>
      <c r="DC93">
        <f t="shared" si="40"/>
        <v>0</v>
      </c>
      <c r="DD93" t="s">
        <v>6</v>
      </c>
      <c r="DE93" t="s">
        <v>6</v>
      </c>
      <c r="DF93">
        <f>ROUND(ROUND(AE93,0)*CX93,0)</f>
        <v>0</v>
      </c>
      <c r="DG93">
        <f>ROUND(ROUND(AF93*AJ93,0)*CX93,0)</f>
        <v>141</v>
      </c>
      <c r="DH93">
        <f>ROUND(ROUND(AG93*AK93,0)*CX93,0)</f>
        <v>0</v>
      </c>
      <c r="DI93">
        <f t="shared" si="41"/>
        <v>0</v>
      </c>
      <c r="DJ93">
        <f>DG93</f>
        <v>141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ROW(Source!A62)</f>
        <v>62</v>
      </c>
      <c r="B94">
        <v>92818266</v>
      </c>
      <c r="C94">
        <v>92818942</v>
      </c>
      <c r="D94">
        <v>49523203</v>
      </c>
      <c r="E94">
        <v>1</v>
      </c>
      <c r="F94">
        <v>1</v>
      </c>
      <c r="G94">
        <v>1</v>
      </c>
      <c r="H94">
        <v>3</v>
      </c>
      <c r="I94" t="s">
        <v>759</v>
      </c>
      <c r="J94" t="s">
        <v>760</v>
      </c>
      <c r="K94" t="s">
        <v>761</v>
      </c>
      <c r="L94">
        <v>1339</v>
      </c>
      <c r="N94">
        <v>1007</v>
      </c>
      <c r="O94" t="s">
        <v>52</v>
      </c>
      <c r="P94" t="s">
        <v>52</v>
      </c>
      <c r="Q94">
        <v>1</v>
      </c>
      <c r="W94">
        <v>0</v>
      </c>
      <c r="X94">
        <v>-143474561</v>
      </c>
      <c r="Y94">
        <f t="shared" si="38"/>
        <v>3.85</v>
      </c>
      <c r="AA94">
        <v>24.2</v>
      </c>
      <c r="AB94">
        <v>0</v>
      </c>
      <c r="AC94">
        <v>0</v>
      </c>
      <c r="AD94">
        <v>0</v>
      </c>
      <c r="AE94">
        <v>2.44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3.85</v>
      </c>
      <c r="AU94" t="s">
        <v>6</v>
      </c>
      <c r="AV94">
        <v>0</v>
      </c>
      <c r="AW94">
        <v>2</v>
      </c>
      <c r="AX94">
        <v>92818956</v>
      </c>
      <c r="AY94">
        <v>1</v>
      </c>
      <c r="AZ94">
        <v>0</v>
      </c>
      <c r="BA94">
        <v>90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ROUND(Y94*Source!I62,7)</f>
        <v>1.9403999999999999</v>
      </c>
      <c r="CY94">
        <f>AA94</f>
        <v>24.2</v>
      </c>
      <c r="CZ94">
        <f>AE94</f>
        <v>2.44</v>
      </c>
      <c r="DA94">
        <f>AI94</f>
        <v>9.92</v>
      </c>
      <c r="DB94">
        <f t="shared" si="39"/>
        <v>9.39</v>
      </c>
      <c r="DC94">
        <f t="shared" si="40"/>
        <v>0</v>
      </c>
      <c r="DD94" t="s">
        <v>6</v>
      </c>
      <c r="DE94" t="s">
        <v>6</v>
      </c>
      <c r="DF94">
        <f>ROUND(ROUND(AE94*AI94,0)*CX94,0)</f>
        <v>47</v>
      </c>
      <c r="DG94">
        <f>ROUND(ROUND(AF94,0)*CX94,0)</f>
        <v>0</v>
      </c>
      <c r="DH94">
        <f>ROUND(ROUND(AG94,0)*CX94,0)</f>
        <v>0</v>
      </c>
      <c r="DI94">
        <f t="shared" si="41"/>
        <v>0</v>
      </c>
      <c r="DJ94">
        <f>DF94</f>
        <v>47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ROW(Source!A62)</f>
        <v>62</v>
      </c>
      <c r="B95">
        <v>92818266</v>
      </c>
      <c r="C95">
        <v>92818942</v>
      </c>
      <c r="D95">
        <v>49549210</v>
      </c>
      <c r="E95">
        <v>1</v>
      </c>
      <c r="F95">
        <v>1</v>
      </c>
      <c r="G95">
        <v>1</v>
      </c>
      <c r="H95">
        <v>3</v>
      </c>
      <c r="I95" t="s">
        <v>81</v>
      </c>
      <c r="J95" t="s">
        <v>83</v>
      </c>
      <c r="K95" t="s">
        <v>82</v>
      </c>
      <c r="L95">
        <v>1327</v>
      </c>
      <c r="N95">
        <v>1005</v>
      </c>
      <c r="O95" t="s">
        <v>34</v>
      </c>
      <c r="P95" t="s">
        <v>34</v>
      </c>
      <c r="Q95">
        <v>1</v>
      </c>
      <c r="W95">
        <v>1</v>
      </c>
      <c r="X95">
        <v>1282098800</v>
      </c>
      <c r="Y95">
        <f t="shared" si="38"/>
        <v>-4.4000000000000004</v>
      </c>
      <c r="AA95">
        <v>61.5</v>
      </c>
      <c r="AB95">
        <v>0</v>
      </c>
      <c r="AC95">
        <v>0</v>
      </c>
      <c r="AD95">
        <v>0</v>
      </c>
      <c r="AE95">
        <v>6.2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-4.4000000000000004</v>
      </c>
      <c r="AU95" t="s">
        <v>6</v>
      </c>
      <c r="AV95">
        <v>0</v>
      </c>
      <c r="AW95">
        <v>2</v>
      </c>
      <c r="AX95">
        <v>92818958</v>
      </c>
      <c r="AY95">
        <v>1</v>
      </c>
      <c r="AZ95">
        <v>6144</v>
      </c>
      <c r="BA95">
        <v>92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ROUND(Y95*Source!I62,7)</f>
        <v>-2.2176</v>
      </c>
      <c r="CY95">
        <f>AA95</f>
        <v>61.5</v>
      </c>
      <c r="CZ95">
        <f>AE95</f>
        <v>6.2</v>
      </c>
      <c r="DA95">
        <f>AI95</f>
        <v>9.92</v>
      </c>
      <c r="DB95">
        <f t="shared" si="39"/>
        <v>-27.28</v>
      </c>
      <c r="DC95">
        <f t="shared" si="40"/>
        <v>0</v>
      </c>
      <c r="DD95" t="s">
        <v>6</v>
      </c>
      <c r="DE95" t="s">
        <v>6</v>
      </c>
      <c r="DF95">
        <f>ROUND(ROUND(AE95*AI95,0)*CX95,0)</f>
        <v>-137</v>
      </c>
      <c r="DG95">
        <f>ROUND(ROUND(AF95,0)*CX95,0)</f>
        <v>0</v>
      </c>
      <c r="DH95">
        <f>ROUND(ROUND(AG95,0)*CX95,0)</f>
        <v>0</v>
      </c>
      <c r="DI95">
        <f t="shared" si="41"/>
        <v>0</v>
      </c>
      <c r="DJ95">
        <f>DF95</f>
        <v>-137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ROW(Source!A62)</f>
        <v>62</v>
      </c>
      <c r="B96">
        <v>92818266</v>
      </c>
      <c r="C96">
        <v>92818942</v>
      </c>
      <c r="D96">
        <v>0</v>
      </c>
      <c r="E96">
        <v>0</v>
      </c>
      <c r="F96">
        <v>1</v>
      </c>
      <c r="G96">
        <v>1</v>
      </c>
      <c r="H96">
        <v>3</v>
      </c>
      <c r="I96" t="s">
        <v>76</v>
      </c>
      <c r="J96" t="s">
        <v>6</v>
      </c>
      <c r="K96" t="s">
        <v>167</v>
      </c>
      <c r="L96">
        <v>1339</v>
      </c>
      <c r="N96">
        <v>1007</v>
      </c>
      <c r="O96" t="s">
        <v>52</v>
      </c>
      <c r="P96" t="s">
        <v>52</v>
      </c>
      <c r="Q96">
        <v>1</v>
      </c>
      <c r="W96">
        <v>0</v>
      </c>
      <c r="X96">
        <v>-1015053072</v>
      </c>
      <c r="Y96">
        <f t="shared" si="38"/>
        <v>1.53</v>
      </c>
      <c r="AA96">
        <v>5245.9</v>
      </c>
      <c r="AB96">
        <v>0</v>
      </c>
      <c r="AC96">
        <v>0</v>
      </c>
      <c r="AD96">
        <v>0</v>
      </c>
      <c r="AE96">
        <v>5350.82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6</v>
      </c>
      <c r="AT96">
        <v>1.53</v>
      </c>
      <c r="AU96" t="s">
        <v>6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ROUND(Y96*Source!I62,7)</f>
        <v>0.77112000000000003</v>
      </c>
      <c r="CY96">
        <f>AA96</f>
        <v>5245.9</v>
      </c>
      <c r="CZ96">
        <f>AE96</f>
        <v>5350.82</v>
      </c>
      <c r="DA96">
        <f>AI96</f>
        <v>9.92</v>
      </c>
      <c r="DB96">
        <f t="shared" si="39"/>
        <v>8186.75</v>
      </c>
      <c r="DC96">
        <f t="shared" si="40"/>
        <v>0</v>
      </c>
      <c r="DD96" t="s">
        <v>6</v>
      </c>
      <c r="DE96" t="s">
        <v>6</v>
      </c>
      <c r="DF96">
        <f>ROUND(ROUND(AE96*AI96,0)*CX96,0)</f>
        <v>40931</v>
      </c>
      <c r="DG96">
        <f>ROUND(ROUND(AF96,0)*CX96,0)</f>
        <v>0</v>
      </c>
      <c r="DH96">
        <f>ROUND(ROUND(AG96,0)*CX96,0)</f>
        <v>0</v>
      </c>
      <c r="DI96">
        <f t="shared" si="41"/>
        <v>0</v>
      </c>
      <c r="DJ96">
        <f>DF96</f>
        <v>40931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ROW(Source!A65)</f>
        <v>65</v>
      </c>
      <c r="B97">
        <v>92818266</v>
      </c>
      <c r="C97">
        <v>92818961</v>
      </c>
      <c r="D97">
        <v>49510717</v>
      </c>
      <c r="E97">
        <v>70</v>
      </c>
      <c r="F97">
        <v>1</v>
      </c>
      <c r="G97">
        <v>1</v>
      </c>
      <c r="H97">
        <v>1</v>
      </c>
      <c r="I97" t="s">
        <v>767</v>
      </c>
      <c r="J97" t="s">
        <v>6</v>
      </c>
      <c r="K97" t="s">
        <v>768</v>
      </c>
      <c r="L97">
        <v>1191</v>
      </c>
      <c r="N97">
        <v>1013</v>
      </c>
      <c r="O97" t="s">
        <v>746</v>
      </c>
      <c r="P97" t="s">
        <v>746</v>
      </c>
      <c r="Q97">
        <v>1</v>
      </c>
      <c r="W97">
        <v>0</v>
      </c>
      <c r="X97">
        <v>-983457869</v>
      </c>
      <c r="Y97">
        <f>(AT97*ROUND((15*1.2574),7))</f>
        <v>18.861000000000001</v>
      </c>
      <c r="AA97">
        <v>0</v>
      </c>
      <c r="AB97">
        <v>0</v>
      </c>
      <c r="AC97">
        <v>0</v>
      </c>
      <c r="AD97">
        <v>387.5</v>
      </c>
      <c r="AE97">
        <v>0</v>
      </c>
      <c r="AF97">
        <v>0</v>
      </c>
      <c r="AG97">
        <v>0</v>
      </c>
      <c r="AH97">
        <v>8.64</v>
      </c>
      <c r="AI97">
        <v>1</v>
      </c>
      <c r="AJ97">
        <v>1</v>
      </c>
      <c r="AK97">
        <v>1</v>
      </c>
      <c r="AL97">
        <v>44.85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1</v>
      </c>
      <c r="AU97" t="s">
        <v>171</v>
      </c>
      <c r="AV97">
        <v>1</v>
      </c>
      <c r="AW97">
        <v>2</v>
      </c>
      <c r="AX97">
        <v>92818967</v>
      </c>
      <c r="AY97">
        <v>1</v>
      </c>
      <c r="AZ97">
        <v>0</v>
      </c>
      <c r="BA97">
        <v>93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ROUND(AT97*Source!I65*AH97*AL97,0)</f>
        <v>195</v>
      </c>
      <c r="CV97">
        <f>ROUND(Y97*Source!I65,7)</f>
        <v>9.5059439999999995</v>
      </c>
      <c r="CW97">
        <v>0</v>
      </c>
      <c r="CX97">
        <f>ROUND(Y97*Source!I65,7)</f>
        <v>9.5059439999999995</v>
      </c>
      <c r="CY97">
        <f>AD97</f>
        <v>387.5</v>
      </c>
      <c r="CZ97">
        <f>AH97</f>
        <v>8.64</v>
      </c>
      <c r="DA97">
        <f>AL97</f>
        <v>44.85</v>
      </c>
      <c r="DB97">
        <f>ROUND((ROUND(AT97*CZ97,2)*ROUND((15*1.2574),7)),2)</f>
        <v>162.96</v>
      </c>
      <c r="DC97">
        <f>ROUND((ROUND(AT97*AG97,2)*ROUND((15*1.2574),7)),2)</f>
        <v>0</v>
      </c>
      <c r="DD97" t="s">
        <v>6</v>
      </c>
      <c r="DE97" t="s">
        <v>6</v>
      </c>
      <c r="DF97">
        <f>ROUND(ROUND(AE97,0)*CX97,0)</f>
        <v>0</v>
      </c>
      <c r="DG97">
        <f>ROUND(ROUND(AF97,0)*CX97,0)</f>
        <v>0</v>
      </c>
      <c r="DH97">
        <f>ROUND(ROUND(AG97,0)*CX97,0)</f>
        <v>0</v>
      </c>
      <c r="DI97">
        <f>ROUND(ROUND(AH97*AL97,0)*CX97,0)</f>
        <v>3688</v>
      </c>
      <c r="DJ97">
        <f>DI97</f>
        <v>3688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ROW(Source!A65)</f>
        <v>65</v>
      </c>
      <c r="B98">
        <v>92818266</v>
      </c>
      <c r="C98">
        <v>92818961</v>
      </c>
      <c r="D98">
        <v>49510905</v>
      </c>
      <c r="E98">
        <v>70</v>
      </c>
      <c r="F98">
        <v>1</v>
      </c>
      <c r="G98">
        <v>1</v>
      </c>
      <c r="H98">
        <v>1</v>
      </c>
      <c r="I98" t="s">
        <v>747</v>
      </c>
      <c r="J98" t="s">
        <v>6</v>
      </c>
      <c r="K98" t="s">
        <v>748</v>
      </c>
      <c r="L98">
        <v>1191</v>
      </c>
      <c r="N98">
        <v>1013</v>
      </c>
      <c r="O98" t="s">
        <v>746</v>
      </c>
      <c r="P98" t="s">
        <v>746</v>
      </c>
      <c r="Q98">
        <v>1</v>
      </c>
      <c r="W98">
        <v>0</v>
      </c>
      <c r="X98">
        <v>-1417349443</v>
      </c>
      <c r="Y98">
        <f>(AT98*ROUND(15,7))</f>
        <v>0.44999999999999996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44.85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0.03</v>
      </c>
      <c r="AU98" t="s">
        <v>170</v>
      </c>
      <c r="AV98">
        <v>2</v>
      </c>
      <c r="AW98">
        <v>2</v>
      </c>
      <c r="AX98">
        <v>92818968</v>
      </c>
      <c r="AY98">
        <v>1</v>
      </c>
      <c r="AZ98">
        <v>0</v>
      </c>
      <c r="BA98">
        <v>94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ROUND(Y98*Source!I65,7)</f>
        <v>0.2268</v>
      </c>
      <c r="CY98">
        <f>AD98</f>
        <v>0</v>
      </c>
      <c r="CZ98">
        <f>AH98</f>
        <v>0</v>
      </c>
      <c r="DA98">
        <f>AL98</f>
        <v>1</v>
      </c>
      <c r="DB98">
        <f>ROUND((ROUND(AT98*CZ98,2)*ROUND(15,7)),2)</f>
        <v>0</v>
      </c>
      <c r="DC98">
        <f>ROUND((ROUND(AT98*AG98,2)*ROUND(15,7)),2)</f>
        <v>0</v>
      </c>
      <c r="DD98" t="s">
        <v>6</v>
      </c>
      <c r="DE98" t="s">
        <v>6</v>
      </c>
      <c r="DF98">
        <f>ROUND(ROUND(AE98,0)*CX98,0)</f>
        <v>0</v>
      </c>
      <c r="DG98">
        <f>ROUND(ROUND(AF98,0)*CX98,0)</f>
        <v>0</v>
      </c>
      <c r="DH98">
        <f>ROUND(ROUND(AG98*AK98,0)*CX98,0)</f>
        <v>0</v>
      </c>
      <c r="DI98">
        <f>ROUND(ROUND(AH98,0)*CX98,0)</f>
        <v>0</v>
      </c>
      <c r="DJ98">
        <f>DI98</f>
        <v>0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ROW(Source!A65)</f>
        <v>65</v>
      </c>
      <c r="B99">
        <v>92818266</v>
      </c>
      <c r="C99">
        <v>92818961</v>
      </c>
      <c r="D99">
        <v>49672515</v>
      </c>
      <c r="E99">
        <v>1</v>
      </c>
      <c r="F99">
        <v>1</v>
      </c>
      <c r="G99">
        <v>1</v>
      </c>
      <c r="H99">
        <v>2</v>
      </c>
      <c r="I99" t="s">
        <v>753</v>
      </c>
      <c r="J99" t="s">
        <v>754</v>
      </c>
      <c r="K99" t="s">
        <v>755</v>
      </c>
      <c r="L99">
        <v>1367</v>
      </c>
      <c r="N99">
        <v>1011</v>
      </c>
      <c r="O99" t="s">
        <v>752</v>
      </c>
      <c r="P99" t="s">
        <v>752</v>
      </c>
      <c r="Q99">
        <v>1</v>
      </c>
      <c r="W99">
        <v>0</v>
      </c>
      <c r="X99">
        <v>-130837057</v>
      </c>
      <c r="Y99">
        <f>(AT99*ROUND(15,7))</f>
        <v>0.15</v>
      </c>
      <c r="AA99">
        <v>0</v>
      </c>
      <c r="AB99">
        <v>1358.21</v>
      </c>
      <c r="AC99">
        <v>605.48</v>
      </c>
      <c r="AD99">
        <v>0</v>
      </c>
      <c r="AE99">
        <v>0</v>
      </c>
      <c r="AF99">
        <v>86.4</v>
      </c>
      <c r="AG99">
        <v>13.5</v>
      </c>
      <c r="AH99">
        <v>0</v>
      </c>
      <c r="AI99">
        <v>1</v>
      </c>
      <c r="AJ99">
        <v>15.72</v>
      </c>
      <c r="AK99">
        <v>44.85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0.01</v>
      </c>
      <c r="AU99" t="s">
        <v>170</v>
      </c>
      <c r="AV99">
        <v>0</v>
      </c>
      <c r="AW99">
        <v>2</v>
      </c>
      <c r="AX99">
        <v>92818969</v>
      </c>
      <c r="AY99">
        <v>1</v>
      </c>
      <c r="AZ99">
        <v>0</v>
      </c>
      <c r="BA99">
        <v>95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ROUND(Y99*Source!I65*DO99,7)</f>
        <v>0</v>
      </c>
      <c r="CX99">
        <f>ROUND(Y99*Source!I65,7)</f>
        <v>7.5600000000000001E-2</v>
      </c>
      <c r="CY99">
        <f>AB99</f>
        <v>1358.21</v>
      </c>
      <c r="CZ99">
        <f>AF99</f>
        <v>86.4</v>
      </c>
      <c r="DA99">
        <f>AJ99</f>
        <v>15.72</v>
      </c>
      <c r="DB99">
        <f>ROUND((ROUND(AT99*CZ99,2)*ROUND(15,7)),2)</f>
        <v>12.9</v>
      </c>
      <c r="DC99">
        <f>ROUND((ROUND(AT99*AG99,2)*ROUND(15,7)),2)</f>
        <v>2.1</v>
      </c>
      <c r="DD99" t="s">
        <v>6</v>
      </c>
      <c r="DE99" t="s">
        <v>6</v>
      </c>
      <c r="DF99">
        <f>ROUND(ROUND(AE99,0)*CX99,0)</f>
        <v>0</v>
      </c>
      <c r="DG99">
        <f>ROUND(ROUND(AF99*AJ99,0)*CX99,0)</f>
        <v>103</v>
      </c>
      <c r="DH99">
        <f>ROUND(ROUND(AG99*AK99,0)*CX99,0)</f>
        <v>46</v>
      </c>
      <c r="DI99">
        <f>ROUND(ROUND(AH99,0)*CX99,0)</f>
        <v>0</v>
      </c>
      <c r="DJ99">
        <f>DG99</f>
        <v>103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ROW(Source!A65)</f>
        <v>65</v>
      </c>
      <c r="B100">
        <v>92818266</v>
      </c>
      <c r="C100">
        <v>92818961</v>
      </c>
      <c r="D100">
        <v>49672727</v>
      </c>
      <c r="E100">
        <v>1</v>
      </c>
      <c r="F100">
        <v>1</v>
      </c>
      <c r="G100">
        <v>1</v>
      </c>
      <c r="H100">
        <v>2</v>
      </c>
      <c r="I100" t="s">
        <v>764</v>
      </c>
      <c r="J100" t="s">
        <v>765</v>
      </c>
      <c r="K100" t="s">
        <v>766</v>
      </c>
      <c r="L100">
        <v>1367</v>
      </c>
      <c r="N100">
        <v>1011</v>
      </c>
      <c r="O100" t="s">
        <v>752</v>
      </c>
      <c r="P100" t="s">
        <v>752</v>
      </c>
      <c r="Q100">
        <v>1</v>
      </c>
      <c r="W100">
        <v>0</v>
      </c>
      <c r="X100">
        <v>-896236776</v>
      </c>
      <c r="Y100">
        <f>(AT100*ROUND(15,7))</f>
        <v>0.3</v>
      </c>
      <c r="AA100">
        <v>0</v>
      </c>
      <c r="AB100">
        <v>1414.64</v>
      </c>
      <c r="AC100">
        <v>451.19</v>
      </c>
      <c r="AD100">
        <v>0</v>
      </c>
      <c r="AE100">
        <v>0</v>
      </c>
      <c r="AF100">
        <v>89.99</v>
      </c>
      <c r="AG100">
        <v>10.06</v>
      </c>
      <c r="AH100">
        <v>0</v>
      </c>
      <c r="AI100">
        <v>1</v>
      </c>
      <c r="AJ100">
        <v>15.72</v>
      </c>
      <c r="AK100">
        <v>44.85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0.02</v>
      </c>
      <c r="AU100" t="s">
        <v>170</v>
      </c>
      <c r="AV100">
        <v>0</v>
      </c>
      <c r="AW100">
        <v>2</v>
      </c>
      <c r="AX100">
        <v>92818970</v>
      </c>
      <c r="AY100">
        <v>1</v>
      </c>
      <c r="AZ100">
        <v>0</v>
      </c>
      <c r="BA100">
        <v>96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ROUND(Y100*Source!I65*DO100,7)</f>
        <v>0</v>
      </c>
      <c r="CX100">
        <f>ROUND(Y100*Source!I65,7)</f>
        <v>0.1512</v>
      </c>
      <c r="CY100">
        <f>AB100</f>
        <v>1414.64</v>
      </c>
      <c r="CZ100">
        <f>AF100</f>
        <v>89.99</v>
      </c>
      <c r="DA100">
        <f>AJ100</f>
        <v>15.72</v>
      </c>
      <c r="DB100">
        <f>ROUND((ROUND(AT100*CZ100,2)*ROUND(15,7)),2)</f>
        <v>27</v>
      </c>
      <c r="DC100">
        <f>ROUND((ROUND(AT100*AG100,2)*ROUND(15,7)),2)</f>
        <v>3</v>
      </c>
      <c r="DD100" t="s">
        <v>6</v>
      </c>
      <c r="DE100" t="s">
        <v>6</v>
      </c>
      <c r="DF100">
        <f>ROUND(ROUND(AE100,0)*CX100,0)</f>
        <v>0</v>
      </c>
      <c r="DG100">
        <f>ROUND(ROUND(AF100*AJ100,0)*CX100,0)</f>
        <v>214</v>
      </c>
      <c r="DH100">
        <f>ROUND(ROUND(AG100*AK100,0)*CX100,0)</f>
        <v>68</v>
      </c>
      <c r="DI100">
        <f>ROUND(ROUND(AH100,0)*CX100,0)</f>
        <v>0</v>
      </c>
      <c r="DJ100">
        <f>DG100</f>
        <v>214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ROW(Source!A65)</f>
        <v>65</v>
      </c>
      <c r="B101">
        <v>92818266</v>
      </c>
      <c r="C101">
        <v>92818961</v>
      </c>
      <c r="D101">
        <v>0</v>
      </c>
      <c r="E101">
        <v>0</v>
      </c>
      <c r="F101">
        <v>1</v>
      </c>
      <c r="G101">
        <v>1</v>
      </c>
      <c r="H101">
        <v>3</v>
      </c>
      <c r="I101" t="s">
        <v>76</v>
      </c>
      <c r="J101" t="s">
        <v>6</v>
      </c>
      <c r="K101" t="s">
        <v>167</v>
      </c>
      <c r="L101">
        <v>1339</v>
      </c>
      <c r="N101">
        <v>1007</v>
      </c>
      <c r="O101" t="s">
        <v>52</v>
      </c>
      <c r="P101" t="s">
        <v>52</v>
      </c>
      <c r="Q101">
        <v>1</v>
      </c>
      <c r="W101">
        <v>0</v>
      </c>
      <c r="X101">
        <v>-1015053072</v>
      </c>
      <c r="Y101">
        <f>(AT101*ROUND(15,7))</f>
        <v>1.5299999999999998</v>
      </c>
      <c r="AA101">
        <v>5245.9</v>
      </c>
      <c r="AB101">
        <v>0</v>
      </c>
      <c r="AC101">
        <v>0</v>
      </c>
      <c r="AD101">
        <v>0</v>
      </c>
      <c r="AE101">
        <v>5350.82</v>
      </c>
      <c r="AF101">
        <v>0</v>
      </c>
      <c r="AG101">
        <v>0</v>
      </c>
      <c r="AH101">
        <v>0</v>
      </c>
      <c r="AI101">
        <v>9.92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 t="s">
        <v>6</v>
      </c>
      <c r="AT101">
        <v>0.10199999999999999</v>
      </c>
      <c r="AU101" t="s">
        <v>170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6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ROUND(Y101*Source!I65,7)</f>
        <v>0.77112000000000003</v>
      </c>
      <c r="CY101">
        <f>AA101</f>
        <v>5245.9</v>
      </c>
      <c r="CZ101">
        <f>AE101</f>
        <v>5350.82</v>
      </c>
      <c r="DA101">
        <f>AI101</f>
        <v>9.92</v>
      </c>
      <c r="DB101">
        <f>ROUND((ROUND(AT101*CZ101,2)*ROUND(15,7)),2)</f>
        <v>8186.7</v>
      </c>
      <c r="DC101">
        <f>ROUND((ROUND(AT101*AG101,2)*ROUND(15,7)),2)</f>
        <v>0</v>
      </c>
      <c r="DD101" t="s">
        <v>6</v>
      </c>
      <c r="DE101" t="s">
        <v>6</v>
      </c>
      <c r="DF101">
        <f>ROUND(ROUND(AE101*AI101,0)*CX101,0)</f>
        <v>40931</v>
      </c>
      <c r="DG101">
        <f>ROUND(ROUND(AF101,0)*CX101,0)</f>
        <v>0</v>
      </c>
      <c r="DH101">
        <f>ROUND(ROUND(AG101,0)*CX101,0)</f>
        <v>0</v>
      </c>
      <c r="DI101">
        <f>ROUND(ROUND(AH101,0)*CX101,0)</f>
        <v>0</v>
      </c>
      <c r="DJ101">
        <f>DF101</f>
        <v>40931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ROW(Source!A67)</f>
        <v>67</v>
      </c>
      <c r="B102">
        <v>92818266</v>
      </c>
      <c r="C102">
        <v>92818973</v>
      </c>
      <c r="D102">
        <v>49510731</v>
      </c>
      <c r="E102">
        <v>70</v>
      </c>
      <c r="F102">
        <v>1</v>
      </c>
      <c r="G102">
        <v>1</v>
      </c>
      <c r="H102">
        <v>1</v>
      </c>
      <c r="I102" t="s">
        <v>802</v>
      </c>
      <c r="J102" t="s">
        <v>6</v>
      </c>
      <c r="K102" t="s">
        <v>803</v>
      </c>
      <c r="L102">
        <v>1191</v>
      </c>
      <c r="N102">
        <v>1013</v>
      </c>
      <c r="O102" t="s">
        <v>746</v>
      </c>
      <c r="P102" t="s">
        <v>746</v>
      </c>
      <c r="Q102">
        <v>1</v>
      </c>
      <c r="W102">
        <v>0</v>
      </c>
      <c r="X102">
        <v>1893946532</v>
      </c>
      <c r="Y102">
        <f t="shared" ref="Y102:Y113" si="42">AT102</f>
        <v>15.3</v>
      </c>
      <c r="AA102">
        <v>0</v>
      </c>
      <c r="AB102">
        <v>0</v>
      </c>
      <c r="AC102">
        <v>0</v>
      </c>
      <c r="AD102">
        <v>406.79</v>
      </c>
      <c r="AE102">
        <v>0</v>
      </c>
      <c r="AF102">
        <v>0</v>
      </c>
      <c r="AG102">
        <v>0</v>
      </c>
      <c r="AH102">
        <v>9.07</v>
      </c>
      <c r="AI102">
        <v>1</v>
      </c>
      <c r="AJ102">
        <v>1</v>
      </c>
      <c r="AK102">
        <v>1</v>
      </c>
      <c r="AL102">
        <v>44.85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15.3</v>
      </c>
      <c r="AU102" t="s">
        <v>6</v>
      </c>
      <c r="AV102">
        <v>1</v>
      </c>
      <c r="AW102">
        <v>2</v>
      </c>
      <c r="AX102">
        <v>92818981</v>
      </c>
      <c r="AY102">
        <v>1</v>
      </c>
      <c r="AZ102">
        <v>0</v>
      </c>
      <c r="BA102">
        <v>98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ROUND(AT102*Source!I67*AH102*AL102,0)</f>
        <v>747</v>
      </c>
      <c r="CV102">
        <f>ROUND(Y102*Source!I67,7)</f>
        <v>1.8360000000000001</v>
      </c>
      <c r="CW102">
        <v>0</v>
      </c>
      <c r="CX102">
        <f>ROUND(Y102*Source!I67,7)</f>
        <v>1.8360000000000001</v>
      </c>
      <c r="CY102">
        <f>AD102</f>
        <v>406.79</v>
      </c>
      <c r="CZ102">
        <f>AH102</f>
        <v>9.07</v>
      </c>
      <c r="DA102">
        <f>AL102</f>
        <v>44.85</v>
      </c>
      <c r="DB102">
        <f t="shared" ref="DB102:DB113" si="43">ROUND(ROUND(AT102*CZ102,2),2)</f>
        <v>138.77000000000001</v>
      </c>
      <c r="DC102">
        <f t="shared" ref="DC102:DC113" si="44">ROUND(ROUND(AT102*AG102,2),2)</f>
        <v>0</v>
      </c>
      <c r="DD102" t="s">
        <v>6</v>
      </c>
      <c r="DE102" t="s">
        <v>6</v>
      </c>
      <c r="DF102">
        <f>ROUND(ROUND(AE102,0)*CX102,0)</f>
        <v>0</v>
      </c>
      <c r="DG102">
        <f>ROUND(ROUND(AF102,0)*CX102,0)</f>
        <v>0</v>
      </c>
      <c r="DH102">
        <f>ROUND(ROUND(AG102,0)*CX102,0)</f>
        <v>0</v>
      </c>
      <c r="DI102">
        <f>ROUND(ROUND(AH102*AL102,0)*CX102,0)</f>
        <v>747</v>
      </c>
      <c r="DJ102">
        <f>DI102</f>
        <v>747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ROW(Source!A67)</f>
        <v>67</v>
      </c>
      <c r="B103">
        <v>92818266</v>
      </c>
      <c r="C103">
        <v>92818973</v>
      </c>
      <c r="D103">
        <v>49510905</v>
      </c>
      <c r="E103">
        <v>70</v>
      </c>
      <c r="F103">
        <v>1</v>
      </c>
      <c r="G103">
        <v>1</v>
      </c>
      <c r="H103">
        <v>1</v>
      </c>
      <c r="I103" t="s">
        <v>747</v>
      </c>
      <c r="J103" t="s">
        <v>6</v>
      </c>
      <c r="K103" t="s">
        <v>748</v>
      </c>
      <c r="L103">
        <v>1191</v>
      </c>
      <c r="N103">
        <v>1013</v>
      </c>
      <c r="O103" t="s">
        <v>746</v>
      </c>
      <c r="P103" t="s">
        <v>746</v>
      </c>
      <c r="Q103">
        <v>1</v>
      </c>
      <c r="W103">
        <v>0</v>
      </c>
      <c r="X103">
        <v>-1417349443</v>
      </c>
      <c r="Y103">
        <f t="shared" si="42"/>
        <v>4.21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44.85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4.21</v>
      </c>
      <c r="AU103" t="s">
        <v>6</v>
      </c>
      <c r="AV103">
        <v>2</v>
      </c>
      <c r="AW103">
        <v>2</v>
      </c>
      <c r="AX103">
        <v>92818982</v>
      </c>
      <c r="AY103">
        <v>1</v>
      </c>
      <c r="AZ103">
        <v>0</v>
      </c>
      <c r="BA103">
        <v>99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ROUND(Y103*Source!I67,7)</f>
        <v>0.50519999999999998</v>
      </c>
      <c r="CY103">
        <f>AD103</f>
        <v>0</v>
      </c>
      <c r="CZ103">
        <f>AH103</f>
        <v>0</v>
      </c>
      <c r="DA103">
        <f>AL103</f>
        <v>1</v>
      </c>
      <c r="DB103">
        <f t="shared" si="43"/>
        <v>0</v>
      </c>
      <c r="DC103">
        <f t="shared" si="44"/>
        <v>0</v>
      </c>
      <c r="DD103" t="s">
        <v>6</v>
      </c>
      <c r="DE103" t="s">
        <v>6</v>
      </c>
      <c r="DF103">
        <f>ROUND(ROUND(AE103,0)*CX103,0)</f>
        <v>0</v>
      </c>
      <c r="DG103">
        <f>ROUND(ROUND(AF103,0)*CX103,0)</f>
        <v>0</v>
      </c>
      <c r="DH103">
        <f>ROUND(ROUND(AG103*AK103,0)*CX103,0)</f>
        <v>0</v>
      </c>
      <c r="DI103">
        <f t="shared" ref="DI103:DI108" si="45">ROUND(ROUND(AH103,0)*CX103,0)</f>
        <v>0</v>
      </c>
      <c r="DJ103">
        <f>DI103</f>
        <v>0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ROW(Source!A67)</f>
        <v>67</v>
      </c>
      <c r="B104">
        <v>92818266</v>
      </c>
      <c r="C104">
        <v>92818973</v>
      </c>
      <c r="D104">
        <v>49672798</v>
      </c>
      <c r="E104">
        <v>1</v>
      </c>
      <c r="F104">
        <v>1</v>
      </c>
      <c r="G104">
        <v>1</v>
      </c>
      <c r="H104">
        <v>2</v>
      </c>
      <c r="I104" t="s">
        <v>804</v>
      </c>
      <c r="J104" t="s">
        <v>805</v>
      </c>
      <c r="K104" t="s">
        <v>806</v>
      </c>
      <c r="L104">
        <v>1367</v>
      </c>
      <c r="N104">
        <v>1011</v>
      </c>
      <c r="O104" t="s">
        <v>752</v>
      </c>
      <c r="P104" t="s">
        <v>752</v>
      </c>
      <c r="Q104">
        <v>1</v>
      </c>
      <c r="W104">
        <v>0</v>
      </c>
      <c r="X104">
        <v>-1759410705</v>
      </c>
      <c r="Y104">
        <f t="shared" si="42"/>
        <v>7.99</v>
      </c>
      <c r="AA104">
        <v>0</v>
      </c>
      <c r="AB104">
        <v>846.84</v>
      </c>
      <c r="AC104">
        <v>0</v>
      </c>
      <c r="AD104">
        <v>0</v>
      </c>
      <c r="AE104">
        <v>0</v>
      </c>
      <c r="AF104">
        <v>53.87</v>
      </c>
      <c r="AG104">
        <v>0</v>
      </c>
      <c r="AH104">
        <v>0</v>
      </c>
      <c r="AI104">
        <v>1</v>
      </c>
      <c r="AJ104">
        <v>15.72</v>
      </c>
      <c r="AK104">
        <v>44.85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7.99</v>
      </c>
      <c r="AU104" t="s">
        <v>6</v>
      </c>
      <c r="AV104">
        <v>0</v>
      </c>
      <c r="AW104">
        <v>2</v>
      </c>
      <c r="AX104">
        <v>92818983</v>
      </c>
      <c r="AY104">
        <v>1</v>
      </c>
      <c r="AZ104">
        <v>0</v>
      </c>
      <c r="BA104">
        <v>100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ROUND(Y104*Source!I67*DO104,7)</f>
        <v>0</v>
      </c>
      <c r="CX104">
        <f>ROUND(Y104*Source!I67,7)</f>
        <v>0.95879999999999999</v>
      </c>
      <c r="CY104">
        <f>AB104</f>
        <v>846.84</v>
      </c>
      <c r="CZ104">
        <f>AF104</f>
        <v>53.87</v>
      </c>
      <c r="DA104">
        <f>AJ104</f>
        <v>15.72</v>
      </c>
      <c r="DB104">
        <f t="shared" si="43"/>
        <v>430.42</v>
      </c>
      <c r="DC104">
        <f t="shared" si="44"/>
        <v>0</v>
      </c>
      <c r="DD104" t="s">
        <v>6</v>
      </c>
      <c r="DE104" t="s">
        <v>6</v>
      </c>
      <c r="DF104">
        <f>ROUND(ROUND(AE104,0)*CX104,0)</f>
        <v>0</v>
      </c>
      <c r="DG104">
        <f>ROUND(ROUND(AF104*AJ104,0)*CX104,0)</f>
        <v>812</v>
      </c>
      <c r="DH104">
        <f>ROUND(ROUND(AG104*AK104,0)*CX104,0)</f>
        <v>0</v>
      </c>
      <c r="DI104">
        <f t="shared" si="45"/>
        <v>0</v>
      </c>
      <c r="DJ104">
        <f>DG104</f>
        <v>812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ROW(Source!A67)</f>
        <v>67</v>
      </c>
      <c r="B105">
        <v>92818266</v>
      </c>
      <c r="C105">
        <v>92818973</v>
      </c>
      <c r="D105">
        <v>49673503</v>
      </c>
      <c r="E105">
        <v>1</v>
      </c>
      <c r="F105">
        <v>1</v>
      </c>
      <c r="G105">
        <v>1</v>
      </c>
      <c r="H105">
        <v>2</v>
      </c>
      <c r="I105" t="s">
        <v>749</v>
      </c>
      <c r="J105" t="s">
        <v>750</v>
      </c>
      <c r="K105" t="s">
        <v>751</v>
      </c>
      <c r="L105">
        <v>1367</v>
      </c>
      <c r="N105">
        <v>1011</v>
      </c>
      <c r="O105" t="s">
        <v>752</v>
      </c>
      <c r="P105" t="s">
        <v>752</v>
      </c>
      <c r="Q105">
        <v>1</v>
      </c>
      <c r="W105">
        <v>0</v>
      </c>
      <c r="X105">
        <v>509054691</v>
      </c>
      <c r="Y105">
        <f t="shared" si="42"/>
        <v>0.09</v>
      </c>
      <c r="AA105">
        <v>0</v>
      </c>
      <c r="AB105">
        <v>1032.96</v>
      </c>
      <c r="AC105">
        <v>520.26</v>
      </c>
      <c r="AD105">
        <v>0</v>
      </c>
      <c r="AE105">
        <v>0</v>
      </c>
      <c r="AF105">
        <v>65.709999999999994</v>
      </c>
      <c r="AG105">
        <v>11.6</v>
      </c>
      <c r="AH105">
        <v>0</v>
      </c>
      <c r="AI105">
        <v>1</v>
      </c>
      <c r="AJ105">
        <v>15.72</v>
      </c>
      <c r="AK105">
        <v>44.85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0.09</v>
      </c>
      <c r="AU105" t="s">
        <v>6</v>
      </c>
      <c r="AV105">
        <v>0</v>
      </c>
      <c r="AW105">
        <v>2</v>
      </c>
      <c r="AX105">
        <v>92818984</v>
      </c>
      <c r="AY105">
        <v>1</v>
      </c>
      <c r="AZ105">
        <v>0</v>
      </c>
      <c r="BA105">
        <v>101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ROUND(Y105*Source!I67*DO105,7)</f>
        <v>0</v>
      </c>
      <c r="CX105">
        <f>ROUND(Y105*Source!I67,7)</f>
        <v>1.0800000000000001E-2</v>
      </c>
      <c r="CY105">
        <f>AB105</f>
        <v>1032.96</v>
      </c>
      <c r="CZ105">
        <f>AF105</f>
        <v>65.709999999999994</v>
      </c>
      <c r="DA105">
        <f>AJ105</f>
        <v>15.72</v>
      </c>
      <c r="DB105">
        <f t="shared" si="43"/>
        <v>5.91</v>
      </c>
      <c r="DC105">
        <f t="shared" si="44"/>
        <v>1.04</v>
      </c>
      <c r="DD105" t="s">
        <v>6</v>
      </c>
      <c r="DE105" t="s">
        <v>6</v>
      </c>
      <c r="DF105">
        <f>ROUND(ROUND(AE105,0)*CX105,0)</f>
        <v>0</v>
      </c>
      <c r="DG105">
        <f>ROUND(ROUND(AF105*AJ105,0)*CX105,0)</f>
        <v>11</v>
      </c>
      <c r="DH105">
        <f>ROUND(ROUND(AG105*AK105,0)*CX105,0)</f>
        <v>6</v>
      </c>
      <c r="DI105">
        <f t="shared" si="45"/>
        <v>0</v>
      </c>
      <c r="DJ105">
        <f>DG105</f>
        <v>11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ROW(Source!A67)</f>
        <v>67</v>
      </c>
      <c r="B106">
        <v>92818266</v>
      </c>
      <c r="C106">
        <v>92818973</v>
      </c>
      <c r="D106">
        <v>49673729</v>
      </c>
      <c r="E106">
        <v>1</v>
      </c>
      <c r="F106">
        <v>1</v>
      </c>
      <c r="G106">
        <v>1</v>
      </c>
      <c r="H106">
        <v>2</v>
      </c>
      <c r="I106" t="s">
        <v>807</v>
      </c>
      <c r="J106" t="s">
        <v>808</v>
      </c>
      <c r="K106" t="s">
        <v>809</v>
      </c>
      <c r="L106">
        <v>1367</v>
      </c>
      <c r="N106">
        <v>1011</v>
      </c>
      <c r="O106" t="s">
        <v>752</v>
      </c>
      <c r="P106" t="s">
        <v>752</v>
      </c>
      <c r="Q106">
        <v>1</v>
      </c>
      <c r="W106">
        <v>0</v>
      </c>
      <c r="X106">
        <v>-1111507504</v>
      </c>
      <c r="Y106">
        <f t="shared" si="42"/>
        <v>4.12</v>
      </c>
      <c r="AA106">
        <v>0</v>
      </c>
      <c r="AB106">
        <v>1414.8</v>
      </c>
      <c r="AC106">
        <v>451.19</v>
      </c>
      <c r="AD106">
        <v>0</v>
      </c>
      <c r="AE106">
        <v>0</v>
      </c>
      <c r="AF106">
        <v>90</v>
      </c>
      <c r="AG106">
        <v>10.06</v>
      </c>
      <c r="AH106">
        <v>0</v>
      </c>
      <c r="AI106">
        <v>1</v>
      </c>
      <c r="AJ106">
        <v>15.72</v>
      </c>
      <c r="AK106">
        <v>44.85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4.12</v>
      </c>
      <c r="AU106" t="s">
        <v>6</v>
      </c>
      <c r="AV106">
        <v>0</v>
      </c>
      <c r="AW106">
        <v>2</v>
      </c>
      <c r="AX106">
        <v>92818985</v>
      </c>
      <c r="AY106">
        <v>1</v>
      </c>
      <c r="AZ106">
        <v>0</v>
      </c>
      <c r="BA106">
        <v>102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ROUND(Y106*Source!I67*DO106,7)</f>
        <v>0</v>
      </c>
      <c r="CX106">
        <f>ROUND(Y106*Source!I67,7)</f>
        <v>0.49440000000000001</v>
      </c>
      <c r="CY106">
        <f>AB106</f>
        <v>1414.8</v>
      </c>
      <c r="CZ106">
        <f>AF106</f>
        <v>90</v>
      </c>
      <c r="DA106">
        <f>AJ106</f>
        <v>15.72</v>
      </c>
      <c r="DB106">
        <f t="shared" si="43"/>
        <v>370.8</v>
      </c>
      <c r="DC106">
        <f t="shared" si="44"/>
        <v>41.45</v>
      </c>
      <c r="DD106" t="s">
        <v>6</v>
      </c>
      <c r="DE106" t="s">
        <v>6</v>
      </c>
      <c r="DF106">
        <f>ROUND(ROUND(AE106,0)*CX106,0)</f>
        <v>0</v>
      </c>
      <c r="DG106">
        <f>ROUND(ROUND(AF106*AJ106,0)*CX106,0)</f>
        <v>700</v>
      </c>
      <c r="DH106">
        <f>ROUND(ROUND(AG106*AK106,0)*CX106,0)</f>
        <v>223</v>
      </c>
      <c r="DI106">
        <f t="shared" si="45"/>
        <v>0</v>
      </c>
      <c r="DJ106">
        <f>DG106</f>
        <v>700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ROW(Source!A67)</f>
        <v>67</v>
      </c>
      <c r="B107">
        <v>92818266</v>
      </c>
      <c r="C107">
        <v>92818973</v>
      </c>
      <c r="D107">
        <v>49553625</v>
      </c>
      <c r="E107">
        <v>1</v>
      </c>
      <c r="F107">
        <v>1</v>
      </c>
      <c r="G107">
        <v>1</v>
      </c>
      <c r="H107">
        <v>3</v>
      </c>
      <c r="I107" t="s">
        <v>180</v>
      </c>
      <c r="J107" t="s">
        <v>182</v>
      </c>
      <c r="K107" t="s">
        <v>181</v>
      </c>
      <c r="L107">
        <v>1346</v>
      </c>
      <c r="N107">
        <v>1009</v>
      </c>
      <c r="O107" t="s">
        <v>177</v>
      </c>
      <c r="P107" t="s">
        <v>177</v>
      </c>
      <c r="Q107">
        <v>1</v>
      </c>
      <c r="W107">
        <v>0</v>
      </c>
      <c r="X107">
        <v>-1757813411</v>
      </c>
      <c r="Y107">
        <f t="shared" si="42"/>
        <v>20</v>
      </c>
      <c r="AA107">
        <v>444.02</v>
      </c>
      <c r="AB107">
        <v>0</v>
      </c>
      <c r="AC107">
        <v>0</v>
      </c>
      <c r="AD107">
        <v>0</v>
      </c>
      <c r="AE107">
        <v>44.76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6</v>
      </c>
      <c r="AT107">
        <v>20</v>
      </c>
      <c r="AU107" t="s">
        <v>6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6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ROUND(Y107*Source!I67,7)</f>
        <v>2.4</v>
      </c>
      <c r="CY107">
        <f>AA107</f>
        <v>444.02</v>
      </c>
      <c r="CZ107">
        <f>AE107</f>
        <v>44.76</v>
      </c>
      <c r="DA107">
        <f>AI107</f>
        <v>9.92</v>
      </c>
      <c r="DB107">
        <f t="shared" si="43"/>
        <v>895.2</v>
      </c>
      <c r="DC107">
        <f t="shared" si="44"/>
        <v>0</v>
      </c>
      <c r="DD107" t="s">
        <v>6</v>
      </c>
      <c r="DE107" t="s">
        <v>6</v>
      </c>
      <c r="DF107">
        <f>ROUND(ROUND(AE107*AI107,0)*CX107,0)</f>
        <v>1066</v>
      </c>
      <c r="DG107">
        <f>ROUND(ROUND(AF107,0)*CX107,0)</f>
        <v>0</v>
      </c>
      <c r="DH107">
        <f>ROUND(ROUND(AG107,0)*CX107,0)</f>
        <v>0</v>
      </c>
      <c r="DI107">
        <f t="shared" si="45"/>
        <v>0</v>
      </c>
      <c r="DJ107">
        <f>DF107</f>
        <v>1066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ROW(Source!A67)</f>
        <v>67</v>
      </c>
      <c r="B108">
        <v>92818266</v>
      </c>
      <c r="C108">
        <v>92818973</v>
      </c>
      <c r="D108">
        <v>49555168</v>
      </c>
      <c r="E108">
        <v>1</v>
      </c>
      <c r="F108">
        <v>1</v>
      </c>
      <c r="G108">
        <v>1</v>
      </c>
      <c r="H108">
        <v>3</v>
      </c>
      <c r="I108" t="s">
        <v>175</v>
      </c>
      <c r="J108" t="s">
        <v>178</v>
      </c>
      <c r="K108" t="s">
        <v>176</v>
      </c>
      <c r="L108">
        <v>1346</v>
      </c>
      <c r="N108">
        <v>1009</v>
      </c>
      <c r="O108" t="s">
        <v>177</v>
      </c>
      <c r="P108" t="s">
        <v>177</v>
      </c>
      <c r="Q108">
        <v>1</v>
      </c>
      <c r="W108">
        <v>1</v>
      </c>
      <c r="X108">
        <v>-754936954</v>
      </c>
      <c r="Y108">
        <f t="shared" si="42"/>
        <v>-13.4</v>
      </c>
      <c r="AA108">
        <v>739.83</v>
      </c>
      <c r="AB108">
        <v>0</v>
      </c>
      <c r="AC108">
        <v>0</v>
      </c>
      <c r="AD108">
        <v>0</v>
      </c>
      <c r="AE108">
        <v>74.58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 t="s">
        <v>6</v>
      </c>
      <c r="AT108">
        <v>-13.4</v>
      </c>
      <c r="AU108" t="s">
        <v>6</v>
      </c>
      <c r="AV108">
        <v>0</v>
      </c>
      <c r="AW108">
        <v>2</v>
      </c>
      <c r="AX108">
        <v>92818986</v>
      </c>
      <c r="AY108">
        <v>1</v>
      </c>
      <c r="AZ108">
        <v>6144</v>
      </c>
      <c r="BA108">
        <v>103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ROUND(Y108*Source!I67,7)</f>
        <v>-1.6080000000000001</v>
      </c>
      <c r="CY108">
        <f>AA108</f>
        <v>739.83</v>
      </c>
      <c r="CZ108">
        <f>AE108</f>
        <v>74.58</v>
      </c>
      <c r="DA108">
        <f>AI108</f>
        <v>9.92</v>
      </c>
      <c r="DB108">
        <f t="shared" si="43"/>
        <v>-999.37</v>
      </c>
      <c r="DC108">
        <f t="shared" si="44"/>
        <v>0</v>
      </c>
      <c r="DD108" t="s">
        <v>6</v>
      </c>
      <c r="DE108" t="s">
        <v>6</v>
      </c>
      <c r="DF108">
        <f>ROUND(ROUND(AE108*AI108,0)*CX108,0)</f>
        <v>-1190</v>
      </c>
      <c r="DG108">
        <f>ROUND(ROUND(AF108,0)*CX108,0)</f>
        <v>0</v>
      </c>
      <c r="DH108">
        <f>ROUND(ROUND(AG108,0)*CX108,0)</f>
        <v>0</v>
      </c>
      <c r="DI108">
        <f t="shared" si="45"/>
        <v>0</v>
      </c>
      <c r="DJ108">
        <f>DF108</f>
        <v>-1190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ROW(Source!A71)</f>
        <v>71</v>
      </c>
      <c r="B109">
        <v>92818266</v>
      </c>
      <c r="C109">
        <v>92818990</v>
      </c>
      <c r="D109">
        <v>49510715</v>
      </c>
      <c r="E109">
        <v>70</v>
      </c>
      <c r="F109">
        <v>1</v>
      </c>
      <c r="G109">
        <v>1</v>
      </c>
      <c r="H109">
        <v>1</v>
      </c>
      <c r="I109" t="s">
        <v>744</v>
      </c>
      <c r="J109" t="s">
        <v>6</v>
      </c>
      <c r="K109" t="s">
        <v>745</v>
      </c>
      <c r="L109">
        <v>1191</v>
      </c>
      <c r="N109">
        <v>1013</v>
      </c>
      <c r="O109" t="s">
        <v>746</v>
      </c>
      <c r="P109" t="s">
        <v>746</v>
      </c>
      <c r="Q109">
        <v>1</v>
      </c>
      <c r="W109">
        <v>0</v>
      </c>
      <c r="X109">
        <v>1049124552</v>
      </c>
      <c r="Y109">
        <f t="shared" si="42"/>
        <v>3.45</v>
      </c>
      <c r="AA109">
        <v>0</v>
      </c>
      <c r="AB109">
        <v>0</v>
      </c>
      <c r="AC109">
        <v>0</v>
      </c>
      <c r="AD109">
        <v>382.57</v>
      </c>
      <c r="AE109">
        <v>0</v>
      </c>
      <c r="AF109">
        <v>0</v>
      </c>
      <c r="AG109">
        <v>0</v>
      </c>
      <c r="AH109">
        <v>8.5299999999999994</v>
      </c>
      <c r="AI109">
        <v>1</v>
      </c>
      <c r="AJ109">
        <v>1</v>
      </c>
      <c r="AK109">
        <v>1</v>
      </c>
      <c r="AL109">
        <v>44.85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3.45</v>
      </c>
      <c r="AU109" t="s">
        <v>6</v>
      </c>
      <c r="AV109">
        <v>1</v>
      </c>
      <c r="AW109">
        <v>2</v>
      </c>
      <c r="AX109">
        <v>92818996</v>
      </c>
      <c r="AY109">
        <v>1</v>
      </c>
      <c r="AZ109">
        <v>0</v>
      </c>
      <c r="BA109">
        <v>104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ROUND(AT109*Source!I71*AH109*AL109,0)</f>
        <v>546</v>
      </c>
      <c r="CV109">
        <f>ROUND(Y109*Source!I71,7)</f>
        <v>1.4282999999999999</v>
      </c>
      <c r="CW109">
        <v>0</v>
      </c>
      <c r="CX109">
        <f>ROUND(Y109*Source!I71,7)</f>
        <v>1.4282999999999999</v>
      </c>
      <c r="CY109">
        <f>AD109</f>
        <v>382.57</v>
      </c>
      <c r="CZ109">
        <f>AH109</f>
        <v>8.5299999999999994</v>
      </c>
      <c r="DA109">
        <f>AL109</f>
        <v>44.85</v>
      </c>
      <c r="DB109">
        <f t="shared" si="43"/>
        <v>29.43</v>
      </c>
      <c r="DC109">
        <f t="shared" si="44"/>
        <v>0</v>
      </c>
      <c r="DD109" t="s">
        <v>6</v>
      </c>
      <c r="DE109" t="s">
        <v>6</v>
      </c>
      <c r="DF109">
        <f>ROUND(ROUND(AE109,0)*CX109,0)</f>
        <v>0</v>
      </c>
      <c r="DG109">
        <f>ROUND(ROUND(AF109,0)*CX109,0)</f>
        <v>0</v>
      </c>
      <c r="DH109">
        <f>ROUND(ROUND(AG109,0)*CX109,0)</f>
        <v>0</v>
      </c>
      <c r="DI109">
        <f>ROUND(ROUND(AH109*AL109,0)*CX109,0)</f>
        <v>547</v>
      </c>
      <c r="DJ109">
        <f>DI109</f>
        <v>547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ROW(Source!A71)</f>
        <v>71</v>
      </c>
      <c r="B110">
        <v>92818266</v>
      </c>
      <c r="C110">
        <v>92818990</v>
      </c>
      <c r="D110">
        <v>49510905</v>
      </c>
      <c r="E110">
        <v>70</v>
      </c>
      <c r="F110">
        <v>1</v>
      </c>
      <c r="G110">
        <v>1</v>
      </c>
      <c r="H110">
        <v>1</v>
      </c>
      <c r="I110" t="s">
        <v>747</v>
      </c>
      <c r="J110" t="s">
        <v>6</v>
      </c>
      <c r="K110" t="s">
        <v>748</v>
      </c>
      <c r="L110">
        <v>1191</v>
      </c>
      <c r="N110">
        <v>1013</v>
      </c>
      <c r="O110" t="s">
        <v>746</v>
      </c>
      <c r="P110" t="s">
        <v>746</v>
      </c>
      <c r="Q110">
        <v>1</v>
      </c>
      <c r="W110">
        <v>0</v>
      </c>
      <c r="X110">
        <v>-1417349443</v>
      </c>
      <c r="Y110">
        <f t="shared" si="42"/>
        <v>0.02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44.85</v>
      </c>
      <c r="AL110">
        <v>1</v>
      </c>
      <c r="AM110">
        <v>4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6</v>
      </c>
      <c r="AT110">
        <v>0.02</v>
      </c>
      <c r="AU110" t="s">
        <v>6</v>
      </c>
      <c r="AV110">
        <v>2</v>
      </c>
      <c r="AW110">
        <v>2</v>
      </c>
      <c r="AX110">
        <v>92818997</v>
      </c>
      <c r="AY110">
        <v>1</v>
      </c>
      <c r="AZ110">
        <v>0</v>
      </c>
      <c r="BA110">
        <v>105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ROUND(Y110*Source!I71,7)</f>
        <v>8.2799999999999992E-3</v>
      </c>
      <c r="CY110">
        <f>AD110</f>
        <v>0</v>
      </c>
      <c r="CZ110">
        <f>AH110</f>
        <v>0</v>
      </c>
      <c r="DA110">
        <f>AL110</f>
        <v>1</v>
      </c>
      <c r="DB110">
        <f t="shared" si="43"/>
        <v>0</v>
      </c>
      <c r="DC110">
        <f t="shared" si="44"/>
        <v>0</v>
      </c>
      <c r="DD110" t="s">
        <v>6</v>
      </c>
      <c r="DE110" t="s">
        <v>6</v>
      </c>
      <c r="DF110">
        <f>ROUND(ROUND(AE110,0)*CX110,0)</f>
        <v>0</v>
      </c>
      <c r="DG110">
        <f>ROUND(ROUND(AF110,0)*CX110,0)</f>
        <v>0</v>
      </c>
      <c r="DH110">
        <f>ROUND(ROUND(AG110*AK110,0)*CX110,0)</f>
        <v>0</v>
      </c>
      <c r="DI110">
        <f>ROUND(ROUND(AH110,0)*CX110,0)</f>
        <v>0</v>
      </c>
      <c r="DJ110">
        <f>DI110</f>
        <v>0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ROW(Source!A71)</f>
        <v>71</v>
      </c>
      <c r="B111">
        <v>92818266</v>
      </c>
      <c r="C111">
        <v>92818990</v>
      </c>
      <c r="D111">
        <v>49673503</v>
      </c>
      <c r="E111">
        <v>1</v>
      </c>
      <c r="F111">
        <v>1</v>
      </c>
      <c r="G111">
        <v>1</v>
      </c>
      <c r="H111">
        <v>2</v>
      </c>
      <c r="I111" t="s">
        <v>749</v>
      </c>
      <c r="J111" t="s">
        <v>750</v>
      </c>
      <c r="K111" t="s">
        <v>751</v>
      </c>
      <c r="L111">
        <v>1367</v>
      </c>
      <c r="N111">
        <v>1011</v>
      </c>
      <c r="O111" t="s">
        <v>752</v>
      </c>
      <c r="P111" t="s">
        <v>752</v>
      </c>
      <c r="Q111">
        <v>1</v>
      </c>
      <c r="W111">
        <v>0</v>
      </c>
      <c r="X111">
        <v>509054691</v>
      </c>
      <c r="Y111">
        <f t="shared" si="42"/>
        <v>0.02</v>
      </c>
      <c r="AA111">
        <v>0</v>
      </c>
      <c r="AB111">
        <v>1032.96</v>
      </c>
      <c r="AC111">
        <v>520.26</v>
      </c>
      <c r="AD111">
        <v>0</v>
      </c>
      <c r="AE111">
        <v>0</v>
      </c>
      <c r="AF111">
        <v>65.709999999999994</v>
      </c>
      <c r="AG111">
        <v>11.6</v>
      </c>
      <c r="AH111">
        <v>0</v>
      </c>
      <c r="AI111">
        <v>1</v>
      </c>
      <c r="AJ111">
        <v>15.72</v>
      </c>
      <c r="AK111">
        <v>44.85</v>
      </c>
      <c r="AL111">
        <v>1</v>
      </c>
      <c r="AM111">
        <v>4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6</v>
      </c>
      <c r="AT111">
        <v>0.02</v>
      </c>
      <c r="AU111" t="s">
        <v>6</v>
      </c>
      <c r="AV111">
        <v>0</v>
      </c>
      <c r="AW111">
        <v>2</v>
      </c>
      <c r="AX111">
        <v>92818998</v>
      </c>
      <c r="AY111">
        <v>1</v>
      </c>
      <c r="AZ111">
        <v>0</v>
      </c>
      <c r="BA111">
        <v>106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ROUND(Y111*Source!I71*DO111,7)</f>
        <v>0</v>
      </c>
      <c r="CX111">
        <f>ROUND(Y111*Source!I71,7)</f>
        <v>8.2799999999999992E-3</v>
      </c>
      <c r="CY111">
        <f>AB111</f>
        <v>1032.96</v>
      </c>
      <c r="CZ111">
        <f>AF111</f>
        <v>65.709999999999994</v>
      </c>
      <c r="DA111">
        <f>AJ111</f>
        <v>15.72</v>
      </c>
      <c r="DB111">
        <f t="shared" si="43"/>
        <v>1.31</v>
      </c>
      <c r="DC111">
        <f t="shared" si="44"/>
        <v>0.23</v>
      </c>
      <c r="DD111" t="s">
        <v>6</v>
      </c>
      <c r="DE111" t="s">
        <v>6</v>
      </c>
      <c r="DF111">
        <f>ROUND(ROUND(AE111,0)*CX111,0)</f>
        <v>0</v>
      </c>
      <c r="DG111">
        <f>ROUND(ROUND(AF111*AJ111,0)*CX111,0)</f>
        <v>9</v>
      </c>
      <c r="DH111">
        <f>ROUND(ROUND(AG111*AK111,0)*CX111,0)</f>
        <v>4</v>
      </c>
      <c r="DI111">
        <f>ROUND(ROUND(AH111,0)*CX111,0)</f>
        <v>0</v>
      </c>
      <c r="DJ111">
        <f>DG111</f>
        <v>9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ROW(Source!A71)</f>
        <v>71</v>
      </c>
      <c r="B112">
        <v>92818266</v>
      </c>
      <c r="C112">
        <v>92818990</v>
      </c>
      <c r="D112">
        <v>49523684</v>
      </c>
      <c r="E112">
        <v>1</v>
      </c>
      <c r="F112">
        <v>1</v>
      </c>
      <c r="G112">
        <v>1</v>
      </c>
      <c r="H112">
        <v>3</v>
      </c>
      <c r="I112" t="s">
        <v>32</v>
      </c>
      <c r="J112" t="s">
        <v>35</v>
      </c>
      <c r="K112" t="s">
        <v>33</v>
      </c>
      <c r="L112">
        <v>1327</v>
      </c>
      <c r="N112">
        <v>1005</v>
      </c>
      <c r="O112" t="s">
        <v>34</v>
      </c>
      <c r="P112" t="s">
        <v>34</v>
      </c>
      <c r="Q112">
        <v>1</v>
      </c>
      <c r="W112">
        <v>1</v>
      </c>
      <c r="X112">
        <v>587435244</v>
      </c>
      <c r="Y112">
        <f t="shared" si="42"/>
        <v>-122.4</v>
      </c>
      <c r="AA112">
        <v>120.92</v>
      </c>
      <c r="AB112">
        <v>0</v>
      </c>
      <c r="AC112">
        <v>0</v>
      </c>
      <c r="AD112">
        <v>0</v>
      </c>
      <c r="AE112">
        <v>12.19</v>
      </c>
      <c r="AF112">
        <v>0</v>
      </c>
      <c r="AG112">
        <v>0</v>
      </c>
      <c r="AH112">
        <v>0</v>
      </c>
      <c r="AI112">
        <v>9.92</v>
      </c>
      <c r="AJ112">
        <v>1</v>
      </c>
      <c r="AK112">
        <v>1</v>
      </c>
      <c r="AL112">
        <v>1</v>
      </c>
      <c r="AM112">
        <v>4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6</v>
      </c>
      <c r="AT112">
        <v>-122.4</v>
      </c>
      <c r="AU112" t="s">
        <v>6</v>
      </c>
      <c r="AV112">
        <v>0</v>
      </c>
      <c r="AW112">
        <v>2</v>
      </c>
      <c r="AX112">
        <v>92818999</v>
      </c>
      <c r="AY112">
        <v>1</v>
      </c>
      <c r="AZ112">
        <v>6144</v>
      </c>
      <c r="BA112">
        <v>107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ROUND(Y112*Source!I71,7)</f>
        <v>-50.6736</v>
      </c>
      <c r="CY112">
        <f>AA112</f>
        <v>120.92</v>
      </c>
      <c r="CZ112">
        <f>AE112</f>
        <v>12.19</v>
      </c>
      <c r="DA112">
        <f>AI112</f>
        <v>9.92</v>
      </c>
      <c r="DB112">
        <f t="shared" si="43"/>
        <v>-1492.06</v>
      </c>
      <c r="DC112">
        <f t="shared" si="44"/>
        <v>0</v>
      </c>
      <c r="DD112" t="s">
        <v>6</v>
      </c>
      <c r="DE112" t="s">
        <v>6</v>
      </c>
      <c r="DF112">
        <f>ROUND(ROUND(AE112*AI112,0)*CX112,0)</f>
        <v>-6132</v>
      </c>
      <c r="DG112">
        <f>ROUND(ROUND(AF112,0)*CX112,0)</f>
        <v>0</v>
      </c>
      <c r="DH112">
        <f>ROUND(ROUND(AG112,0)*CX112,0)</f>
        <v>0</v>
      </c>
      <c r="DI112">
        <f>ROUND(ROUND(AH112,0)*CX112,0)</f>
        <v>0</v>
      </c>
      <c r="DJ112">
        <f>DF112</f>
        <v>-6132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ROW(Source!A71)</f>
        <v>71</v>
      </c>
      <c r="B113">
        <v>92818266</v>
      </c>
      <c r="C113">
        <v>92818990</v>
      </c>
      <c r="D113">
        <v>49523686</v>
      </c>
      <c r="E113">
        <v>1</v>
      </c>
      <c r="F113">
        <v>1</v>
      </c>
      <c r="G113">
        <v>1</v>
      </c>
      <c r="H113">
        <v>3</v>
      </c>
      <c r="I113" t="s">
        <v>37</v>
      </c>
      <c r="J113" t="s">
        <v>39</v>
      </c>
      <c r="K113" t="s">
        <v>38</v>
      </c>
      <c r="L113">
        <v>1327</v>
      </c>
      <c r="N113">
        <v>1005</v>
      </c>
      <c r="O113" t="s">
        <v>34</v>
      </c>
      <c r="P113" t="s">
        <v>34</v>
      </c>
      <c r="Q113">
        <v>1</v>
      </c>
      <c r="W113">
        <v>0</v>
      </c>
      <c r="X113">
        <v>-1150634800</v>
      </c>
      <c r="Y113">
        <f t="shared" si="42"/>
        <v>115</v>
      </c>
      <c r="AA113">
        <v>35.909999999999997</v>
      </c>
      <c r="AB113">
        <v>0</v>
      </c>
      <c r="AC113">
        <v>0</v>
      </c>
      <c r="AD113">
        <v>0</v>
      </c>
      <c r="AE113">
        <v>3.62</v>
      </c>
      <c r="AF113">
        <v>0</v>
      </c>
      <c r="AG113">
        <v>0</v>
      </c>
      <c r="AH113">
        <v>0</v>
      </c>
      <c r="AI113">
        <v>9.92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1</v>
      </c>
      <c r="AQ113">
        <v>0</v>
      </c>
      <c r="AR113">
        <v>0</v>
      </c>
      <c r="AS113" t="s">
        <v>6</v>
      </c>
      <c r="AT113">
        <v>115</v>
      </c>
      <c r="AU113" t="s">
        <v>6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ROUND(Y113*Source!I71,7)</f>
        <v>47.61</v>
      </c>
      <c r="CY113">
        <f>AA113</f>
        <v>35.909999999999997</v>
      </c>
      <c r="CZ113">
        <f>AE113</f>
        <v>3.62</v>
      </c>
      <c r="DA113">
        <f>AI113</f>
        <v>9.92</v>
      </c>
      <c r="DB113">
        <f t="shared" si="43"/>
        <v>416.3</v>
      </c>
      <c r="DC113">
        <f t="shared" si="44"/>
        <v>0</v>
      </c>
      <c r="DD113" t="s">
        <v>6</v>
      </c>
      <c r="DE113" t="s">
        <v>6</v>
      </c>
      <c r="DF113">
        <f>ROUND(ROUND(AE113*AI113,0)*CX113,0)</f>
        <v>1714</v>
      </c>
      <c r="DG113">
        <f>ROUND(ROUND(AF113,0)*CX113,0)</f>
        <v>0</v>
      </c>
      <c r="DH113">
        <f>ROUND(ROUND(AG113,0)*CX113,0)</f>
        <v>0</v>
      </c>
      <c r="DI113">
        <f>ROUND(ROUND(AH113,0)*CX113,0)</f>
        <v>0</v>
      </c>
      <c r="DJ113">
        <f>DF113</f>
        <v>1714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ROW(Source!A74)</f>
        <v>74</v>
      </c>
      <c r="B114">
        <v>92818266</v>
      </c>
      <c r="C114">
        <v>92819002</v>
      </c>
      <c r="D114">
        <v>49510715</v>
      </c>
      <c r="E114">
        <v>70</v>
      </c>
      <c r="F114">
        <v>1</v>
      </c>
      <c r="G114">
        <v>1</v>
      </c>
      <c r="H114">
        <v>1</v>
      </c>
      <c r="I114" t="s">
        <v>744</v>
      </c>
      <c r="J114" t="s">
        <v>6</v>
      </c>
      <c r="K114" t="s">
        <v>745</v>
      </c>
      <c r="L114">
        <v>1191</v>
      </c>
      <c r="N114">
        <v>1013</v>
      </c>
      <c r="O114" t="s">
        <v>746</v>
      </c>
      <c r="P114" t="s">
        <v>746</v>
      </c>
      <c r="Q114">
        <v>1</v>
      </c>
      <c r="W114">
        <v>0</v>
      </c>
      <c r="X114">
        <v>1049124552</v>
      </c>
      <c r="Y114">
        <f>(AT114*ROUND(1.262,7))</f>
        <v>42.781799999999997</v>
      </c>
      <c r="AA114">
        <v>0</v>
      </c>
      <c r="AB114">
        <v>0</v>
      </c>
      <c r="AC114">
        <v>0</v>
      </c>
      <c r="AD114">
        <v>382.57</v>
      </c>
      <c r="AE114">
        <v>0</v>
      </c>
      <c r="AF114">
        <v>0</v>
      </c>
      <c r="AG114">
        <v>0</v>
      </c>
      <c r="AH114">
        <v>8.5299999999999994</v>
      </c>
      <c r="AI114">
        <v>1</v>
      </c>
      <c r="AJ114">
        <v>1</v>
      </c>
      <c r="AK114">
        <v>1</v>
      </c>
      <c r="AL114">
        <v>44.85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33.9</v>
      </c>
      <c r="AU114" t="s">
        <v>189</v>
      </c>
      <c r="AV114">
        <v>1</v>
      </c>
      <c r="AW114">
        <v>2</v>
      </c>
      <c r="AX114">
        <v>92819011</v>
      </c>
      <c r="AY114">
        <v>1</v>
      </c>
      <c r="AZ114">
        <v>0</v>
      </c>
      <c r="BA114">
        <v>108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ROUND(AT114*Source!I74*AH114*AL114,0)</f>
        <v>4643</v>
      </c>
      <c r="CV114">
        <f>ROUND(Y114*Source!I74,7)</f>
        <v>15.3158844</v>
      </c>
      <c r="CW114">
        <v>0</v>
      </c>
      <c r="CX114">
        <f>ROUND(Y114*Source!I74,7)</f>
        <v>15.3158844</v>
      </c>
      <c r="CY114">
        <f>AD114</f>
        <v>382.57</v>
      </c>
      <c r="CZ114">
        <f>AH114</f>
        <v>8.5299999999999994</v>
      </c>
      <c r="DA114">
        <f>AL114</f>
        <v>44.85</v>
      </c>
      <c r="DB114">
        <f>ROUND((ROUND(AT114*CZ114,2)*ROUND(1.262,7)),2)</f>
        <v>364.93</v>
      </c>
      <c r="DC114">
        <f>ROUND((ROUND(AT114*AG114,2)*ROUND(1.262,7)),2)</f>
        <v>0</v>
      </c>
      <c r="DD114" t="s">
        <v>6</v>
      </c>
      <c r="DE114" t="s">
        <v>6</v>
      </c>
      <c r="DF114">
        <f>ROUND(ROUND(AE114,0)*CX114,0)</f>
        <v>0</v>
      </c>
      <c r="DG114">
        <f>ROUND(ROUND(AF114,0)*CX114,0)</f>
        <v>0</v>
      </c>
      <c r="DH114">
        <f>ROUND(ROUND(AG114,0)*CX114,0)</f>
        <v>0</v>
      </c>
      <c r="DI114">
        <f>ROUND(ROUND(AH114*AL114,0)*CX114,0)</f>
        <v>5866</v>
      </c>
      <c r="DJ114">
        <f>DI114</f>
        <v>5866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ROW(Source!A74)</f>
        <v>74</v>
      </c>
      <c r="B115">
        <v>92818266</v>
      </c>
      <c r="C115">
        <v>92819002</v>
      </c>
      <c r="D115">
        <v>49510905</v>
      </c>
      <c r="E115">
        <v>70</v>
      </c>
      <c r="F115">
        <v>1</v>
      </c>
      <c r="G115">
        <v>1</v>
      </c>
      <c r="H115">
        <v>1</v>
      </c>
      <c r="I115" t="s">
        <v>747</v>
      </c>
      <c r="J115" t="s">
        <v>6</v>
      </c>
      <c r="K115" t="s">
        <v>748</v>
      </c>
      <c r="L115">
        <v>1191</v>
      </c>
      <c r="N115">
        <v>1013</v>
      </c>
      <c r="O115" t="s">
        <v>746</v>
      </c>
      <c r="P115" t="s">
        <v>746</v>
      </c>
      <c r="Q115">
        <v>1</v>
      </c>
      <c r="W115">
        <v>0</v>
      </c>
      <c r="X115">
        <v>-1417349443</v>
      </c>
      <c r="Y115">
        <f t="shared" ref="Y115:Y121" si="46">AT115</f>
        <v>2.87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44.85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2.87</v>
      </c>
      <c r="AU115" t="s">
        <v>6</v>
      </c>
      <c r="AV115">
        <v>2</v>
      </c>
      <c r="AW115">
        <v>2</v>
      </c>
      <c r="AX115">
        <v>92819012</v>
      </c>
      <c r="AY115">
        <v>1</v>
      </c>
      <c r="AZ115">
        <v>0</v>
      </c>
      <c r="BA115">
        <v>109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ROUND(Y115*Source!I74,7)</f>
        <v>1.02746</v>
      </c>
      <c r="CY115">
        <f>AD115</f>
        <v>0</v>
      </c>
      <c r="CZ115">
        <f>AH115</f>
        <v>0</v>
      </c>
      <c r="DA115">
        <f>AL115</f>
        <v>1</v>
      </c>
      <c r="DB115">
        <f t="shared" ref="DB115:DB121" si="47">ROUND(ROUND(AT115*CZ115,2),2)</f>
        <v>0</v>
      </c>
      <c r="DC115">
        <f t="shared" ref="DC115:DC121" si="48">ROUND(ROUND(AT115*AG115,2),2)</f>
        <v>0</v>
      </c>
      <c r="DD115" t="s">
        <v>6</v>
      </c>
      <c r="DE115" t="s">
        <v>6</v>
      </c>
      <c r="DF115">
        <f>ROUND(ROUND(AE115,0)*CX115,0)</f>
        <v>0</v>
      </c>
      <c r="DG115">
        <f>ROUND(ROUND(AF115,0)*CX115,0)</f>
        <v>0</v>
      </c>
      <c r="DH115">
        <f>ROUND(ROUND(AG115*AK115,0)*CX115,0)</f>
        <v>0</v>
      </c>
      <c r="DI115">
        <f t="shared" ref="DI115:DI121" si="49">ROUND(ROUND(AH115,0)*CX115,0)</f>
        <v>0</v>
      </c>
      <c r="DJ115">
        <f>DI115</f>
        <v>0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ROW(Source!A74)</f>
        <v>74</v>
      </c>
      <c r="B116">
        <v>92818266</v>
      </c>
      <c r="C116">
        <v>92819002</v>
      </c>
      <c r="D116">
        <v>49672515</v>
      </c>
      <c r="E116">
        <v>1</v>
      </c>
      <c r="F116">
        <v>1</v>
      </c>
      <c r="G116">
        <v>1</v>
      </c>
      <c r="H116">
        <v>2</v>
      </c>
      <c r="I116" t="s">
        <v>753</v>
      </c>
      <c r="J116" t="s">
        <v>754</v>
      </c>
      <c r="K116" t="s">
        <v>755</v>
      </c>
      <c r="L116">
        <v>1367</v>
      </c>
      <c r="N116">
        <v>1011</v>
      </c>
      <c r="O116" t="s">
        <v>752</v>
      </c>
      <c r="P116" t="s">
        <v>752</v>
      </c>
      <c r="Q116">
        <v>1</v>
      </c>
      <c r="W116">
        <v>0</v>
      </c>
      <c r="X116">
        <v>-130837057</v>
      </c>
      <c r="Y116">
        <f t="shared" si="46"/>
        <v>1.21</v>
      </c>
      <c r="AA116">
        <v>0</v>
      </c>
      <c r="AB116">
        <v>1358.21</v>
      </c>
      <c r="AC116">
        <v>605.48</v>
      </c>
      <c r="AD116">
        <v>0</v>
      </c>
      <c r="AE116">
        <v>0</v>
      </c>
      <c r="AF116">
        <v>86.4</v>
      </c>
      <c r="AG116">
        <v>13.5</v>
      </c>
      <c r="AH116">
        <v>0</v>
      </c>
      <c r="AI116">
        <v>1</v>
      </c>
      <c r="AJ116">
        <v>15.72</v>
      </c>
      <c r="AK116">
        <v>44.85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1.21</v>
      </c>
      <c r="AU116" t="s">
        <v>6</v>
      </c>
      <c r="AV116">
        <v>0</v>
      </c>
      <c r="AW116">
        <v>2</v>
      </c>
      <c r="AX116">
        <v>92819013</v>
      </c>
      <c r="AY116">
        <v>1</v>
      </c>
      <c r="AZ116">
        <v>0</v>
      </c>
      <c r="BA116">
        <v>110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ROUND(Y116*Source!I74*DO116,7)</f>
        <v>0</v>
      </c>
      <c r="CX116">
        <f>ROUND(Y116*Source!I74,7)</f>
        <v>0.43318000000000001</v>
      </c>
      <c r="CY116">
        <f>AB116</f>
        <v>1358.21</v>
      </c>
      <c r="CZ116">
        <f>AF116</f>
        <v>86.4</v>
      </c>
      <c r="DA116">
        <f>AJ116</f>
        <v>15.72</v>
      </c>
      <c r="DB116">
        <f t="shared" si="47"/>
        <v>104.54</v>
      </c>
      <c r="DC116">
        <f t="shared" si="48"/>
        <v>16.34</v>
      </c>
      <c r="DD116" t="s">
        <v>6</v>
      </c>
      <c r="DE116" t="s">
        <v>6</v>
      </c>
      <c r="DF116">
        <f>ROUND(ROUND(AE116,0)*CX116,0)</f>
        <v>0</v>
      </c>
      <c r="DG116">
        <f>ROUND(ROUND(AF116*AJ116,0)*CX116,0)</f>
        <v>588</v>
      </c>
      <c r="DH116">
        <f>ROUND(ROUND(AG116*AK116,0)*CX116,0)</f>
        <v>262</v>
      </c>
      <c r="DI116">
        <f t="shared" si="49"/>
        <v>0</v>
      </c>
      <c r="DJ116">
        <f>DG116</f>
        <v>588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ROW(Source!A74)</f>
        <v>74</v>
      </c>
      <c r="B117">
        <v>92818266</v>
      </c>
      <c r="C117">
        <v>92819002</v>
      </c>
      <c r="D117">
        <v>49672573</v>
      </c>
      <c r="E117">
        <v>1</v>
      </c>
      <c r="F117">
        <v>1</v>
      </c>
      <c r="G117">
        <v>1</v>
      </c>
      <c r="H117">
        <v>2</v>
      </c>
      <c r="I117" t="s">
        <v>756</v>
      </c>
      <c r="J117" t="s">
        <v>757</v>
      </c>
      <c r="K117" t="s">
        <v>758</v>
      </c>
      <c r="L117">
        <v>1367</v>
      </c>
      <c r="N117">
        <v>1011</v>
      </c>
      <c r="O117" t="s">
        <v>752</v>
      </c>
      <c r="P117" t="s">
        <v>752</v>
      </c>
      <c r="Q117">
        <v>1</v>
      </c>
      <c r="W117">
        <v>0</v>
      </c>
      <c r="X117">
        <v>-430484415</v>
      </c>
      <c r="Y117">
        <f t="shared" si="46"/>
        <v>0.7</v>
      </c>
      <c r="AA117">
        <v>0</v>
      </c>
      <c r="AB117">
        <v>1814.09</v>
      </c>
      <c r="AC117">
        <v>605.48</v>
      </c>
      <c r="AD117">
        <v>0</v>
      </c>
      <c r="AE117">
        <v>0</v>
      </c>
      <c r="AF117">
        <v>115.4</v>
      </c>
      <c r="AG117">
        <v>13.5</v>
      </c>
      <c r="AH117">
        <v>0</v>
      </c>
      <c r="AI117">
        <v>1</v>
      </c>
      <c r="AJ117">
        <v>15.72</v>
      </c>
      <c r="AK117">
        <v>44.85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0.7</v>
      </c>
      <c r="AU117" t="s">
        <v>6</v>
      </c>
      <c r="AV117">
        <v>0</v>
      </c>
      <c r="AW117">
        <v>2</v>
      </c>
      <c r="AX117">
        <v>92819014</v>
      </c>
      <c r="AY117">
        <v>1</v>
      </c>
      <c r="AZ117">
        <v>0</v>
      </c>
      <c r="BA117">
        <v>111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ROUND(Y117*Source!I74*DO117,7)</f>
        <v>0</v>
      </c>
      <c r="CX117">
        <f>ROUND(Y117*Source!I74,7)</f>
        <v>0.25059999999999999</v>
      </c>
      <c r="CY117">
        <f>AB117</f>
        <v>1814.09</v>
      </c>
      <c r="CZ117">
        <f>AF117</f>
        <v>115.4</v>
      </c>
      <c r="DA117">
        <f>AJ117</f>
        <v>15.72</v>
      </c>
      <c r="DB117">
        <f t="shared" si="47"/>
        <v>80.78</v>
      </c>
      <c r="DC117">
        <f t="shared" si="48"/>
        <v>9.4499999999999993</v>
      </c>
      <c r="DD117" t="s">
        <v>6</v>
      </c>
      <c r="DE117" t="s">
        <v>6</v>
      </c>
      <c r="DF117">
        <f>ROUND(ROUND(AE117,0)*CX117,0)</f>
        <v>0</v>
      </c>
      <c r="DG117">
        <f>ROUND(ROUND(AF117*AJ117,0)*CX117,0)</f>
        <v>455</v>
      </c>
      <c r="DH117">
        <f>ROUND(ROUND(AG117*AK117,0)*CX117,0)</f>
        <v>152</v>
      </c>
      <c r="DI117">
        <f t="shared" si="49"/>
        <v>0</v>
      </c>
      <c r="DJ117">
        <f>DG117</f>
        <v>455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ROW(Source!A74)</f>
        <v>74</v>
      </c>
      <c r="B118">
        <v>92818266</v>
      </c>
      <c r="C118">
        <v>92819002</v>
      </c>
      <c r="D118">
        <v>49673503</v>
      </c>
      <c r="E118">
        <v>1</v>
      </c>
      <c r="F118">
        <v>1</v>
      </c>
      <c r="G118">
        <v>1</v>
      </c>
      <c r="H118">
        <v>2</v>
      </c>
      <c r="I118" t="s">
        <v>749</v>
      </c>
      <c r="J118" t="s">
        <v>750</v>
      </c>
      <c r="K118" t="s">
        <v>751</v>
      </c>
      <c r="L118">
        <v>1367</v>
      </c>
      <c r="N118">
        <v>1011</v>
      </c>
      <c r="O118" t="s">
        <v>752</v>
      </c>
      <c r="P118" t="s">
        <v>752</v>
      </c>
      <c r="Q118">
        <v>1</v>
      </c>
      <c r="W118">
        <v>0</v>
      </c>
      <c r="X118">
        <v>509054691</v>
      </c>
      <c r="Y118">
        <f t="shared" si="46"/>
        <v>0.96</v>
      </c>
      <c r="AA118">
        <v>0</v>
      </c>
      <c r="AB118">
        <v>1032.96</v>
      </c>
      <c r="AC118">
        <v>520.26</v>
      </c>
      <c r="AD118">
        <v>0</v>
      </c>
      <c r="AE118">
        <v>0</v>
      </c>
      <c r="AF118">
        <v>65.709999999999994</v>
      </c>
      <c r="AG118">
        <v>11.6</v>
      </c>
      <c r="AH118">
        <v>0</v>
      </c>
      <c r="AI118">
        <v>1</v>
      </c>
      <c r="AJ118">
        <v>15.72</v>
      </c>
      <c r="AK118">
        <v>44.85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0.96</v>
      </c>
      <c r="AU118" t="s">
        <v>6</v>
      </c>
      <c r="AV118">
        <v>0</v>
      </c>
      <c r="AW118">
        <v>2</v>
      </c>
      <c r="AX118">
        <v>92819015</v>
      </c>
      <c r="AY118">
        <v>1</v>
      </c>
      <c r="AZ118">
        <v>0</v>
      </c>
      <c r="BA118">
        <v>112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ROUND(Y118*Source!I74*DO118,7)</f>
        <v>0</v>
      </c>
      <c r="CX118">
        <f>ROUND(Y118*Source!I74,7)</f>
        <v>0.34367999999999999</v>
      </c>
      <c r="CY118">
        <f>AB118</f>
        <v>1032.96</v>
      </c>
      <c r="CZ118">
        <f>AF118</f>
        <v>65.709999999999994</v>
      </c>
      <c r="DA118">
        <f>AJ118</f>
        <v>15.72</v>
      </c>
      <c r="DB118">
        <f t="shared" si="47"/>
        <v>63.08</v>
      </c>
      <c r="DC118">
        <f t="shared" si="48"/>
        <v>11.14</v>
      </c>
      <c r="DD118" t="s">
        <v>6</v>
      </c>
      <c r="DE118" t="s">
        <v>6</v>
      </c>
      <c r="DF118">
        <f>ROUND(ROUND(AE118,0)*CX118,0)</f>
        <v>0</v>
      </c>
      <c r="DG118">
        <f>ROUND(ROUND(AF118*AJ118,0)*CX118,0)</f>
        <v>355</v>
      </c>
      <c r="DH118">
        <f>ROUND(ROUND(AG118*AK118,0)*CX118,0)</f>
        <v>179</v>
      </c>
      <c r="DI118">
        <f t="shared" si="49"/>
        <v>0</v>
      </c>
      <c r="DJ118">
        <f>DG118</f>
        <v>355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ROW(Source!A74)</f>
        <v>74</v>
      </c>
      <c r="B119">
        <v>92818266</v>
      </c>
      <c r="C119">
        <v>92819002</v>
      </c>
      <c r="D119">
        <v>49523203</v>
      </c>
      <c r="E119">
        <v>1</v>
      </c>
      <c r="F119">
        <v>1</v>
      </c>
      <c r="G119">
        <v>1</v>
      </c>
      <c r="H119">
        <v>3</v>
      </c>
      <c r="I119" t="s">
        <v>759</v>
      </c>
      <c r="J119" t="s">
        <v>760</v>
      </c>
      <c r="K119" t="s">
        <v>761</v>
      </c>
      <c r="L119">
        <v>1339</v>
      </c>
      <c r="N119">
        <v>1007</v>
      </c>
      <c r="O119" t="s">
        <v>52</v>
      </c>
      <c r="P119" t="s">
        <v>52</v>
      </c>
      <c r="Q119">
        <v>1</v>
      </c>
      <c r="W119">
        <v>0</v>
      </c>
      <c r="X119">
        <v>-143474561</v>
      </c>
      <c r="Y119">
        <f t="shared" si="46"/>
        <v>3.85</v>
      </c>
      <c r="AA119">
        <v>24.2</v>
      </c>
      <c r="AB119">
        <v>0</v>
      </c>
      <c r="AC119">
        <v>0</v>
      </c>
      <c r="AD119">
        <v>0</v>
      </c>
      <c r="AE119">
        <v>2.44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3.85</v>
      </c>
      <c r="AU119" t="s">
        <v>6</v>
      </c>
      <c r="AV119">
        <v>0</v>
      </c>
      <c r="AW119">
        <v>2</v>
      </c>
      <c r="AX119">
        <v>92819017</v>
      </c>
      <c r="AY119">
        <v>1</v>
      </c>
      <c r="AZ119">
        <v>0</v>
      </c>
      <c r="BA119">
        <v>114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ROUND(Y119*Source!I74,7)</f>
        <v>1.3783000000000001</v>
      </c>
      <c r="CY119">
        <f>AA119</f>
        <v>24.2</v>
      </c>
      <c r="CZ119">
        <f>AE119</f>
        <v>2.44</v>
      </c>
      <c r="DA119">
        <f>AI119</f>
        <v>9.92</v>
      </c>
      <c r="DB119">
        <f t="shared" si="47"/>
        <v>9.39</v>
      </c>
      <c r="DC119">
        <f t="shared" si="48"/>
        <v>0</v>
      </c>
      <c r="DD119" t="s">
        <v>6</v>
      </c>
      <c r="DE119" t="s">
        <v>6</v>
      </c>
      <c r="DF119">
        <f>ROUND(ROUND(AE119*AI119,0)*CX119,0)</f>
        <v>33</v>
      </c>
      <c r="DG119">
        <f>ROUND(ROUND(AF119,0)*CX119,0)</f>
        <v>0</v>
      </c>
      <c r="DH119">
        <f>ROUND(ROUND(AG119,0)*CX119,0)</f>
        <v>0</v>
      </c>
      <c r="DI119">
        <f t="shared" si="49"/>
        <v>0</v>
      </c>
      <c r="DJ119">
        <f>DF119</f>
        <v>33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ROW(Source!A74)</f>
        <v>74</v>
      </c>
      <c r="B120">
        <v>92818266</v>
      </c>
      <c r="C120">
        <v>92819002</v>
      </c>
      <c r="D120">
        <v>49527507</v>
      </c>
      <c r="E120">
        <v>1</v>
      </c>
      <c r="F120">
        <v>1</v>
      </c>
      <c r="G120">
        <v>1</v>
      </c>
      <c r="H120">
        <v>3</v>
      </c>
      <c r="I120" t="s">
        <v>59</v>
      </c>
      <c r="J120" t="s">
        <v>61</v>
      </c>
      <c r="K120" t="s">
        <v>60</v>
      </c>
      <c r="L120">
        <v>1339</v>
      </c>
      <c r="N120">
        <v>1007</v>
      </c>
      <c r="O120" t="s">
        <v>52</v>
      </c>
      <c r="P120" t="s">
        <v>52</v>
      </c>
      <c r="Q120">
        <v>1</v>
      </c>
      <c r="W120">
        <v>1</v>
      </c>
      <c r="X120">
        <v>458429195</v>
      </c>
      <c r="Y120">
        <f t="shared" si="46"/>
        <v>-3.06</v>
      </c>
      <c r="AA120">
        <v>595.1</v>
      </c>
      <c r="AB120">
        <v>0</v>
      </c>
      <c r="AC120">
        <v>0</v>
      </c>
      <c r="AD120">
        <v>0</v>
      </c>
      <c r="AE120">
        <v>59.99</v>
      </c>
      <c r="AF120">
        <v>0</v>
      </c>
      <c r="AG120">
        <v>0</v>
      </c>
      <c r="AH120">
        <v>0</v>
      </c>
      <c r="AI120">
        <v>9.92</v>
      </c>
      <c r="AJ120">
        <v>1</v>
      </c>
      <c r="AK120">
        <v>1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-3.06</v>
      </c>
      <c r="AU120" t="s">
        <v>6</v>
      </c>
      <c r="AV120">
        <v>0</v>
      </c>
      <c r="AW120">
        <v>2</v>
      </c>
      <c r="AX120">
        <v>92819018</v>
      </c>
      <c r="AY120">
        <v>1</v>
      </c>
      <c r="AZ120">
        <v>6144</v>
      </c>
      <c r="BA120">
        <v>115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ROUND(Y120*Source!I74,7)</f>
        <v>-1.09548</v>
      </c>
      <c r="CY120">
        <f>AA120</f>
        <v>595.1</v>
      </c>
      <c r="CZ120">
        <f>AE120</f>
        <v>59.99</v>
      </c>
      <c r="DA120">
        <f>AI120</f>
        <v>9.92</v>
      </c>
      <c r="DB120">
        <f t="shared" si="47"/>
        <v>-183.57</v>
      </c>
      <c r="DC120">
        <f t="shared" si="48"/>
        <v>0</v>
      </c>
      <c r="DD120" t="s">
        <v>6</v>
      </c>
      <c r="DE120" t="s">
        <v>6</v>
      </c>
      <c r="DF120">
        <f>ROUND(ROUND(AE120*AI120,0)*CX120,0)</f>
        <v>-652</v>
      </c>
      <c r="DG120">
        <f>ROUND(ROUND(AF120,0)*CX120,0)</f>
        <v>0</v>
      </c>
      <c r="DH120">
        <f>ROUND(ROUND(AG120,0)*CX120,0)</f>
        <v>0</v>
      </c>
      <c r="DI120">
        <f t="shared" si="49"/>
        <v>0</v>
      </c>
      <c r="DJ120">
        <f>DF120</f>
        <v>-652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ROW(Source!A74)</f>
        <v>74</v>
      </c>
      <c r="B121">
        <v>92818266</v>
      </c>
      <c r="C121">
        <v>92819002</v>
      </c>
      <c r="D121">
        <v>49550325</v>
      </c>
      <c r="E121">
        <v>1</v>
      </c>
      <c r="F121">
        <v>1</v>
      </c>
      <c r="G121">
        <v>1</v>
      </c>
      <c r="H121">
        <v>3</v>
      </c>
      <c r="I121" t="s">
        <v>50</v>
      </c>
      <c r="J121" t="s">
        <v>53</v>
      </c>
      <c r="K121" t="s">
        <v>51</v>
      </c>
      <c r="L121">
        <v>1339</v>
      </c>
      <c r="N121">
        <v>1007</v>
      </c>
      <c r="O121" t="s">
        <v>52</v>
      </c>
      <c r="P121" t="s">
        <v>52</v>
      </c>
      <c r="Q121">
        <v>1</v>
      </c>
      <c r="W121">
        <v>0</v>
      </c>
      <c r="X121">
        <v>375293970</v>
      </c>
      <c r="Y121">
        <f t="shared" si="46"/>
        <v>12.342737400000001</v>
      </c>
      <c r="AA121">
        <v>7546.34</v>
      </c>
      <c r="AB121">
        <v>0</v>
      </c>
      <c r="AC121">
        <v>0</v>
      </c>
      <c r="AD121">
        <v>0</v>
      </c>
      <c r="AE121">
        <v>760.72</v>
      </c>
      <c r="AF121">
        <v>0</v>
      </c>
      <c r="AG121">
        <v>0</v>
      </c>
      <c r="AH121">
        <v>0</v>
      </c>
      <c r="AI121">
        <v>9.92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6</v>
      </c>
      <c r="AT121">
        <v>12.342737400000001</v>
      </c>
      <c r="AU121" t="s">
        <v>6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6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ROUND(Y121*Source!I74,7)</f>
        <v>4.4187000000000003</v>
      </c>
      <c r="CY121">
        <f>AA121</f>
        <v>7546.34</v>
      </c>
      <c r="CZ121">
        <f>AE121</f>
        <v>760.72</v>
      </c>
      <c r="DA121">
        <f>AI121</f>
        <v>9.92</v>
      </c>
      <c r="DB121">
        <f t="shared" si="47"/>
        <v>9389.3700000000008</v>
      </c>
      <c r="DC121">
        <f t="shared" si="48"/>
        <v>0</v>
      </c>
      <c r="DD121" t="s">
        <v>6</v>
      </c>
      <c r="DE121" t="s">
        <v>6</v>
      </c>
      <c r="DF121">
        <f>ROUND(ROUND(AE121*AI121,0)*CX121,0)</f>
        <v>33344</v>
      </c>
      <c r="DG121">
        <f>ROUND(ROUND(AF121,0)*CX121,0)</f>
        <v>0</v>
      </c>
      <c r="DH121">
        <f>ROUND(ROUND(AG121,0)*CX121,0)</f>
        <v>0</v>
      </c>
      <c r="DI121">
        <f t="shared" si="49"/>
        <v>0</v>
      </c>
      <c r="DJ121">
        <f>DF121</f>
        <v>33344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ROW(Source!A77)</f>
        <v>77</v>
      </c>
      <c r="B122">
        <v>92818266</v>
      </c>
      <c r="C122">
        <v>92819021</v>
      </c>
      <c r="D122">
        <v>49510681</v>
      </c>
      <c r="E122">
        <v>70</v>
      </c>
      <c r="F122">
        <v>1</v>
      </c>
      <c r="G122">
        <v>1</v>
      </c>
      <c r="H122">
        <v>1</v>
      </c>
      <c r="I122" t="s">
        <v>762</v>
      </c>
      <c r="J122" t="s">
        <v>6</v>
      </c>
      <c r="K122" t="s">
        <v>763</v>
      </c>
      <c r="L122">
        <v>1191</v>
      </c>
      <c r="N122">
        <v>1013</v>
      </c>
      <c r="O122" t="s">
        <v>746</v>
      </c>
      <c r="P122" t="s">
        <v>746</v>
      </c>
      <c r="Q122">
        <v>1</v>
      </c>
      <c r="W122">
        <v>0</v>
      </c>
      <c r="X122">
        <v>2031828327</v>
      </c>
      <c r="Y122">
        <f>(AT122*ROUND(1.262,7))</f>
        <v>5.1363400000000006</v>
      </c>
      <c r="AA122">
        <v>0</v>
      </c>
      <c r="AB122">
        <v>0</v>
      </c>
      <c r="AC122">
        <v>0</v>
      </c>
      <c r="AD122">
        <v>349.83</v>
      </c>
      <c r="AE122">
        <v>0</v>
      </c>
      <c r="AF122">
        <v>0</v>
      </c>
      <c r="AG122">
        <v>0</v>
      </c>
      <c r="AH122">
        <v>7.8</v>
      </c>
      <c r="AI122">
        <v>1</v>
      </c>
      <c r="AJ122">
        <v>1</v>
      </c>
      <c r="AK122">
        <v>1</v>
      </c>
      <c r="AL122">
        <v>44.85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4.07</v>
      </c>
      <c r="AU122" t="s">
        <v>189</v>
      </c>
      <c r="AV122">
        <v>1</v>
      </c>
      <c r="AW122">
        <v>2</v>
      </c>
      <c r="AX122">
        <v>92819029</v>
      </c>
      <c r="AY122">
        <v>1</v>
      </c>
      <c r="AZ122">
        <v>0</v>
      </c>
      <c r="BA122">
        <v>116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ROUND(AT122*Source!I77*AH122*AL122,0)</f>
        <v>3560</v>
      </c>
      <c r="CV122">
        <f>ROUND(Y122*Source!I77,7)</f>
        <v>12.84085</v>
      </c>
      <c r="CW122">
        <v>0</v>
      </c>
      <c r="CX122">
        <f>ROUND(Y122*Source!I77,7)</f>
        <v>12.84085</v>
      </c>
      <c r="CY122">
        <f>AD122</f>
        <v>349.83</v>
      </c>
      <c r="CZ122">
        <f>AH122</f>
        <v>7.8</v>
      </c>
      <c r="DA122">
        <f>AL122</f>
        <v>44.85</v>
      </c>
      <c r="DB122">
        <f>ROUND((ROUND(AT122*CZ122,2)*ROUND(1.262,7)),2)</f>
        <v>40.07</v>
      </c>
      <c r="DC122">
        <f>ROUND((ROUND(AT122*AG122,2)*ROUND(1.262,7)),2)</f>
        <v>0</v>
      </c>
      <c r="DD122" t="s">
        <v>6</v>
      </c>
      <c r="DE122" t="s">
        <v>6</v>
      </c>
      <c r="DF122">
        <f>ROUND(ROUND(AE122,0)*CX122,0)</f>
        <v>0</v>
      </c>
      <c r="DG122">
        <f>ROUND(ROUND(AF122,0)*CX122,0)</f>
        <v>0</v>
      </c>
      <c r="DH122">
        <f>ROUND(ROUND(AG122,0)*CX122,0)</f>
        <v>0</v>
      </c>
      <c r="DI122">
        <f>ROUND(ROUND(AH122*AL122,0)*CX122,0)</f>
        <v>4494</v>
      </c>
      <c r="DJ122">
        <f>DI122</f>
        <v>4494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ROW(Source!A77)</f>
        <v>77</v>
      </c>
      <c r="B123">
        <v>92818266</v>
      </c>
      <c r="C123">
        <v>92819021</v>
      </c>
      <c r="D123">
        <v>49510905</v>
      </c>
      <c r="E123">
        <v>70</v>
      </c>
      <c r="F123">
        <v>1</v>
      </c>
      <c r="G123">
        <v>1</v>
      </c>
      <c r="H123">
        <v>1</v>
      </c>
      <c r="I123" t="s">
        <v>747</v>
      </c>
      <c r="J123" t="s">
        <v>6</v>
      </c>
      <c r="K123" t="s">
        <v>748</v>
      </c>
      <c r="L123">
        <v>1191</v>
      </c>
      <c r="N123">
        <v>1013</v>
      </c>
      <c r="O123" t="s">
        <v>746</v>
      </c>
      <c r="P123" t="s">
        <v>746</v>
      </c>
      <c r="Q123">
        <v>1</v>
      </c>
      <c r="W123">
        <v>0</v>
      </c>
      <c r="X123">
        <v>-1417349443</v>
      </c>
      <c r="Y123">
        <f t="shared" ref="Y123:Y128" si="50">AT123</f>
        <v>0.28999999999999998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44.85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0.28999999999999998</v>
      </c>
      <c r="AU123" t="s">
        <v>6</v>
      </c>
      <c r="AV123">
        <v>2</v>
      </c>
      <c r="AW123">
        <v>2</v>
      </c>
      <c r="AX123">
        <v>92819030</v>
      </c>
      <c r="AY123">
        <v>1</v>
      </c>
      <c r="AZ123">
        <v>0</v>
      </c>
      <c r="BA123">
        <v>117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ROUND(Y123*Source!I77,7)</f>
        <v>0.72499999999999998</v>
      </c>
      <c r="CY123">
        <f>AD123</f>
        <v>0</v>
      </c>
      <c r="CZ123">
        <f>AH123</f>
        <v>0</v>
      </c>
      <c r="DA123">
        <f>AL123</f>
        <v>1</v>
      </c>
      <c r="DB123">
        <f t="shared" ref="DB123:DB128" si="51">ROUND(ROUND(AT123*CZ123,2),2)</f>
        <v>0</v>
      </c>
      <c r="DC123">
        <f t="shared" ref="DC123:DC128" si="52">ROUND(ROUND(AT123*AG123,2),2)</f>
        <v>0</v>
      </c>
      <c r="DD123" t="s">
        <v>6</v>
      </c>
      <c r="DE123" t="s">
        <v>6</v>
      </c>
      <c r="DF123">
        <f>ROUND(ROUND(AE123,0)*CX123,0)</f>
        <v>0</v>
      </c>
      <c r="DG123">
        <f>ROUND(ROUND(AF123,0)*CX123,0)</f>
        <v>0</v>
      </c>
      <c r="DH123">
        <f>ROUND(ROUND(AG123*AK123,0)*CX123,0)</f>
        <v>0</v>
      </c>
      <c r="DI123">
        <f t="shared" ref="DI123:DI128" si="53">ROUND(ROUND(AH123,0)*CX123,0)</f>
        <v>0</v>
      </c>
      <c r="DJ123">
        <f>DI123</f>
        <v>0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ROW(Source!A77)</f>
        <v>77</v>
      </c>
      <c r="B124">
        <v>92818266</v>
      </c>
      <c r="C124">
        <v>92819021</v>
      </c>
      <c r="D124">
        <v>49672515</v>
      </c>
      <c r="E124">
        <v>1</v>
      </c>
      <c r="F124">
        <v>1</v>
      </c>
      <c r="G124">
        <v>1</v>
      </c>
      <c r="H124">
        <v>2</v>
      </c>
      <c r="I124" t="s">
        <v>753</v>
      </c>
      <c r="J124" t="s">
        <v>754</v>
      </c>
      <c r="K124" t="s">
        <v>755</v>
      </c>
      <c r="L124">
        <v>1367</v>
      </c>
      <c r="N124">
        <v>1011</v>
      </c>
      <c r="O124" t="s">
        <v>752</v>
      </c>
      <c r="P124" t="s">
        <v>752</v>
      </c>
      <c r="Q124">
        <v>1</v>
      </c>
      <c r="W124">
        <v>0</v>
      </c>
      <c r="X124">
        <v>-130837057</v>
      </c>
      <c r="Y124">
        <f t="shared" si="50"/>
        <v>0.1</v>
      </c>
      <c r="AA124">
        <v>0</v>
      </c>
      <c r="AB124">
        <v>1358.21</v>
      </c>
      <c r="AC124">
        <v>605.48</v>
      </c>
      <c r="AD124">
        <v>0</v>
      </c>
      <c r="AE124">
        <v>0</v>
      </c>
      <c r="AF124">
        <v>86.4</v>
      </c>
      <c r="AG124">
        <v>13.5</v>
      </c>
      <c r="AH124">
        <v>0</v>
      </c>
      <c r="AI124">
        <v>1</v>
      </c>
      <c r="AJ124">
        <v>15.72</v>
      </c>
      <c r="AK124">
        <v>44.85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0.1</v>
      </c>
      <c r="AU124" t="s">
        <v>6</v>
      </c>
      <c r="AV124">
        <v>0</v>
      </c>
      <c r="AW124">
        <v>2</v>
      </c>
      <c r="AX124">
        <v>92819031</v>
      </c>
      <c r="AY124">
        <v>1</v>
      </c>
      <c r="AZ124">
        <v>0</v>
      </c>
      <c r="BA124">
        <v>118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ROUND(Y124*Source!I77*DO124,7)</f>
        <v>0</v>
      </c>
      <c r="CX124">
        <f>ROUND(Y124*Source!I77,7)</f>
        <v>0.25</v>
      </c>
      <c r="CY124">
        <f>AB124</f>
        <v>1358.21</v>
      </c>
      <c r="CZ124">
        <f>AF124</f>
        <v>86.4</v>
      </c>
      <c r="DA124">
        <f>AJ124</f>
        <v>15.72</v>
      </c>
      <c r="DB124">
        <f t="shared" si="51"/>
        <v>8.64</v>
      </c>
      <c r="DC124">
        <f t="shared" si="52"/>
        <v>1.35</v>
      </c>
      <c r="DD124" t="s">
        <v>6</v>
      </c>
      <c r="DE124" t="s">
        <v>6</v>
      </c>
      <c r="DF124">
        <f>ROUND(ROUND(AE124,0)*CX124,0)</f>
        <v>0</v>
      </c>
      <c r="DG124">
        <f>ROUND(ROUND(AF124*AJ124,0)*CX124,0)</f>
        <v>340</v>
      </c>
      <c r="DH124">
        <f>ROUND(ROUND(AG124*AK124,0)*CX124,0)</f>
        <v>151</v>
      </c>
      <c r="DI124">
        <f t="shared" si="53"/>
        <v>0</v>
      </c>
      <c r="DJ124">
        <f>DG124</f>
        <v>340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ROW(Source!A77)</f>
        <v>77</v>
      </c>
      <c r="B125">
        <v>92818266</v>
      </c>
      <c r="C125">
        <v>92819021</v>
      </c>
      <c r="D125">
        <v>49672727</v>
      </c>
      <c r="E125">
        <v>1</v>
      </c>
      <c r="F125">
        <v>1</v>
      </c>
      <c r="G125">
        <v>1</v>
      </c>
      <c r="H125">
        <v>2</v>
      </c>
      <c r="I125" t="s">
        <v>764</v>
      </c>
      <c r="J125" t="s">
        <v>765</v>
      </c>
      <c r="K125" t="s">
        <v>766</v>
      </c>
      <c r="L125">
        <v>1367</v>
      </c>
      <c r="N125">
        <v>1011</v>
      </c>
      <c r="O125" t="s">
        <v>752</v>
      </c>
      <c r="P125" t="s">
        <v>752</v>
      </c>
      <c r="Q125">
        <v>1</v>
      </c>
      <c r="W125">
        <v>0</v>
      </c>
      <c r="X125">
        <v>-896236776</v>
      </c>
      <c r="Y125">
        <f t="shared" si="50"/>
        <v>0.19</v>
      </c>
      <c r="AA125">
        <v>0</v>
      </c>
      <c r="AB125">
        <v>1414.64</v>
      </c>
      <c r="AC125">
        <v>451.19</v>
      </c>
      <c r="AD125">
        <v>0</v>
      </c>
      <c r="AE125">
        <v>0</v>
      </c>
      <c r="AF125">
        <v>89.99</v>
      </c>
      <c r="AG125">
        <v>10.06</v>
      </c>
      <c r="AH125">
        <v>0</v>
      </c>
      <c r="AI125">
        <v>1</v>
      </c>
      <c r="AJ125">
        <v>15.72</v>
      </c>
      <c r="AK125">
        <v>44.85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0.19</v>
      </c>
      <c r="AU125" t="s">
        <v>6</v>
      </c>
      <c r="AV125">
        <v>0</v>
      </c>
      <c r="AW125">
        <v>2</v>
      </c>
      <c r="AX125">
        <v>92819032</v>
      </c>
      <c r="AY125">
        <v>1</v>
      </c>
      <c r="AZ125">
        <v>0</v>
      </c>
      <c r="BA125">
        <v>119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ROUND(Y125*Source!I77*DO125,7)</f>
        <v>0</v>
      </c>
      <c r="CX125">
        <f>ROUND(Y125*Source!I77,7)</f>
        <v>0.47499999999999998</v>
      </c>
      <c r="CY125">
        <f>AB125</f>
        <v>1414.64</v>
      </c>
      <c r="CZ125">
        <f>AF125</f>
        <v>89.99</v>
      </c>
      <c r="DA125">
        <f>AJ125</f>
        <v>15.72</v>
      </c>
      <c r="DB125">
        <f t="shared" si="51"/>
        <v>17.100000000000001</v>
      </c>
      <c r="DC125">
        <f t="shared" si="52"/>
        <v>1.91</v>
      </c>
      <c r="DD125" t="s">
        <v>6</v>
      </c>
      <c r="DE125" t="s">
        <v>6</v>
      </c>
      <c r="DF125">
        <f>ROUND(ROUND(AE125,0)*CX125,0)</f>
        <v>0</v>
      </c>
      <c r="DG125">
        <f>ROUND(ROUND(AF125*AJ125,0)*CX125,0)</f>
        <v>672</v>
      </c>
      <c r="DH125">
        <f>ROUND(ROUND(AG125*AK125,0)*CX125,0)</f>
        <v>214</v>
      </c>
      <c r="DI125">
        <f t="shared" si="53"/>
        <v>0</v>
      </c>
      <c r="DJ125">
        <f>DG125</f>
        <v>672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ROW(Source!A77)</f>
        <v>77</v>
      </c>
      <c r="B126">
        <v>92818266</v>
      </c>
      <c r="C126">
        <v>92819021</v>
      </c>
      <c r="D126">
        <v>49523203</v>
      </c>
      <c r="E126">
        <v>1</v>
      </c>
      <c r="F126">
        <v>1</v>
      </c>
      <c r="G126">
        <v>1</v>
      </c>
      <c r="H126">
        <v>3</v>
      </c>
      <c r="I126" t="s">
        <v>759</v>
      </c>
      <c r="J126" t="s">
        <v>760</v>
      </c>
      <c r="K126" t="s">
        <v>761</v>
      </c>
      <c r="L126">
        <v>1339</v>
      </c>
      <c r="N126">
        <v>1007</v>
      </c>
      <c r="O126" t="s">
        <v>52</v>
      </c>
      <c r="P126" t="s">
        <v>52</v>
      </c>
      <c r="Q126">
        <v>1</v>
      </c>
      <c r="W126">
        <v>0</v>
      </c>
      <c r="X126">
        <v>-143474561</v>
      </c>
      <c r="Y126">
        <f t="shared" si="50"/>
        <v>0.38500000000000001</v>
      </c>
      <c r="AA126">
        <v>24.2</v>
      </c>
      <c r="AB126">
        <v>0</v>
      </c>
      <c r="AC126">
        <v>0</v>
      </c>
      <c r="AD126">
        <v>0</v>
      </c>
      <c r="AE126">
        <v>2.44</v>
      </c>
      <c r="AF126">
        <v>0</v>
      </c>
      <c r="AG126">
        <v>0</v>
      </c>
      <c r="AH126">
        <v>0</v>
      </c>
      <c r="AI126">
        <v>9.92</v>
      </c>
      <c r="AJ126">
        <v>1</v>
      </c>
      <c r="AK126">
        <v>1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0.38500000000000001</v>
      </c>
      <c r="AU126" t="s">
        <v>6</v>
      </c>
      <c r="AV126">
        <v>0</v>
      </c>
      <c r="AW126">
        <v>2</v>
      </c>
      <c r="AX126">
        <v>92819033</v>
      </c>
      <c r="AY126">
        <v>1</v>
      </c>
      <c r="AZ126">
        <v>0</v>
      </c>
      <c r="BA126">
        <v>120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ROUND(Y126*Source!I77,7)</f>
        <v>0.96250000000000002</v>
      </c>
      <c r="CY126">
        <f>AA126</f>
        <v>24.2</v>
      </c>
      <c r="CZ126">
        <f>AE126</f>
        <v>2.44</v>
      </c>
      <c r="DA126">
        <f>AI126</f>
        <v>9.92</v>
      </c>
      <c r="DB126">
        <f t="shared" si="51"/>
        <v>0.94</v>
      </c>
      <c r="DC126">
        <f t="shared" si="52"/>
        <v>0</v>
      </c>
      <c r="DD126" t="s">
        <v>6</v>
      </c>
      <c r="DE126" t="s">
        <v>6</v>
      </c>
      <c r="DF126">
        <f>ROUND(ROUND(AE126*AI126,0)*CX126,0)</f>
        <v>23</v>
      </c>
      <c r="DG126">
        <f>ROUND(ROUND(AF126,0)*CX126,0)</f>
        <v>0</v>
      </c>
      <c r="DH126">
        <f>ROUND(ROUND(AG126,0)*CX126,0)</f>
        <v>0</v>
      </c>
      <c r="DI126">
        <f t="shared" si="53"/>
        <v>0</v>
      </c>
      <c r="DJ126">
        <f>DF126</f>
        <v>23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ROW(Source!A77)</f>
        <v>77</v>
      </c>
      <c r="B127">
        <v>92818266</v>
      </c>
      <c r="C127">
        <v>92819021</v>
      </c>
      <c r="D127">
        <v>49527507</v>
      </c>
      <c r="E127">
        <v>1</v>
      </c>
      <c r="F127">
        <v>1</v>
      </c>
      <c r="G127">
        <v>1</v>
      </c>
      <c r="H127">
        <v>3</v>
      </c>
      <c r="I127" t="s">
        <v>59</v>
      </c>
      <c r="J127" t="s">
        <v>61</v>
      </c>
      <c r="K127" t="s">
        <v>60</v>
      </c>
      <c r="L127">
        <v>1339</v>
      </c>
      <c r="N127">
        <v>1007</v>
      </c>
      <c r="O127" t="s">
        <v>52</v>
      </c>
      <c r="P127" t="s">
        <v>52</v>
      </c>
      <c r="Q127">
        <v>1</v>
      </c>
      <c r="W127">
        <v>1</v>
      </c>
      <c r="X127">
        <v>458429195</v>
      </c>
      <c r="Y127">
        <f t="shared" si="50"/>
        <v>-0.31</v>
      </c>
      <c r="AA127">
        <v>595.1</v>
      </c>
      <c r="AB127">
        <v>0</v>
      </c>
      <c r="AC127">
        <v>0</v>
      </c>
      <c r="AD127">
        <v>0</v>
      </c>
      <c r="AE127">
        <v>59.99</v>
      </c>
      <c r="AF127">
        <v>0</v>
      </c>
      <c r="AG127">
        <v>0</v>
      </c>
      <c r="AH127">
        <v>0</v>
      </c>
      <c r="AI127">
        <v>9.92</v>
      </c>
      <c r="AJ127">
        <v>1</v>
      </c>
      <c r="AK127">
        <v>1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-0.31</v>
      </c>
      <c r="AU127" t="s">
        <v>6</v>
      </c>
      <c r="AV127">
        <v>0</v>
      </c>
      <c r="AW127">
        <v>2</v>
      </c>
      <c r="AX127">
        <v>92819034</v>
      </c>
      <c r="AY127">
        <v>1</v>
      </c>
      <c r="AZ127">
        <v>6144</v>
      </c>
      <c r="BA127">
        <v>121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ROUND(Y127*Source!I77,7)</f>
        <v>-0.77500000000000002</v>
      </c>
      <c r="CY127">
        <f>AA127</f>
        <v>595.1</v>
      </c>
      <c r="CZ127">
        <f>AE127</f>
        <v>59.99</v>
      </c>
      <c r="DA127">
        <f>AI127</f>
        <v>9.92</v>
      </c>
      <c r="DB127">
        <f t="shared" si="51"/>
        <v>-18.600000000000001</v>
      </c>
      <c r="DC127">
        <f t="shared" si="52"/>
        <v>0</v>
      </c>
      <c r="DD127" t="s">
        <v>6</v>
      </c>
      <c r="DE127" t="s">
        <v>6</v>
      </c>
      <c r="DF127">
        <f>ROUND(ROUND(AE127*AI127,0)*CX127,0)</f>
        <v>-461</v>
      </c>
      <c r="DG127">
        <f>ROUND(ROUND(AF127,0)*CX127,0)</f>
        <v>0</v>
      </c>
      <c r="DH127">
        <f>ROUND(ROUND(AG127,0)*CX127,0)</f>
        <v>0</v>
      </c>
      <c r="DI127">
        <f t="shared" si="53"/>
        <v>0</v>
      </c>
      <c r="DJ127">
        <f>DF127</f>
        <v>-461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ROW(Source!A77)</f>
        <v>77</v>
      </c>
      <c r="B128">
        <v>92818266</v>
      </c>
      <c r="C128">
        <v>92819021</v>
      </c>
      <c r="D128">
        <v>49527939</v>
      </c>
      <c r="E128">
        <v>1</v>
      </c>
      <c r="F128">
        <v>1</v>
      </c>
      <c r="G128">
        <v>1</v>
      </c>
      <c r="H128">
        <v>3</v>
      </c>
      <c r="I128" t="s">
        <v>67</v>
      </c>
      <c r="J128" t="s">
        <v>69</v>
      </c>
      <c r="K128" t="s">
        <v>68</v>
      </c>
      <c r="L128">
        <v>1339</v>
      </c>
      <c r="N128">
        <v>1007</v>
      </c>
      <c r="O128" t="s">
        <v>52</v>
      </c>
      <c r="P128" t="s">
        <v>52</v>
      </c>
      <c r="Q128">
        <v>1</v>
      </c>
      <c r="W128">
        <v>0</v>
      </c>
      <c r="X128">
        <v>320002268</v>
      </c>
      <c r="Y128">
        <f t="shared" si="50"/>
        <v>1.04</v>
      </c>
      <c r="AA128">
        <v>6060.72</v>
      </c>
      <c r="AB128">
        <v>0</v>
      </c>
      <c r="AC128">
        <v>0</v>
      </c>
      <c r="AD128">
        <v>0</v>
      </c>
      <c r="AE128">
        <v>610.96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1</v>
      </c>
      <c r="AQ128">
        <v>0</v>
      </c>
      <c r="AR128">
        <v>0</v>
      </c>
      <c r="AS128" t="s">
        <v>6</v>
      </c>
      <c r="AT128">
        <v>1.04</v>
      </c>
      <c r="AU128" t="s">
        <v>6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ROUND(Y128*Source!I77,7)</f>
        <v>2.6</v>
      </c>
      <c r="CY128">
        <f>AA128</f>
        <v>6060.72</v>
      </c>
      <c r="CZ128">
        <f>AE128</f>
        <v>610.96</v>
      </c>
      <c r="DA128">
        <f>AI128</f>
        <v>9.92</v>
      </c>
      <c r="DB128">
        <f t="shared" si="51"/>
        <v>635.4</v>
      </c>
      <c r="DC128">
        <f t="shared" si="52"/>
        <v>0</v>
      </c>
      <c r="DD128" t="s">
        <v>6</v>
      </c>
      <c r="DE128" t="s">
        <v>6</v>
      </c>
      <c r="DF128">
        <f>ROUND(ROUND(AE128*AI128,0)*CX128,0)</f>
        <v>15759</v>
      </c>
      <c r="DG128">
        <f>ROUND(ROUND(AF128,0)*CX128,0)</f>
        <v>0</v>
      </c>
      <c r="DH128">
        <f>ROUND(ROUND(AG128,0)*CX128,0)</f>
        <v>0</v>
      </c>
      <c r="DI128">
        <f t="shared" si="53"/>
        <v>0</v>
      </c>
      <c r="DJ128">
        <f>DF128</f>
        <v>15759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ROW(Source!A80)</f>
        <v>80</v>
      </c>
      <c r="B129">
        <v>92818266</v>
      </c>
      <c r="C129">
        <v>92819038</v>
      </c>
      <c r="D129">
        <v>49510717</v>
      </c>
      <c r="E129">
        <v>70</v>
      </c>
      <c r="F129">
        <v>1</v>
      </c>
      <c r="G129">
        <v>1</v>
      </c>
      <c r="H129">
        <v>1</v>
      </c>
      <c r="I129" t="s">
        <v>767</v>
      </c>
      <c r="J129" t="s">
        <v>6</v>
      </c>
      <c r="K129" t="s">
        <v>768</v>
      </c>
      <c r="L129">
        <v>1191</v>
      </c>
      <c r="N129">
        <v>1013</v>
      </c>
      <c r="O129" t="s">
        <v>746</v>
      </c>
      <c r="P129" t="s">
        <v>746</v>
      </c>
      <c r="Q129">
        <v>1</v>
      </c>
      <c r="W129">
        <v>0</v>
      </c>
      <c r="X129">
        <v>-983457869</v>
      </c>
      <c r="Y129">
        <f>(AT129*ROUND(1.262,7))</f>
        <v>30.666600000000003</v>
      </c>
      <c r="AA129">
        <v>0</v>
      </c>
      <c r="AB129">
        <v>0</v>
      </c>
      <c r="AC129">
        <v>0</v>
      </c>
      <c r="AD129">
        <v>387.5</v>
      </c>
      <c r="AE129">
        <v>0</v>
      </c>
      <c r="AF129">
        <v>0</v>
      </c>
      <c r="AG129">
        <v>0</v>
      </c>
      <c r="AH129">
        <v>8.64</v>
      </c>
      <c r="AI129">
        <v>1</v>
      </c>
      <c r="AJ129">
        <v>1</v>
      </c>
      <c r="AK129">
        <v>1</v>
      </c>
      <c r="AL129">
        <v>44.85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24.3</v>
      </c>
      <c r="AU129" t="s">
        <v>189</v>
      </c>
      <c r="AV129">
        <v>1</v>
      </c>
      <c r="AW129">
        <v>2</v>
      </c>
      <c r="AX129">
        <v>92819047</v>
      </c>
      <c r="AY129">
        <v>1</v>
      </c>
      <c r="AZ129">
        <v>0</v>
      </c>
      <c r="BA129">
        <v>123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ROUND(AT129*Source!I80*AH129*AL129,0)</f>
        <v>3371</v>
      </c>
      <c r="CV129">
        <f>ROUND(Y129*Source!I80,7)</f>
        <v>10.978642799999999</v>
      </c>
      <c r="CW129">
        <v>0</v>
      </c>
      <c r="CX129">
        <f>ROUND(Y129*Source!I80,7)</f>
        <v>10.978642799999999</v>
      </c>
      <c r="CY129">
        <f>AD129</f>
        <v>387.5</v>
      </c>
      <c r="CZ129">
        <f>AH129</f>
        <v>8.64</v>
      </c>
      <c r="DA129">
        <f>AL129</f>
        <v>44.85</v>
      </c>
      <c r="DB129">
        <f>ROUND((ROUND(AT129*CZ129,2)*ROUND(1.262,7)),2)</f>
        <v>264.95999999999998</v>
      </c>
      <c r="DC129">
        <f>ROUND((ROUND(AT129*AG129,2)*ROUND(1.262,7)),2)</f>
        <v>0</v>
      </c>
      <c r="DD129" t="s">
        <v>6</v>
      </c>
      <c r="DE129" t="s">
        <v>6</v>
      </c>
      <c r="DF129">
        <f>ROUND(ROUND(AE129,0)*CX129,0)</f>
        <v>0</v>
      </c>
      <c r="DG129">
        <f>ROUND(ROUND(AF129,0)*CX129,0)</f>
        <v>0</v>
      </c>
      <c r="DH129">
        <f>ROUND(ROUND(AG129,0)*CX129,0)</f>
        <v>0</v>
      </c>
      <c r="DI129">
        <f>ROUND(ROUND(AH129*AL129,0)*CX129,0)</f>
        <v>4260</v>
      </c>
      <c r="DJ129">
        <f>DI129</f>
        <v>4260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ROW(Source!A80)</f>
        <v>80</v>
      </c>
      <c r="B130">
        <v>92818266</v>
      </c>
      <c r="C130">
        <v>92819038</v>
      </c>
      <c r="D130">
        <v>49510905</v>
      </c>
      <c r="E130">
        <v>70</v>
      </c>
      <c r="F130">
        <v>1</v>
      </c>
      <c r="G130">
        <v>1</v>
      </c>
      <c r="H130">
        <v>1</v>
      </c>
      <c r="I130" t="s">
        <v>747</v>
      </c>
      <c r="J130" t="s">
        <v>6</v>
      </c>
      <c r="K130" t="s">
        <v>748</v>
      </c>
      <c r="L130">
        <v>1191</v>
      </c>
      <c r="N130">
        <v>1013</v>
      </c>
      <c r="O130" t="s">
        <v>746</v>
      </c>
      <c r="P130" t="s">
        <v>746</v>
      </c>
      <c r="Q130">
        <v>1</v>
      </c>
      <c r="W130">
        <v>0</v>
      </c>
      <c r="X130">
        <v>-1417349443</v>
      </c>
      <c r="Y130">
        <f t="shared" ref="Y130:Y136" si="54">AT130</f>
        <v>1.94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44.85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1.94</v>
      </c>
      <c r="AU130" t="s">
        <v>6</v>
      </c>
      <c r="AV130">
        <v>2</v>
      </c>
      <c r="AW130">
        <v>2</v>
      </c>
      <c r="AX130">
        <v>92819048</v>
      </c>
      <c r="AY130">
        <v>1</v>
      </c>
      <c r="AZ130">
        <v>0</v>
      </c>
      <c r="BA130">
        <v>124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ROUND(Y130*Source!I80,7)</f>
        <v>0.69452000000000003</v>
      </c>
      <c r="CY130">
        <f>AD130</f>
        <v>0</v>
      </c>
      <c r="CZ130">
        <f>AH130</f>
        <v>0</v>
      </c>
      <c r="DA130">
        <f>AL130</f>
        <v>1</v>
      </c>
      <c r="DB130">
        <f t="shared" ref="DB130:DB136" si="55">ROUND(ROUND(AT130*CZ130,2),2)</f>
        <v>0</v>
      </c>
      <c r="DC130">
        <f t="shared" ref="DC130:DC136" si="56">ROUND(ROUND(AT130*AG130,2),2)</f>
        <v>0</v>
      </c>
      <c r="DD130" t="s">
        <v>6</v>
      </c>
      <c r="DE130" t="s">
        <v>6</v>
      </c>
      <c r="DF130">
        <f>ROUND(ROUND(AE130,0)*CX130,0)</f>
        <v>0</v>
      </c>
      <c r="DG130">
        <f>ROUND(ROUND(AF130,0)*CX130,0)</f>
        <v>0</v>
      </c>
      <c r="DH130">
        <f>ROUND(ROUND(AG130*AK130,0)*CX130,0)</f>
        <v>0</v>
      </c>
      <c r="DI130">
        <f t="shared" ref="DI130:DI136" si="57">ROUND(ROUND(AH130,0)*CX130,0)</f>
        <v>0</v>
      </c>
      <c r="DJ130">
        <f>DI130</f>
        <v>0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ROW(Source!A80)</f>
        <v>80</v>
      </c>
      <c r="B131">
        <v>92818266</v>
      </c>
      <c r="C131">
        <v>92819038</v>
      </c>
      <c r="D131">
        <v>49672515</v>
      </c>
      <c r="E131">
        <v>1</v>
      </c>
      <c r="F131">
        <v>1</v>
      </c>
      <c r="G131">
        <v>1</v>
      </c>
      <c r="H131">
        <v>2</v>
      </c>
      <c r="I131" t="s">
        <v>753</v>
      </c>
      <c r="J131" t="s">
        <v>754</v>
      </c>
      <c r="K131" t="s">
        <v>755</v>
      </c>
      <c r="L131">
        <v>1367</v>
      </c>
      <c r="N131">
        <v>1011</v>
      </c>
      <c r="O131" t="s">
        <v>752</v>
      </c>
      <c r="P131" t="s">
        <v>752</v>
      </c>
      <c r="Q131">
        <v>1</v>
      </c>
      <c r="W131">
        <v>0</v>
      </c>
      <c r="X131">
        <v>-130837057</v>
      </c>
      <c r="Y131">
        <f t="shared" si="54"/>
        <v>0.68</v>
      </c>
      <c r="AA131">
        <v>0</v>
      </c>
      <c r="AB131">
        <v>1358.21</v>
      </c>
      <c r="AC131">
        <v>605.48</v>
      </c>
      <c r="AD131">
        <v>0</v>
      </c>
      <c r="AE131">
        <v>0</v>
      </c>
      <c r="AF131">
        <v>86.4</v>
      </c>
      <c r="AG131">
        <v>13.5</v>
      </c>
      <c r="AH131">
        <v>0</v>
      </c>
      <c r="AI131">
        <v>1</v>
      </c>
      <c r="AJ131">
        <v>15.72</v>
      </c>
      <c r="AK131">
        <v>44.85</v>
      </c>
      <c r="AL131">
        <v>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0.68</v>
      </c>
      <c r="AU131" t="s">
        <v>6</v>
      </c>
      <c r="AV131">
        <v>0</v>
      </c>
      <c r="AW131">
        <v>2</v>
      </c>
      <c r="AX131">
        <v>92819049</v>
      </c>
      <c r="AY131">
        <v>1</v>
      </c>
      <c r="AZ131">
        <v>0</v>
      </c>
      <c r="BA131">
        <v>125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ROUND(Y131*Source!I80*DO131,7)</f>
        <v>0</v>
      </c>
      <c r="CX131">
        <f>ROUND(Y131*Source!I80,7)</f>
        <v>0.24343999999999999</v>
      </c>
      <c r="CY131">
        <f>AB131</f>
        <v>1358.21</v>
      </c>
      <c r="CZ131">
        <f>AF131</f>
        <v>86.4</v>
      </c>
      <c r="DA131">
        <f>AJ131</f>
        <v>15.72</v>
      </c>
      <c r="DB131">
        <f t="shared" si="55"/>
        <v>58.75</v>
      </c>
      <c r="DC131">
        <f t="shared" si="56"/>
        <v>9.18</v>
      </c>
      <c r="DD131" t="s">
        <v>6</v>
      </c>
      <c r="DE131" t="s">
        <v>6</v>
      </c>
      <c r="DF131">
        <f>ROUND(ROUND(AE131,0)*CX131,0)</f>
        <v>0</v>
      </c>
      <c r="DG131">
        <f>ROUND(ROUND(AF131*AJ131,0)*CX131,0)</f>
        <v>331</v>
      </c>
      <c r="DH131">
        <f>ROUND(ROUND(AG131*AK131,0)*CX131,0)</f>
        <v>147</v>
      </c>
      <c r="DI131">
        <f t="shared" si="57"/>
        <v>0</v>
      </c>
      <c r="DJ131">
        <f>DG131</f>
        <v>331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ROW(Source!A80)</f>
        <v>80</v>
      </c>
      <c r="B132">
        <v>92818266</v>
      </c>
      <c r="C132">
        <v>92819038</v>
      </c>
      <c r="D132">
        <v>49672727</v>
      </c>
      <c r="E132">
        <v>1</v>
      </c>
      <c r="F132">
        <v>1</v>
      </c>
      <c r="G132">
        <v>1</v>
      </c>
      <c r="H132">
        <v>2</v>
      </c>
      <c r="I132" t="s">
        <v>764</v>
      </c>
      <c r="J132" t="s">
        <v>765</v>
      </c>
      <c r="K132" t="s">
        <v>766</v>
      </c>
      <c r="L132">
        <v>1367</v>
      </c>
      <c r="N132">
        <v>1011</v>
      </c>
      <c r="O132" t="s">
        <v>752</v>
      </c>
      <c r="P132" t="s">
        <v>752</v>
      </c>
      <c r="Q132">
        <v>1</v>
      </c>
      <c r="W132">
        <v>0</v>
      </c>
      <c r="X132">
        <v>-896236776</v>
      </c>
      <c r="Y132">
        <f t="shared" si="54"/>
        <v>1.26</v>
      </c>
      <c r="AA132">
        <v>0</v>
      </c>
      <c r="AB132">
        <v>1414.64</v>
      </c>
      <c r="AC132">
        <v>451.19</v>
      </c>
      <c r="AD132">
        <v>0</v>
      </c>
      <c r="AE132">
        <v>0</v>
      </c>
      <c r="AF132">
        <v>89.99</v>
      </c>
      <c r="AG132">
        <v>10.06</v>
      </c>
      <c r="AH132">
        <v>0</v>
      </c>
      <c r="AI132">
        <v>1</v>
      </c>
      <c r="AJ132">
        <v>15.72</v>
      </c>
      <c r="AK132">
        <v>44.85</v>
      </c>
      <c r="AL132">
        <v>1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1.26</v>
      </c>
      <c r="AU132" t="s">
        <v>6</v>
      </c>
      <c r="AV132">
        <v>0</v>
      </c>
      <c r="AW132">
        <v>2</v>
      </c>
      <c r="AX132">
        <v>92819050</v>
      </c>
      <c r="AY132">
        <v>1</v>
      </c>
      <c r="AZ132">
        <v>0</v>
      </c>
      <c r="BA132">
        <v>126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ROUND(Y132*Source!I80*DO132,7)</f>
        <v>0</v>
      </c>
      <c r="CX132">
        <f>ROUND(Y132*Source!I80,7)</f>
        <v>0.45107999999999998</v>
      </c>
      <c r="CY132">
        <f>AB132</f>
        <v>1414.64</v>
      </c>
      <c r="CZ132">
        <f>AF132</f>
        <v>89.99</v>
      </c>
      <c r="DA132">
        <f>AJ132</f>
        <v>15.72</v>
      </c>
      <c r="DB132">
        <f t="shared" si="55"/>
        <v>113.39</v>
      </c>
      <c r="DC132">
        <f t="shared" si="56"/>
        <v>12.68</v>
      </c>
      <c r="DD132" t="s">
        <v>6</v>
      </c>
      <c r="DE132" t="s">
        <v>6</v>
      </c>
      <c r="DF132">
        <f>ROUND(ROUND(AE132,0)*CX132,0)</f>
        <v>0</v>
      </c>
      <c r="DG132">
        <f>ROUND(ROUND(AF132*AJ132,0)*CX132,0)</f>
        <v>638</v>
      </c>
      <c r="DH132">
        <f>ROUND(ROUND(AG132*AK132,0)*CX132,0)</f>
        <v>203</v>
      </c>
      <c r="DI132">
        <f t="shared" si="57"/>
        <v>0</v>
      </c>
      <c r="DJ132">
        <f>DG132</f>
        <v>638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ROW(Source!A80)</f>
        <v>80</v>
      </c>
      <c r="B133">
        <v>92818266</v>
      </c>
      <c r="C133">
        <v>92819038</v>
      </c>
      <c r="D133">
        <v>49672872</v>
      </c>
      <c r="E133">
        <v>1</v>
      </c>
      <c r="F133">
        <v>1</v>
      </c>
      <c r="G133">
        <v>1</v>
      </c>
      <c r="H133">
        <v>2</v>
      </c>
      <c r="I133" t="s">
        <v>769</v>
      </c>
      <c r="J133" t="s">
        <v>770</v>
      </c>
      <c r="K133" t="s">
        <v>771</v>
      </c>
      <c r="L133">
        <v>1367</v>
      </c>
      <c r="N133">
        <v>1011</v>
      </c>
      <c r="O133" t="s">
        <v>752</v>
      </c>
      <c r="P133" t="s">
        <v>752</v>
      </c>
      <c r="Q133">
        <v>1</v>
      </c>
      <c r="W133">
        <v>0</v>
      </c>
      <c r="X133">
        <v>-1841954318</v>
      </c>
      <c r="Y133">
        <f t="shared" si="54"/>
        <v>2.29</v>
      </c>
      <c r="AA133">
        <v>0</v>
      </c>
      <c r="AB133">
        <v>122.14</v>
      </c>
      <c r="AC133">
        <v>0</v>
      </c>
      <c r="AD133">
        <v>0</v>
      </c>
      <c r="AE133">
        <v>0</v>
      </c>
      <c r="AF133">
        <v>7.77</v>
      </c>
      <c r="AG133">
        <v>0</v>
      </c>
      <c r="AH133">
        <v>0</v>
      </c>
      <c r="AI133">
        <v>1</v>
      </c>
      <c r="AJ133">
        <v>15.72</v>
      </c>
      <c r="AK133">
        <v>44.85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2.29</v>
      </c>
      <c r="AU133" t="s">
        <v>6</v>
      </c>
      <c r="AV133">
        <v>0</v>
      </c>
      <c r="AW133">
        <v>2</v>
      </c>
      <c r="AX133">
        <v>92819051</v>
      </c>
      <c r="AY133">
        <v>1</v>
      </c>
      <c r="AZ133">
        <v>0</v>
      </c>
      <c r="BA133">
        <v>127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ROUND(Y133*Source!I80*DO133,7)</f>
        <v>0</v>
      </c>
      <c r="CX133">
        <f>ROUND(Y133*Source!I80,7)</f>
        <v>0.81981999999999999</v>
      </c>
      <c r="CY133">
        <f>AB133</f>
        <v>122.14</v>
      </c>
      <c r="CZ133">
        <f>AF133</f>
        <v>7.77</v>
      </c>
      <c r="DA133">
        <f>AJ133</f>
        <v>15.72</v>
      </c>
      <c r="DB133">
        <f t="shared" si="55"/>
        <v>17.79</v>
      </c>
      <c r="DC133">
        <f t="shared" si="56"/>
        <v>0</v>
      </c>
      <c r="DD133" t="s">
        <v>6</v>
      </c>
      <c r="DE133" t="s">
        <v>6</v>
      </c>
      <c r="DF133">
        <f>ROUND(ROUND(AE133,0)*CX133,0)</f>
        <v>0</v>
      </c>
      <c r="DG133">
        <f>ROUND(ROUND(AF133*AJ133,0)*CX133,0)</f>
        <v>100</v>
      </c>
      <c r="DH133">
        <f>ROUND(ROUND(AG133*AK133,0)*CX133,0)</f>
        <v>0</v>
      </c>
      <c r="DI133">
        <f t="shared" si="57"/>
        <v>0</v>
      </c>
      <c r="DJ133">
        <f>DG133</f>
        <v>100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ROW(Source!A80)</f>
        <v>80</v>
      </c>
      <c r="B134">
        <v>92818266</v>
      </c>
      <c r="C134">
        <v>92819038</v>
      </c>
      <c r="D134">
        <v>49523203</v>
      </c>
      <c r="E134">
        <v>1</v>
      </c>
      <c r="F134">
        <v>1</v>
      </c>
      <c r="G134">
        <v>1</v>
      </c>
      <c r="H134">
        <v>3</v>
      </c>
      <c r="I134" t="s">
        <v>759</v>
      </c>
      <c r="J134" t="s">
        <v>760</v>
      </c>
      <c r="K134" t="s">
        <v>761</v>
      </c>
      <c r="L134">
        <v>1339</v>
      </c>
      <c r="N134">
        <v>1007</v>
      </c>
      <c r="O134" t="s">
        <v>52</v>
      </c>
      <c r="P134" t="s">
        <v>52</v>
      </c>
      <c r="Q134">
        <v>1</v>
      </c>
      <c r="W134">
        <v>0</v>
      </c>
      <c r="X134">
        <v>-143474561</v>
      </c>
      <c r="Y134">
        <f t="shared" si="54"/>
        <v>3.85</v>
      </c>
      <c r="AA134">
        <v>24.2</v>
      </c>
      <c r="AB134">
        <v>0</v>
      </c>
      <c r="AC134">
        <v>0</v>
      </c>
      <c r="AD134">
        <v>0</v>
      </c>
      <c r="AE134">
        <v>2.44</v>
      </c>
      <c r="AF134">
        <v>0</v>
      </c>
      <c r="AG134">
        <v>0</v>
      </c>
      <c r="AH134">
        <v>0</v>
      </c>
      <c r="AI134">
        <v>9.92</v>
      </c>
      <c r="AJ134">
        <v>1</v>
      </c>
      <c r="AK134">
        <v>1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3.85</v>
      </c>
      <c r="AU134" t="s">
        <v>6</v>
      </c>
      <c r="AV134">
        <v>0</v>
      </c>
      <c r="AW134">
        <v>2</v>
      </c>
      <c r="AX134">
        <v>92819052</v>
      </c>
      <c r="AY134">
        <v>1</v>
      </c>
      <c r="AZ134">
        <v>0</v>
      </c>
      <c r="BA134">
        <v>128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ROUND(Y134*Source!I80,7)</f>
        <v>1.3783000000000001</v>
      </c>
      <c r="CY134">
        <f>AA134</f>
        <v>24.2</v>
      </c>
      <c r="CZ134">
        <f>AE134</f>
        <v>2.44</v>
      </c>
      <c r="DA134">
        <f>AI134</f>
        <v>9.92</v>
      </c>
      <c r="DB134">
        <f t="shared" si="55"/>
        <v>9.39</v>
      </c>
      <c r="DC134">
        <f t="shared" si="56"/>
        <v>0</v>
      </c>
      <c r="DD134" t="s">
        <v>6</v>
      </c>
      <c r="DE134" t="s">
        <v>6</v>
      </c>
      <c r="DF134">
        <f>ROUND(ROUND(AE134*AI134,0)*CX134,0)</f>
        <v>33</v>
      </c>
      <c r="DG134">
        <f>ROUND(ROUND(AF134,0)*CX134,0)</f>
        <v>0</v>
      </c>
      <c r="DH134">
        <f>ROUND(ROUND(AG134,0)*CX134,0)</f>
        <v>0</v>
      </c>
      <c r="DI134">
        <f t="shared" si="57"/>
        <v>0</v>
      </c>
      <c r="DJ134">
        <f>DF134</f>
        <v>33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ROW(Source!A80)</f>
        <v>80</v>
      </c>
      <c r="B135">
        <v>92818266</v>
      </c>
      <c r="C135">
        <v>92819038</v>
      </c>
      <c r="D135">
        <v>49549210</v>
      </c>
      <c r="E135">
        <v>1</v>
      </c>
      <c r="F135">
        <v>1</v>
      </c>
      <c r="G135">
        <v>1</v>
      </c>
      <c r="H135">
        <v>3</v>
      </c>
      <c r="I135" t="s">
        <v>81</v>
      </c>
      <c r="J135" t="s">
        <v>83</v>
      </c>
      <c r="K135" t="s">
        <v>82</v>
      </c>
      <c r="L135">
        <v>1327</v>
      </c>
      <c r="N135">
        <v>1005</v>
      </c>
      <c r="O135" t="s">
        <v>34</v>
      </c>
      <c r="P135" t="s">
        <v>34</v>
      </c>
      <c r="Q135">
        <v>1</v>
      </c>
      <c r="W135">
        <v>1</v>
      </c>
      <c r="X135">
        <v>1282098800</v>
      </c>
      <c r="Y135">
        <f t="shared" si="54"/>
        <v>-4.4000000000000004</v>
      </c>
      <c r="AA135">
        <v>61.5</v>
      </c>
      <c r="AB135">
        <v>0</v>
      </c>
      <c r="AC135">
        <v>0</v>
      </c>
      <c r="AD135">
        <v>0</v>
      </c>
      <c r="AE135">
        <v>6.2</v>
      </c>
      <c r="AF135">
        <v>0</v>
      </c>
      <c r="AG135">
        <v>0</v>
      </c>
      <c r="AH135">
        <v>0</v>
      </c>
      <c r="AI135">
        <v>9.92</v>
      </c>
      <c r="AJ135">
        <v>1</v>
      </c>
      <c r="AK135">
        <v>1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-4.4000000000000004</v>
      </c>
      <c r="AU135" t="s">
        <v>6</v>
      </c>
      <c r="AV135">
        <v>0</v>
      </c>
      <c r="AW135">
        <v>2</v>
      </c>
      <c r="AX135">
        <v>92819054</v>
      </c>
      <c r="AY135">
        <v>1</v>
      </c>
      <c r="AZ135">
        <v>6144</v>
      </c>
      <c r="BA135">
        <v>130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ROUND(Y135*Source!I80,7)</f>
        <v>-1.5751999999999999</v>
      </c>
      <c r="CY135">
        <f>AA135</f>
        <v>61.5</v>
      </c>
      <c r="CZ135">
        <f>AE135</f>
        <v>6.2</v>
      </c>
      <c r="DA135">
        <f>AI135</f>
        <v>9.92</v>
      </c>
      <c r="DB135">
        <f t="shared" si="55"/>
        <v>-27.28</v>
      </c>
      <c r="DC135">
        <f t="shared" si="56"/>
        <v>0</v>
      </c>
      <c r="DD135" t="s">
        <v>6</v>
      </c>
      <c r="DE135" t="s">
        <v>6</v>
      </c>
      <c r="DF135">
        <f>ROUND(ROUND(AE135*AI135,0)*CX135,0)</f>
        <v>-98</v>
      </c>
      <c r="DG135">
        <f>ROUND(ROUND(AF135,0)*CX135,0)</f>
        <v>0</v>
      </c>
      <c r="DH135">
        <f>ROUND(ROUND(AG135,0)*CX135,0)</f>
        <v>0</v>
      </c>
      <c r="DI135">
        <f t="shared" si="57"/>
        <v>0</v>
      </c>
      <c r="DJ135">
        <f>DF135</f>
        <v>-98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ROW(Source!A80)</f>
        <v>80</v>
      </c>
      <c r="B136">
        <v>92818266</v>
      </c>
      <c r="C136">
        <v>92819038</v>
      </c>
      <c r="D136">
        <v>0</v>
      </c>
      <c r="E136">
        <v>0</v>
      </c>
      <c r="F136">
        <v>1</v>
      </c>
      <c r="G136">
        <v>1</v>
      </c>
      <c r="H136">
        <v>3</v>
      </c>
      <c r="I136" t="s">
        <v>76</v>
      </c>
      <c r="J136" t="s">
        <v>6</v>
      </c>
      <c r="K136" t="s">
        <v>77</v>
      </c>
      <c r="L136">
        <v>1339</v>
      </c>
      <c r="N136">
        <v>1007</v>
      </c>
      <c r="O136" t="s">
        <v>52</v>
      </c>
      <c r="P136" t="s">
        <v>52</v>
      </c>
      <c r="Q136">
        <v>1</v>
      </c>
      <c r="W136">
        <v>0</v>
      </c>
      <c r="X136">
        <v>-1339846352</v>
      </c>
      <c r="Y136">
        <f t="shared" si="54"/>
        <v>1.53</v>
      </c>
      <c r="AA136">
        <v>5245.9</v>
      </c>
      <c r="AB136">
        <v>0</v>
      </c>
      <c r="AC136">
        <v>0</v>
      </c>
      <c r="AD136">
        <v>0</v>
      </c>
      <c r="AE136">
        <v>5350.82</v>
      </c>
      <c r="AF136">
        <v>0</v>
      </c>
      <c r="AG136">
        <v>0</v>
      </c>
      <c r="AH136">
        <v>0</v>
      </c>
      <c r="AI136">
        <v>9.92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6</v>
      </c>
      <c r="AT136">
        <v>1.53</v>
      </c>
      <c r="AU136" t="s">
        <v>6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ROUND(Y136*Source!I80,7)</f>
        <v>0.54774</v>
      </c>
      <c r="CY136">
        <f>AA136</f>
        <v>5245.9</v>
      </c>
      <c r="CZ136">
        <f>AE136</f>
        <v>5350.82</v>
      </c>
      <c r="DA136">
        <f>AI136</f>
        <v>9.92</v>
      </c>
      <c r="DB136">
        <f t="shared" si="55"/>
        <v>8186.75</v>
      </c>
      <c r="DC136">
        <f t="shared" si="56"/>
        <v>0</v>
      </c>
      <c r="DD136" t="s">
        <v>6</v>
      </c>
      <c r="DE136" t="s">
        <v>6</v>
      </c>
      <c r="DF136">
        <f>ROUND(ROUND(AE136*AI136,0)*CX136,0)</f>
        <v>29074</v>
      </c>
      <c r="DG136">
        <f>ROUND(ROUND(AF136,0)*CX136,0)</f>
        <v>0</v>
      </c>
      <c r="DH136">
        <f>ROUND(ROUND(AG136,0)*CX136,0)</f>
        <v>0</v>
      </c>
      <c r="DI136">
        <f t="shared" si="57"/>
        <v>0</v>
      </c>
      <c r="DJ136">
        <f>DF136</f>
        <v>29074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ROW(Source!A83)</f>
        <v>83</v>
      </c>
      <c r="B137">
        <v>92818266</v>
      </c>
      <c r="C137">
        <v>92819057</v>
      </c>
      <c r="D137">
        <v>49510717</v>
      </c>
      <c r="E137">
        <v>70</v>
      </c>
      <c r="F137">
        <v>1</v>
      </c>
      <c r="G137">
        <v>1</v>
      </c>
      <c r="H137">
        <v>1</v>
      </c>
      <c r="I137" t="s">
        <v>767</v>
      </c>
      <c r="J137" t="s">
        <v>6</v>
      </c>
      <c r="K137" t="s">
        <v>768</v>
      </c>
      <c r="L137">
        <v>1191</v>
      </c>
      <c r="N137">
        <v>1013</v>
      </c>
      <c r="O137" t="s">
        <v>746</v>
      </c>
      <c r="P137" t="s">
        <v>746</v>
      </c>
      <c r="Q137">
        <v>1</v>
      </c>
      <c r="W137">
        <v>0</v>
      </c>
      <c r="X137">
        <v>-983457869</v>
      </c>
      <c r="Y137">
        <f>(AT137*ROUND((35*1.262),7))</f>
        <v>44.17</v>
      </c>
      <c r="AA137">
        <v>0</v>
      </c>
      <c r="AB137">
        <v>0</v>
      </c>
      <c r="AC137">
        <v>0</v>
      </c>
      <c r="AD137">
        <v>387.5</v>
      </c>
      <c r="AE137">
        <v>0</v>
      </c>
      <c r="AF137">
        <v>0</v>
      </c>
      <c r="AG137">
        <v>0</v>
      </c>
      <c r="AH137">
        <v>8.64</v>
      </c>
      <c r="AI137">
        <v>1</v>
      </c>
      <c r="AJ137">
        <v>1</v>
      </c>
      <c r="AK137">
        <v>1</v>
      </c>
      <c r="AL137">
        <v>44.85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1</v>
      </c>
      <c r="AU137" t="s">
        <v>200</v>
      </c>
      <c r="AV137">
        <v>1</v>
      </c>
      <c r="AW137">
        <v>2</v>
      </c>
      <c r="AX137">
        <v>92819063</v>
      </c>
      <c r="AY137">
        <v>1</v>
      </c>
      <c r="AZ137">
        <v>0</v>
      </c>
      <c r="BA137">
        <v>131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ROUND(AT137*Source!I83*AH137*AL137,0)</f>
        <v>139</v>
      </c>
      <c r="CV137">
        <f>ROUND(Y137*Source!I83,7)</f>
        <v>15.812860000000001</v>
      </c>
      <c r="CW137">
        <v>0</v>
      </c>
      <c r="CX137">
        <f>ROUND(Y137*Source!I83,7)</f>
        <v>15.812860000000001</v>
      </c>
      <c r="CY137">
        <f>AD137</f>
        <v>387.5</v>
      </c>
      <c r="CZ137">
        <f>AH137</f>
        <v>8.64</v>
      </c>
      <c r="DA137">
        <f>AL137</f>
        <v>44.85</v>
      </c>
      <c r="DB137">
        <f>ROUND((ROUND(AT137*CZ137,2)*ROUND((35*1.262),7)),2)</f>
        <v>381.63</v>
      </c>
      <c r="DC137">
        <f>ROUND((ROUND(AT137*AG137,2)*ROUND((35*1.262),7)),2)</f>
        <v>0</v>
      </c>
      <c r="DD137" t="s">
        <v>6</v>
      </c>
      <c r="DE137" t="s">
        <v>6</v>
      </c>
      <c r="DF137">
        <f>ROUND(ROUND(AE137,0)*CX137,0)</f>
        <v>0</v>
      </c>
      <c r="DG137">
        <f>ROUND(ROUND(AF137,0)*CX137,0)</f>
        <v>0</v>
      </c>
      <c r="DH137">
        <f>ROUND(ROUND(AG137,0)*CX137,0)</f>
        <v>0</v>
      </c>
      <c r="DI137">
        <f>ROUND(ROUND(AH137*AL137,0)*CX137,0)</f>
        <v>6135</v>
      </c>
      <c r="DJ137">
        <f>DI137</f>
        <v>6135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ROW(Source!A83)</f>
        <v>83</v>
      </c>
      <c r="B138">
        <v>92818266</v>
      </c>
      <c r="C138">
        <v>92819057</v>
      </c>
      <c r="D138">
        <v>49510905</v>
      </c>
      <c r="E138">
        <v>70</v>
      </c>
      <c r="F138">
        <v>1</v>
      </c>
      <c r="G138">
        <v>1</v>
      </c>
      <c r="H138">
        <v>1</v>
      </c>
      <c r="I138" t="s">
        <v>747</v>
      </c>
      <c r="J138" t="s">
        <v>6</v>
      </c>
      <c r="K138" t="s">
        <v>748</v>
      </c>
      <c r="L138">
        <v>1191</v>
      </c>
      <c r="N138">
        <v>1013</v>
      </c>
      <c r="O138" t="s">
        <v>746</v>
      </c>
      <c r="P138" t="s">
        <v>746</v>
      </c>
      <c r="Q138">
        <v>1</v>
      </c>
      <c r="W138">
        <v>0</v>
      </c>
      <c r="X138">
        <v>-1417349443</v>
      </c>
      <c r="Y138">
        <f>(AT138*ROUND(35,7))</f>
        <v>1.05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44.85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0.03</v>
      </c>
      <c r="AU138" t="s">
        <v>88</v>
      </c>
      <c r="AV138">
        <v>2</v>
      </c>
      <c r="AW138">
        <v>2</v>
      </c>
      <c r="AX138">
        <v>92819064</v>
      </c>
      <c r="AY138">
        <v>1</v>
      </c>
      <c r="AZ138">
        <v>0</v>
      </c>
      <c r="BA138">
        <v>132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ROUND(Y138*Source!I83,7)</f>
        <v>0.37590000000000001</v>
      </c>
      <c r="CY138">
        <f>AD138</f>
        <v>0</v>
      </c>
      <c r="CZ138">
        <f>AH138</f>
        <v>0</v>
      </c>
      <c r="DA138">
        <f>AL138</f>
        <v>1</v>
      </c>
      <c r="DB138">
        <f>ROUND((ROUND(AT138*CZ138,2)*ROUND(35,7)),2)</f>
        <v>0</v>
      </c>
      <c r="DC138">
        <f>ROUND((ROUND(AT138*AG138,2)*ROUND(35,7)),2)</f>
        <v>0</v>
      </c>
      <c r="DD138" t="s">
        <v>6</v>
      </c>
      <c r="DE138" t="s">
        <v>6</v>
      </c>
      <c r="DF138">
        <f>ROUND(ROUND(AE138,0)*CX138,0)</f>
        <v>0</v>
      </c>
      <c r="DG138">
        <f>ROUND(ROUND(AF138,0)*CX138,0)</f>
        <v>0</v>
      </c>
      <c r="DH138">
        <f>ROUND(ROUND(AG138*AK138,0)*CX138,0)</f>
        <v>0</v>
      </c>
      <c r="DI138">
        <f>ROUND(ROUND(AH138,0)*CX138,0)</f>
        <v>0</v>
      </c>
      <c r="DJ138">
        <f>DI138</f>
        <v>0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ROW(Source!A83)</f>
        <v>83</v>
      </c>
      <c r="B139">
        <v>92818266</v>
      </c>
      <c r="C139">
        <v>92819057</v>
      </c>
      <c r="D139">
        <v>49672515</v>
      </c>
      <c r="E139">
        <v>1</v>
      </c>
      <c r="F139">
        <v>1</v>
      </c>
      <c r="G139">
        <v>1</v>
      </c>
      <c r="H139">
        <v>2</v>
      </c>
      <c r="I139" t="s">
        <v>753</v>
      </c>
      <c r="J139" t="s">
        <v>754</v>
      </c>
      <c r="K139" t="s">
        <v>755</v>
      </c>
      <c r="L139">
        <v>1367</v>
      </c>
      <c r="N139">
        <v>1011</v>
      </c>
      <c r="O139" t="s">
        <v>752</v>
      </c>
      <c r="P139" t="s">
        <v>752</v>
      </c>
      <c r="Q139">
        <v>1</v>
      </c>
      <c r="W139">
        <v>0</v>
      </c>
      <c r="X139">
        <v>-130837057</v>
      </c>
      <c r="Y139">
        <f>(AT139*ROUND(35,7))</f>
        <v>0.35000000000000003</v>
      </c>
      <c r="AA139">
        <v>0</v>
      </c>
      <c r="AB139">
        <v>1358.21</v>
      </c>
      <c r="AC139">
        <v>605.48</v>
      </c>
      <c r="AD139">
        <v>0</v>
      </c>
      <c r="AE139">
        <v>0</v>
      </c>
      <c r="AF139">
        <v>86.4</v>
      </c>
      <c r="AG139">
        <v>13.5</v>
      </c>
      <c r="AH139">
        <v>0</v>
      </c>
      <c r="AI139">
        <v>1</v>
      </c>
      <c r="AJ139">
        <v>15.72</v>
      </c>
      <c r="AK139">
        <v>44.85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0.01</v>
      </c>
      <c r="AU139" t="s">
        <v>88</v>
      </c>
      <c r="AV139">
        <v>0</v>
      </c>
      <c r="AW139">
        <v>2</v>
      </c>
      <c r="AX139">
        <v>92819065</v>
      </c>
      <c r="AY139">
        <v>1</v>
      </c>
      <c r="AZ139">
        <v>0</v>
      </c>
      <c r="BA139">
        <v>133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ROUND(Y139*Source!I83*DO139,7)</f>
        <v>0</v>
      </c>
      <c r="CX139">
        <f>ROUND(Y139*Source!I83,7)</f>
        <v>0.12529999999999999</v>
      </c>
      <c r="CY139">
        <f>AB139</f>
        <v>1358.21</v>
      </c>
      <c r="CZ139">
        <f>AF139</f>
        <v>86.4</v>
      </c>
      <c r="DA139">
        <f>AJ139</f>
        <v>15.72</v>
      </c>
      <c r="DB139">
        <f>ROUND((ROUND(AT139*CZ139,2)*ROUND(35,7)),2)</f>
        <v>30.1</v>
      </c>
      <c r="DC139">
        <f>ROUND((ROUND(AT139*AG139,2)*ROUND(35,7)),2)</f>
        <v>4.9000000000000004</v>
      </c>
      <c r="DD139" t="s">
        <v>6</v>
      </c>
      <c r="DE139" t="s">
        <v>6</v>
      </c>
      <c r="DF139">
        <f>ROUND(ROUND(AE139,0)*CX139,0)</f>
        <v>0</v>
      </c>
      <c r="DG139">
        <f>ROUND(ROUND(AF139*AJ139,0)*CX139,0)</f>
        <v>170</v>
      </c>
      <c r="DH139">
        <f>ROUND(ROUND(AG139*AK139,0)*CX139,0)</f>
        <v>76</v>
      </c>
      <c r="DI139">
        <f>ROUND(ROUND(AH139,0)*CX139,0)</f>
        <v>0</v>
      </c>
      <c r="DJ139">
        <f>DG139</f>
        <v>170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ROW(Source!A83)</f>
        <v>83</v>
      </c>
      <c r="B140">
        <v>92818266</v>
      </c>
      <c r="C140">
        <v>92819057</v>
      </c>
      <c r="D140">
        <v>49672727</v>
      </c>
      <c r="E140">
        <v>1</v>
      </c>
      <c r="F140">
        <v>1</v>
      </c>
      <c r="G140">
        <v>1</v>
      </c>
      <c r="H140">
        <v>2</v>
      </c>
      <c r="I140" t="s">
        <v>764</v>
      </c>
      <c r="J140" t="s">
        <v>765</v>
      </c>
      <c r="K140" t="s">
        <v>766</v>
      </c>
      <c r="L140">
        <v>1367</v>
      </c>
      <c r="N140">
        <v>1011</v>
      </c>
      <c r="O140" t="s">
        <v>752</v>
      </c>
      <c r="P140" t="s">
        <v>752</v>
      </c>
      <c r="Q140">
        <v>1</v>
      </c>
      <c r="W140">
        <v>0</v>
      </c>
      <c r="X140">
        <v>-896236776</v>
      </c>
      <c r="Y140">
        <f>(AT140*ROUND(35,7))</f>
        <v>0.70000000000000007</v>
      </c>
      <c r="AA140">
        <v>0</v>
      </c>
      <c r="AB140">
        <v>1414.64</v>
      </c>
      <c r="AC140">
        <v>451.19</v>
      </c>
      <c r="AD140">
        <v>0</v>
      </c>
      <c r="AE140">
        <v>0</v>
      </c>
      <c r="AF140">
        <v>89.99</v>
      </c>
      <c r="AG140">
        <v>10.06</v>
      </c>
      <c r="AH140">
        <v>0</v>
      </c>
      <c r="AI140">
        <v>1</v>
      </c>
      <c r="AJ140">
        <v>15.72</v>
      </c>
      <c r="AK140">
        <v>44.85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0.02</v>
      </c>
      <c r="AU140" t="s">
        <v>88</v>
      </c>
      <c r="AV140">
        <v>0</v>
      </c>
      <c r="AW140">
        <v>2</v>
      </c>
      <c r="AX140">
        <v>92819066</v>
      </c>
      <c r="AY140">
        <v>1</v>
      </c>
      <c r="AZ140">
        <v>0</v>
      </c>
      <c r="BA140">
        <v>134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ROUND(Y140*Source!I83*DO140,7)</f>
        <v>0</v>
      </c>
      <c r="CX140">
        <f>ROUND(Y140*Source!I83,7)</f>
        <v>0.25059999999999999</v>
      </c>
      <c r="CY140">
        <f>AB140</f>
        <v>1414.64</v>
      </c>
      <c r="CZ140">
        <f>AF140</f>
        <v>89.99</v>
      </c>
      <c r="DA140">
        <f>AJ140</f>
        <v>15.72</v>
      </c>
      <c r="DB140">
        <f>ROUND((ROUND(AT140*CZ140,2)*ROUND(35,7)),2)</f>
        <v>63</v>
      </c>
      <c r="DC140">
        <f>ROUND((ROUND(AT140*AG140,2)*ROUND(35,7)),2)</f>
        <v>7</v>
      </c>
      <c r="DD140" t="s">
        <v>6</v>
      </c>
      <c r="DE140" t="s">
        <v>6</v>
      </c>
      <c r="DF140">
        <f>ROUND(ROUND(AE140,0)*CX140,0)</f>
        <v>0</v>
      </c>
      <c r="DG140">
        <f>ROUND(ROUND(AF140*AJ140,0)*CX140,0)</f>
        <v>355</v>
      </c>
      <c r="DH140">
        <f>ROUND(ROUND(AG140*AK140,0)*CX140,0)</f>
        <v>113</v>
      </c>
      <c r="DI140">
        <f>ROUND(ROUND(AH140,0)*CX140,0)</f>
        <v>0</v>
      </c>
      <c r="DJ140">
        <f>DG140</f>
        <v>355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ROW(Source!A83)</f>
        <v>83</v>
      </c>
      <c r="B141">
        <v>92818266</v>
      </c>
      <c r="C141">
        <v>92819057</v>
      </c>
      <c r="D141">
        <v>0</v>
      </c>
      <c r="E141">
        <v>0</v>
      </c>
      <c r="F141">
        <v>1</v>
      </c>
      <c r="G141">
        <v>1</v>
      </c>
      <c r="H141">
        <v>3</v>
      </c>
      <c r="I141" t="s">
        <v>76</v>
      </c>
      <c r="J141" t="s">
        <v>6</v>
      </c>
      <c r="K141" t="s">
        <v>77</v>
      </c>
      <c r="L141">
        <v>1339</v>
      </c>
      <c r="N141">
        <v>1007</v>
      </c>
      <c r="O141" t="s">
        <v>52</v>
      </c>
      <c r="P141" t="s">
        <v>52</v>
      </c>
      <c r="Q141">
        <v>1</v>
      </c>
      <c r="W141">
        <v>0</v>
      </c>
      <c r="X141">
        <v>-1339846352</v>
      </c>
      <c r="Y141">
        <f>(AT141*ROUND(35,7))</f>
        <v>3.57</v>
      </c>
      <c r="AA141">
        <v>5245.9</v>
      </c>
      <c r="AB141">
        <v>0</v>
      </c>
      <c r="AC141">
        <v>0</v>
      </c>
      <c r="AD141">
        <v>0</v>
      </c>
      <c r="AE141">
        <v>5350.82</v>
      </c>
      <c r="AF141">
        <v>0</v>
      </c>
      <c r="AG141">
        <v>0</v>
      </c>
      <c r="AH141">
        <v>0</v>
      </c>
      <c r="AI141">
        <v>9.92</v>
      </c>
      <c r="AJ141">
        <v>1</v>
      </c>
      <c r="AK141">
        <v>1</v>
      </c>
      <c r="AL141">
        <v>1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 t="s">
        <v>6</v>
      </c>
      <c r="AT141">
        <v>0.10199999999999999</v>
      </c>
      <c r="AU141" t="s">
        <v>88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6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ROUND(Y141*Source!I83,7)</f>
        <v>1.27806</v>
      </c>
      <c r="CY141">
        <f>AA141</f>
        <v>5245.9</v>
      </c>
      <c r="CZ141">
        <f>AE141</f>
        <v>5350.82</v>
      </c>
      <c r="DA141">
        <f>AI141</f>
        <v>9.92</v>
      </c>
      <c r="DB141">
        <f>ROUND((ROUND(AT141*CZ141,2)*ROUND(35,7)),2)</f>
        <v>19102.3</v>
      </c>
      <c r="DC141">
        <f>ROUND((ROUND(AT141*AG141,2)*ROUND(35,7)),2)</f>
        <v>0</v>
      </c>
      <c r="DD141" t="s">
        <v>6</v>
      </c>
      <c r="DE141" t="s">
        <v>6</v>
      </c>
      <c r="DF141">
        <f>ROUND(ROUND(AE141*AI141,0)*CX141,0)</f>
        <v>67839</v>
      </c>
      <c r="DG141">
        <f>ROUND(ROUND(AF141,0)*CX141,0)</f>
        <v>0</v>
      </c>
      <c r="DH141">
        <f>ROUND(ROUND(AG141,0)*CX141,0)</f>
        <v>0</v>
      </c>
      <c r="DI141">
        <f>ROUND(ROUND(AH141,0)*CX141,0)</f>
        <v>0</v>
      </c>
      <c r="DJ141">
        <f>DF141</f>
        <v>67839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ROW(Source!A85)</f>
        <v>85</v>
      </c>
      <c r="B142">
        <v>92818266</v>
      </c>
      <c r="C142">
        <v>92819069</v>
      </c>
      <c r="D142">
        <v>49510721</v>
      </c>
      <c r="E142">
        <v>70</v>
      </c>
      <c r="F142">
        <v>1</v>
      </c>
      <c r="G142">
        <v>1</v>
      </c>
      <c r="H142">
        <v>1</v>
      </c>
      <c r="I142" t="s">
        <v>772</v>
      </c>
      <c r="J142" t="s">
        <v>6</v>
      </c>
      <c r="K142" t="s">
        <v>773</v>
      </c>
      <c r="L142">
        <v>1191</v>
      </c>
      <c r="N142">
        <v>1013</v>
      </c>
      <c r="O142" t="s">
        <v>746</v>
      </c>
      <c r="P142" t="s">
        <v>746</v>
      </c>
      <c r="Q142">
        <v>1</v>
      </c>
      <c r="W142">
        <v>0</v>
      </c>
      <c r="X142">
        <v>-1759674247</v>
      </c>
      <c r="Y142">
        <f t="shared" ref="Y142:Y147" si="58">AT142</f>
        <v>11.6</v>
      </c>
      <c r="AA142">
        <v>0</v>
      </c>
      <c r="AB142">
        <v>0</v>
      </c>
      <c r="AC142">
        <v>0</v>
      </c>
      <c r="AD142">
        <v>397.37</v>
      </c>
      <c r="AE142">
        <v>0</v>
      </c>
      <c r="AF142">
        <v>0</v>
      </c>
      <c r="AG142">
        <v>0</v>
      </c>
      <c r="AH142">
        <v>8.86</v>
      </c>
      <c r="AI142">
        <v>1</v>
      </c>
      <c r="AJ142">
        <v>1</v>
      </c>
      <c r="AK142">
        <v>1</v>
      </c>
      <c r="AL142">
        <v>44.85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11.6</v>
      </c>
      <c r="AU142" t="s">
        <v>6</v>
      </c>
      <c r="AV142">
        <v>1</v>
      </c>
      <c r="AW142">
        <v>2</v>
      </c>
      <c r="AX142">
        <v>92819076</v>
      </c>
      <c r="AY142">
        <v>1</v>
      </c>
      <c r="AZ142">
        <v>0</v>
      </c>
      <c r="BA142">
        <v>136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ROUND(AT142*Source!I85*AH142*AL142,0)</f>
        <v>297</v>
      </c>
      <c r="CV142">
        <f>ROUND(Y142*Source!I85,7)</f>
        <v>0.74704000000000004</v>
      </c>
      <c r="CW142">
        <v>0</v>
      </c>
      <c r="CX142">
        <f>ROUND(Y142*Source!I85,7)</f>
        <v>0.74704000000000004</v>
      </c>
      <c r="CY142">
        <f>AD142</f>
        <v>397.37</v>
      </c>
      <c r="CZ142">
        <f>AH142</f>
        <v>8.86</v>
      </c>
      <c r="DA142">
        <f>AL142</f>
        <v>44.85</v>
      </c>
      <c r="DB142">
        <f t="shared" ref="DB142:DB147" si="59">ROUND(ROUND(AT142*CZ142,2),2)</f>
        <v>102.78</v>
      </c>
      <c r="DC142">
        <f t="shared" ref="DC142:DC147" si="60">ROUND(ROUND(AT142*AG142,2),2)</f>
        <v>0</v>
      </c>
      <c r="DD142" t="s">
        <v>6</v>
      </c>
      <c r="DE142" t="s">
        <v>6</v>
      </c>
      <c r="DF142">
        <f>ROUND(ROUND(AE142,0)*CX142,0)</f>
        <v>0</v>
      </c>
      <c r="DG142">
        <f>ROUND(ROUND(AF142,0)*CX142,0)</f>
        <v>0</v>
      </c>
      <c r="DH142">
        <f>ROUND(ROUND(AG142,0)*CX142,0)</f>
        <v>0</v>
      </c>
      <c r="DI142">
        <f>ROUND(ROUND(AH142*AL142,0)*CX142,0)</f>
        <v>297</v>
      </c>
      <c r="DJ142">
        <f>DI142</f>
        <v>297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ROW(Source!A85)</f>
        <v>85</v>
      </c>
      <c r="B143">
        <v>92818266</v>
      </c>
      <c r="C143">
        <v>92819069</v>
      </c>
      <c r="D143">
        <v>49510905</v>
      </c>
      <c r="E143">
        <v>70</v>
      </c>
      <c r="F143">
        <v>1</v>
      </c>
      <c r="G143">
        <v>1</v>
      </c>
      <c r="H143">
        <v>1</v>
      </c>
      <c r="I143" t="s">
        <v>747</v>
      </c>
      <c r="J143" t="s">
        <v>6</v>
      </c>
      <c r="K143" t="s">
        <v>748</v>
      </c>
      <c r="L143">
        <v>1191</v>
      </c>
      <c r="N143">
        <v>1013</v>
      </c>
      <c r="O143" t="s">
        <v>746</v>
      </c>
      <c r="P143" t="s">
        <v>746</v>
      </c>
      <c r="Q143">
        <v>1</v>
      </c>
      <c r="W143">
        <v>0</v>
      </c>
      <c r="X143">
        <v>-1417349443</v>
      </c>
      <c r="Y143">
        <f t="shared" si="58"/>
        <v>0.35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44.85</v>
      </c>
      <c r="AL143">
        <v>1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0.35</v>
      </c>
      <c r="AU143" t="s">
        <v>6</v>
      </c>
      <c r="AV143">
        <v>2</v>
      </c>
      <c r="AW143">
        <v>2</v>
      </c>
      <c r="AX143">
        <v>92819077</v>
      </c>
      <c r="AY143">
        <v>1</v>
      </c>
      <c r="AZ143">
        <v>0</v>
      </c>
      <c r="BA143">
        <v>137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ROUND(Y143*Source!I85,7)</f>
        <v>2.2540000000000001E-2</v>
      </c>
      <c r="CY143">
        <f>AD143</f>
        <v>0</v>
      </c>
      <c r="CZ143">
        <f>AH143</f>
        <v>0</v>
      </c>
      <c r="DA143">
        <f>AL143</f>
        <v>1</v>
      </c>
      <c r="DB143">
        <f t="shared" si="59"/>
        <v>0</v>
      </c>
      <c r="DC143">
        <f t="shared" si="60"/>
        <v>0</v>
      </c>
      <c r="DD143" t="s">
        <v>6</v>
      </c>
      <c r="DE143" t="s">
        <v>6</v>
      </c>
      <c r="DF143">
        <f>ROUND(ROUND(AE143,0)*CX143,0)</f>
        <v>0</v>
      </c>
      <c r="DG143">
        <f>ROUND(ROUND(AF143,0)*CX143,0)</f>
        <v>0</v>
      </c>
      <c r="DH143">
        <f>ROUND(ROUND(AG143*AK143,0)*CX143,0)</f>
        <v>0</v>
      </c>
      <c r="DI143">
        <f>ROUND(ROUND(AH143,0)*CX143,0)</f>
        <v>0</v>
      </c>
      <c r="DJ143">
        <f>DI143</f>
        <v>0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ROW(Source!A85)</f>
        <v>85</v>
      </c>
      <c r="B144">
        <v>92818266</v>
      </c>
      <c r="C144">
        <v>92819069</v>
      </c>
      <c r="D144">
        <v>49672573</v>
      </c>
      <c r="E144">
        <v>1</v>
      </c>
      <c r="F144">
        <v>1</v>
      </c>
      <c r="G144">
        <v>1</v>
      </c>
      <c r="H144">
        <v>2</v>
      </c>
      <c r="I144" t="s">
        <v>756</v>
      </c>
      <c r="J144" t="s">
        <v>757</v>
      </c>
      <c r="K144" t="s">
        <v>758</v>
      </c>
      <c r="L144">
        <v>1367</v>
      </c>
      <c r="N144">
        <v>1011</v>
      </c>
      <c r="O144" t="s">
        <v>752</v>
      </c>
      <c r="P144" t="s">
        <v>752</v>
      </c>
      <c r="Q144">
        <v>1</v>
      </c>
      <c r="W144">
        <v>0</v>
      </c>
      <c r="X144">
        <v>-430484415</v>
      </c>
      <c r="Y144">
        <f t="shared" si="58"/>
        <v>0.15</v>
      </c>
      <c r="AA144">
        <v>0</v>
      </c>
      <c r="AB144">
        <v>1814.09</v>
      </c>
      <c r="AC144">
        <v>605.48</v>
      </c>
      <c r="AD144">
        <v>0</v>
      </c>
      <c r="AE144">
        <v>0</v>
      </c>
      <c r="AF144">
        <v>115.4</v>
      </c>
      <c r="AG144">
        <v>13.5</v>
      </c>
      <c r="AH144">
        <v>0</v>
      </c>
      <c r="AI144">
        <v>1</v>
      </c>
      <c r="AJ144">
        <v>15.72</v>
      </c>
      <c r="AK144">
        <v>44.85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0.15</v>
      </c>
      <c r="AU144" t="s">
        <v>6</v>
      </c>
      <c r="AV144">
        <v>0</v>
      </c>
      <c r="AW144">
        <v>2</v>
      </c>
      <c r="AX144">
        <v>92819078</v>
      </c>
      <c r="AY144">
        <v>1</v>
      </c>
      <c r="AZ144">
        <v>0</v>
      </c>
      <c r="BA144">
        <v>138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ROUND(Y144*Source!I85*DO144,7)</f>
        <v>0</v>
      </c>
      <c r="CX144">
        <f>ROUND(Y144*Source!I85,7)</f>
        <v>9.6600000000000002E-3</v>
      </c>
      <c r="CY144">
        <f>AB144</f>
        <v>1814.09</v>
      </c>
      <c r="CZ144">
        <f>AF144</f>
        <v>115.4</v>
      </c>
      <c r="DA144">
        <f>AJ144</f>
        <v>15.72</v>
      </c>
      <c r="DB144">
        <f t="shared" si="59"/>
        <v>17.309999999999999</v>
      </c>
      <c r="DC144">
        <f t="shared" si="60"/>
        <v>2.0299999999999998</v>
      </c>
      <c r="DD144" t="s">
        <v>6</v>
      </c>
      <c r="DE144" t="s">
        <v>6</v>
      </c>
      <c r="DF144">
        <f>ROUND(ROUND(AE144,0)*CX144,0)</f>
        <v>0</v>
      </c>
      <c r="DG144">
        <f>ROUND(ROUND(AF144*AJ144,0)*CX144,0)</f>
        <v>18</v>
      </c>
      <c r="DH144">
        <f>ROUND(ROUND(AG144*AK144,0)*CX144,0)</f>
        <v>6</v>
      </c>
      <c r="DI144">
        <f>ROUND(ROUND(AH144,0)*CX144,0)</f>
        <v>0</v>
      </c>
      <c r="DJ144">
        <f>DG144</f>
        <v>18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ROW(Source!A85)</f>
        <v>85</v>
      </c>
      <c r="B145">
        <v>92818266</v>
      </c>
      <c r="C145">
        <v>92819069</v>
      </c>
      <c r="D145">
        <v>49673503</v>
      </c>
      <c r="E145">
        <v>1</v>
      </c>
      <c r="F145">
        <v>1</v>
      </c>
      <c r="G145">
        <v>1</v>
      </c>
      <c r="H145">
        <v>2</v>
      </c>
      <c r="I145" t="s">
        <v>749</v>
      </c>
      <c r="J145" t="s">
        <v>750</v>
      </c>
      <c r="K145" t="s">
        <v>751</v>
      </c>
      <c r="L145">
        <v>1367</v>
      </c>
      <c r="N145">
        <v>1011</v>
      </c>
      <c r="O145" t="s">
        <v>752</v>
      </c>
      <c r="P145" t="s">
        <v>752</v>
      </c>
      <c r="Q145">
        <v>1</v>
      </c>
      <c r="W145">
        <v>0</v>
      </c>
      <c r="X145">
        <v>509054691</v>
      </c>
      <c r="Y145">
        <f t="shared" si="58"/>
        <v>0.2</v>
      </c>
      <c r="AA145">
        <v>0</v>
      </c>
      <c r="AB145">
        <v>1032.96</v>
      </c>
      <c r="AC145">
        <v>520.26</v>
      </c>
      <c r="AD145">
        <v>0</v>
      </c>
      <c r="AE145">
        <v>0</v>
      </c>
      <c r="AF145">
        <v>65.709999999999994</v>
      </c>
      <c r="AG145">
        <v>11.6</v>
      </c>
      <c r="AH145">
        <v>0</v>
      </c>
      <c r="AI145">
        <v>1</v>
      </c>
      <c r="AJ145">
        <v>15.72</v>
      </c>
      <c r="AK145">
        <v>44.85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0.2</v>
      </c>
      <c r="AU145" t="s">
        <v>6</v>
      </c>
      <c r="AV145">
        <v>0</v>
      </c>
      <c r="AW145">
        <v>2</v>
      </c>
      <c r="AX145">
        <v>92819079</v>
      </c>
      <c r="AY145">
        <v>1</v>
      </c>
      <c r="AZ145">
        <v>0</v>
      </c>
      <c r="BA145">
        <v>139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ROUND(Y145*Source!I85*DO145,7)</f>
        <v>0</v>
      </c>
      <c r="CX145">
        <f>ROUND(Y145*Source!I85,7)</f>
        <v>1.2880000000000001E-2</v>
      </c>
      <c r="CY145">
        <f>AB145</f>
        <v>1032.96</v>
      </c>
      <c r="CZ145">
        <f>AF145</f>
        <v>65.709999999999994</v>
      </c>
      <c r="DA145">
        <f>AJ145</f>
        <v>15.72</v>
      </c>
      <c r="DB145">
        <f t="shared" si="59"/>
        <v>13.14</v>
      </c>
      <c r="DC145">
        <f t="shared" si="60"/>
        <v>2.3199999999999998</v>
      </c>
      <c r="DD145" t="s">
        <v>6</v>
      </c>
      <c r="DE145" t="s">
        <v>6</v>
      </c>
      <c r="DF145">
        <f>ROUND(ROUND(AE145,0)*CX145,0)</f>
        <v>0</v>
      </c>
      <c r="DG145">
        <f>ROUND(ROUND(AF145*AJ145,0)*CX145,0)</f>
        <v>13</v>
      </c>
      <c r="DH145">
        <f>ROUND(ROUND(AG145*AK145,0)*CX145,0)</f>
        <v>7</v>
      </c>
      <c r="DI145">
        <f>ROUND(ROUND(AH145,0)*CX145,0)</f>
        <v>0</v>
      </c>
      <c r="DJ145">
        <f>DG145</f>
        <v>13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ROW(Source!A85)</f>
        <v>85</v>
      </c>
      <c r="B146">
        <v>92818266</v>
      </c>
      <c r="C146">
        <v>92819069</v>
      </c>
      <c r="D146">
        <v>49542609</v>
      </c>
      <c r="E146">
        <v>1</v>
      </c>
      <c r="F146">
        <v>1</v>
      </c>
      <c r="G146">
        <v>1</v>
      </c>
      <c r="H146">
        <v>3</v>
      </c>
      <c r="I146" t="s">
        <v>774</v>
      </c>
      <c r="J146" t="s">
        <v>775</v>
      </c>
      <c r="K146" t="s">
        <v>776</v>
      </c>
      <c r="L146">
        <v>1348</v>
      </c>
      <c r="N146">
        <v>1009</v>
      </c>
      <c r="O146" t="s">
        <v>94</v>
      </c>
      <c r="P146" t="s">
        <v>94</v>
      </c>
      <c r="Q146">
        <v>1000</v>
      </c>
      <c r="W146">
        <v>0</v>
      </c>
      <c r="X146">
        <v>2041074766</v>
      </c>
      <c r="Y146">
        <f t="shared" si="58"/>
        <v>2.8000000000000001E-2</v>
      </c>
      <c r="AA146">
        <v>101184</v>
      </c>
      <c r="AB146">
        <v>0</v>
      </c>
      <c r="AC146">
        <v>0</v>
      </c>
      <c r="AD146">
        <v>0</v>
      </c>
      <c r="AE146">
        <v>10200</v>
      </c>
      <c r="AF146">
        <v>0</v>
      </c>
      <c r="AG146">
        <v>0</v>
      </c>
      <c r="AH146">
        <v>0</v>
      </c>
      <c r="AI146">
        <v>9.92</v>
      </c>
      <c r="AJ146">
        <v>1</v>
      </c>
      <c r="AK146">
        <v>1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2.8000000000000001E-2</v>
      </c>
      <c r="AU146" t="s">
        <v>6</v>
      </c>
      <c r="AV146">
        <v>0</v>
      </c>
      <c r="AW146">
        <v>2</v>
      </c>
      <c r="AX146">
        <v>92819080</v>
      </c>
      <c r="AY146">
        <v>1</v>
      </c>
      <c r="AZ146">
        <v>0</v>
      </c>
      <c r="BA146">
        <v>140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ROUND(Y146*Source!I85,7)</f>
        <v>1.8032E-3</v>
      </c>
      <c r="CY146">
        <f>AA146</f>
        <v>101184</v>
      </c>
      <c r="CZ146">
        <f>AE146</f>
        <v>10200</v>
      </c>
      <c r="DA146">
        <f>AI146</f>
        <v>9.92</v>
      </c>
      <c r="DB146">
        <f t="shared" si="59"/>
        <v>285.60000000000002</v>
      </c>
      <c r="DC146">
        <f t="shared" si="60"/>
        <v>0</v>
      </c>
      <c r="DD146" t="s">
        <v>6</v>
      </c>
      <c r="DE146" t="s">
        <v>6</v>
      </c>
      <c r="DF146">
        <f>ROUND(ROUND(AE146*AI146,0)*CX146,0)</f>
        <v>182</v>
      </c>
      <c r="DG146">
        <f>ROUND(ROUND(AF146,0)*CX146,0)</f>
        <v>0</v>
      </c>
      <c r="DH146">
        <f>ROUND(ROUND(AG146,0)*CX146,0)</f>
        <v>0</v>
      </c>
      <c r="DI146">
        <f>ROUND(ROUND(AH146,0)*CX146,0)</f>
        <v>0</v>
      </c>
      <c r="DJ146">
        <f>DF146</f>
        <v>182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ROW(Source!A85)</f>
        <v>85</v>
      </c>
      <c r="B147">
        <v>92818266</v>
      </c>
      <c r="C147">
        <v>92819069</v>
      </c>
      <c r="D147">
        <v>0</v>
      </c>
      <c r="E147">
        <v>1</v>
      </c>
      <c r="F147">
        <v>1</v>
      </c>
      <c r="G147">
        <v>1</v>
      </c>
      <c r="H147">
        <v>3</v>
      </c>
      <c r="I147" t="s">
        <v>101</v>
      </c>
      <c r="J147" t="s">
        <v>6</v>
      </c>
      <c r="K147" t="s">
        <v>102</v>
      </c>
      <c r="L147">
        <v>1348</v>
      </c>
      <c r="N147">
        <v>1009</v>
      </c>
      <c r="O147" t="s">
        <v>94</v>
      </c>
      <c r="P147" t="s">
        <v>94</v>
      </c>
      <c r="Q147">
        <v>1000</v>
      </c>
      <c r="W147">
        <v>0</v>
      </c>
      <c r="X147">
        <v>1462152123</v>
      </c>
      <c r="Y147">
        <f t="shared" si="58"/>
        <v>1</v>
      </c>
      <c r="AA147">
        <v>115459.12</v>
      </c>
      <c r="AB147">
        <v>0</v>
      </c>
      <c r="AC147">
        <v>0</v>
      </c>
      <c r="AD147">
        <v>0</v>
      </c>
      <c r="AE147">
        <v>119233.18999999999</v>
      </c>
      <c r="AF147">
        <v>0</v>
      </c>
      <c r="AG147">
        <v>0</v>
      </c>
      <c r="AH147">
        <v>0</v>
      </c>
      <c r="AI147">
        <v>9.92</v>
      </c>
      <c r="AJ147">
        <v>1</v>
      </c>
      <c r="AK147">
        <v>1</v>
      </c>
      <c r="AL147">
        <v>1</v>
      </c>
      <c r="AM147">
        <v>0</v>
      </c>
      <c r="AN147">
        <v>0</v>
      </c>
      <c r="AO147">
        <v>0</v>
      </c>
      <c r="AP147">
        <v>1</v>
      </c>
      <c r="AQ147">
        <v>0</v>
      </c>
      <c r="AR147">
        <v>0</v>
      </c>
      <c r="AS147" t="s">
        <v>6</v>
      </c>
      <c r="AT147">
        <v>1</v>
      </c>
      <c r="AU147" t="s">
        <v>6</v>
      </c>
      <c r="AV147">
        <v>0</v>
      </c>
      <c r="AW147">
        <v>1</v>
      </c>
      <c r="AX147">
        <v>-1</v>
      </c>
      <c r="AY147">
        <v>0</v>
      </c>
      <c r="AZ147">
        <v>0</v>
      </c>
      <c r="BA147" t="s">
        <v>6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ROUND(Y147*Source!I85,7)</f>
        <v>6.4399999999999999E-2</v>
      </c>
      <c r="CY147">
        <f>AA147</f>
        <v>115459.12</v>
      </c>
      <c r="CZ147">
        <f>AE147</f>
        <v>119233.18999999999</v>
      </c>
      <c r="DA147">
        <f>AI147</f>
        <v>9.92</v>
      </c>
      <c r="DB147">
        <f t="shared" si="59"/>
        <v>119233.19</v>
      </c>
      <c r="DC147">
        <f t="shared" si="60"/>
        <v>0</v>
      </c>
      <c r="DD147" t="s">
        <v>6</v>
      </c>
      <c r="DE147" t="s">
        <v>6</v>
      </c>
      <c r="DF147">
        <f>ROUND(ROUND(AE147*AI147,0)*CX147,0)</f>
        <v>76172</v>
      </c>
      <c r="DG147">
        <f>ROUND(ROUND(AF147,0)*CX147,0)</f>
        <v>0</v>
      </c>
      <c r="DH147">
        <f>ROUND(ROUND(AG147,0)*CX147,0)</f>
        <v>0</v>
      </c>
      <c r="DI147">
        <f>ROUND(ROUND(AH147,0)*CX147,0)</f>
        <v>0</v>
      </c>
      <c r="DJ147">
        <f>DF147</f>
        <v>76172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ROW(Source!A87)</f>
        <v>87</v>
      </c>
      <c r="B148">
        <v>92818266</v>
      </c>
      <c r="C148">
        <v>92819083</v>
      </c>
      <c r="D148">
        <v>49510719</v>
      </c>
      <c r="E148">
        <v>70</v>
      </c>
      <c r="F148">
        <v>1</v>
      </c>
      <c r="G148">
        <v>1</v>
      </c>
      <c r="H148">
        <v>1</v>
      </c>
      <c r="I148" t="s">
        <v>777</v>
      </c>
      <c r="J148" t="s">
        <v>6</v>
      </c>
      <c r="K148" t="s">
        <v>778</v>
      </c>
      <c r="L148">
        <v>1191</v>
      </c>
      <c r="N148">
        <v>1013</v>
      </c>
      <c r="O148" t="s">
        <v>746</v>
      </c>
      <c r="P148" t="s">
        <v>746</v>
      </c>
      <c r="Q148">
        <v>1</v>
      </c>
      <c r="W148">
        <v>0</v>
      </c>
      <c r="X148">
        <v>784619160</v>
      </c>
      <c r="Y148">
        <f>(AT148*ROUND(1.262,7))</f>
        <v>3.5335999999999999</v>
      </c>
      <c r="AA148">
        <v>0</v>
      </c>
      <c r="AB148">
        <v>0</v>
      </c>
      <c r="AC148">
        <v>0</v>
      </c>
      <c r="AD148">
        <v>391.99</v>
      </c>
      <c r="AE148">
        <v>0</v>
      </c>
      <c r="AF148">
        <v>0</v>
      </c>
      <c r="AG148">
        <v>0</v>
      </c>
      <c r="AH148">
        <v>8.74</v>
      </c>
      <c r="AI148">
        <v>1</v>
      </c>
      <c r="AJ148">
        <v>1</v>
      </c>
      <c r="AK148">
        <v>1</v>
      </c>
      <c r="AL148">
        <v>44.85</v>
      </c>
      <c r="AM148">
        <v>4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2.8</v>
      </c>
      <c r="AU148" t="s">
        <v>189</v>
      </c>
      <c r="AV148">
        <v>1</v>
      </c>
      <c r="AW148">
        <v>2</v>
      </c>
      <c r="AX148">
        <v>92819089</v>
      </c>
      <c r="AY148">
        <v>1</v>
      </c>
      <c r="AZ148">
        <v>0</v>
      </c>
      <c r="BA148">
        <v>142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ROUND(AT148*Source!I87*AH148*AL148,0)</f>
        <v>466</v>
      </c>
      <c r="CV148">
        <f>ROUND(Y148*Source!I87,7)</f>
        <v>1.5017799999999999</v>
      </c>
      <c r="CW148">
        <v>0</v>
      </c>
      <c r="CX148">
        <f>ROUND(Y148*Source!I87,7)</f>
        <v>1.5017799999999999</v>
      </c>
      <c r="CY148">
        <f>AD148</f>
        <v>391.99</v>
      </c>
      <c r="CZ148">
        <f>AH148</f>
        <v>8.74</v>
      </c>
      <c r="DA148">
        <f>AL148</f>
        <v>44.85</v>
      </c>
      <c r="DB148">
        <f>ROUND((ROUND(AT148*CZ148,2)*ROUND(1.262,7)),2)</f>
        <v>30.88</v>
      </c>
      <c r="DC148">
        <f>ROUND((ROUND(AT148*AG148,2)*ROUND(1.262,7)),2)</f>
        <v>0</v>
      </c>
      <c r="DD148" t="s">
        <v>6</v>
      </c>
      <c r="DE148" t="s">
        <v>6</v>
      </c>
      <c r="DF148">
        <f>ROUND(ROUND(AE148,0)*CX148,0)</f>
        <v>0</v>
      </c>
      <c r="DG148">
        <f>ROUND(ROUND(AF148,0)*CX148,0)</f>
        <v>0</v>
      </c>
      <c r="DH148">
        <f>ROUND(ROUND(AG148,0)*CX148,0)</f>
        <v>0</v>
      </c>
      <c r="DI148">
        <f>ROUND(ROUND(AH148*AL148,0)*CX148,0)</f>
        <v>589</v>
      </c>
      <c r="DJ148">
        <f>DI148</f>
        <v>589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ROW(Source!A87)</f>
        <v>87</v>
      </c>
      <c r="B149">
        <v>92818266</v>
      </c>
      <c r="C149">
        <v>92819083</v>
      </c>
      <c r="D149">
        <v>49510905</v>
      </c>
      <c r="E149">
        <v>70</v>
      </c>
      <c r="F149">
        <v>1</v>
      </c>
      <c r="G149">
        <v>1</v>
      </c>
      <c r="H149">
        <v>1</v>
      </c>
      <c r="I149" t="s">
        <v>747</v>
      </c>
      <c r="J149" t="s">
        <v>6</v>
      </c>
      <c r="K149" t="s">
        <v>748</v>
      </c>
      <c r="L149">
        <v>1191</v>
      </c>
      <c r="N149">
        <v>1013</v>
      </c>
      <c r="O149" t="s">
        <v>746</v>
      </c>
      <c r="P149" t="s">
        <v>746</v>
      </c>
      <c r="Q149">
        <v>1</v>
      </c>
      <c r="W149">
        <v>0</v>
      </c>
      <c r="X149">
        <v>-1417349443</v>
      </c>
      <c r="Y149">
        <f>AT149</f>
        <v>0.04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44.85</v>
      </c>
      <c r="AL149">
        <v>1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0.04</v>
      </c>
      <c r="AU149" t="s">
        <v>6</v>
      </c>
      <c r="AV149">
        <v>2</v>
      </c>
      <c r="AW149">
        <v>2</v>
      </c>
      <c r="AX149">
        <v>92819090</v>
      </c>
      <c r="AY149">
        <v>1</v>
      </c>
      <c r="AZ149">
        <v>0</v>
      </c>
      <c r="BA149">
        <v>143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ROUND(Y149*Source!I87,7)</f>
        <v>1.7000000000000001E-2</v>
      </c>
      <c r="CY149">
        <f>AD149</f>
        <v>0</v>
      </c>
      <c r="CZ149">
        <f>AH149</f>
        <v>0</v>
      </c>
      <c r="DA149">
        <f>AL149</f>
        <v>1</v>
      </c>
      <c r="DB149">
        <f>ROUND(ROUND(AT149*CZ149,2),2)</f>
        <v>0</v>
      </c>
      <c r="DC149">
        <f>ROUND(ROUND(AT149*AG149,2),2)</f>
        <v>0</v>
      </c>
      <c r="DD149" t="s">
        <v>6</v>
      </c>
      <c r="DE149" t="s">
        <v>6</v>
      </c>
      <c r="DF149">
        <f>ROUND(ROUND(AE149,0)*CX149,0)</f>
        <v>0</v>
      </c>
      <c r="DG149">
        <f>ROUND(ROUND(AF149,0)*CX149,0)</f>
        <v>0</v>
      </c>
      <c r="DH149">
        <f>ROUND(ROUND(AG149*AK149,0)*CX149,0)</f>
        <v>0</v>
      </c>
      <c r="DI149">
        <f>ROUND(ROUND(AH149,0)*CX149,0)</f>
        <v>0</v>
      </c>
      <c r="DJ149">
        <f>DI149</f>
        <v>0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ROW(Source!A87)</f>
        <v>87</v>
      </c>
      <c r="B150">
        <v>92818266</v>
      </c>
      <c r="C150">
        <v>92819083</v>
      </c>
      <c r="D150">
        <v>49673503</v>
      </c>
      <c r="E150">
        <v>1</v>
      </c>
      <c r="F150">
        <v>1</v>
      </c>
      <c r="G150">
        <v>1</v>
      </c>
      <c r="H150">
        <v>2</v>
      </c>
      <c r="I150" t="s">
        <v>749</v>
      </c>
      <c r="J150" t="s">
        <v>750</v>
      </c>
      <c r="K150" t="s">
        <v>751</v>
      </c>
      <c r="L150">
        <v>1367</v>
      </c>
      <c r="N150">
        <v>1011</v>
      </c>
      <c r="O150" t="s">
        <v>752</v>
      </c>
      <c r="P150" t="s">
        <v>752</v>
      </c>
      <c r="Q150">
        <v>1</v>
      </c>
      <c r="W150">
        <v>0</v>
      </c>
      <c r="X150">
        <v>509054691</v>
      </c>
      <c r="Y150">
        <f>AT150</f>
        <v>0.04</v>
      </c>
      <c r="AA150">
        <v>0</v>
      </c>
      <c r="AB150">
        <v>1032.96</v>
      </c>
      <c r="AC150">
        <v>520.26</v>
      </c>
      <c r="AD150">
        <v>0</v>
      </c>
      <c r="AE150">
        <v>0</v>
      </c>
      <c r="AF150">
        <v>65.709999999999994</v>
      </c>
      <c r="AG150">
        <v>11.6</v>
      </c>
      <c r="AH150">
        <v>0</v>
      </c>
      <c r="AI150">
        <v>1</v>
      </c>
      <c r="AJ150">
        <v>15.72</v>
      </c>
      <c r="AK150">
        <v>44.85</v>
      </c>
      <c r="AL150">
        <v>1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0.04</v>
      </c>
      <c r="AU150" t="s">
        <v>6</v>
      </c>
      <c r="AV150">
        <v>0</v>
      </c>
      <c r="AW150">
        <v>2</v>
      </c>
      <c r="AX150">
        <v>92819091</v>
      </c>
      <c r="AY150">
        <v>1</v>
      </c>
      <c r="AZ150">
        <v>0</v>
      </c>
      <c r="BA150">
        <v>144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ROUND(Y150*Source!I87*DO150,7)</f>
        <v>0</v>
      </c>
      <c r="CX150">
        <f>ROUND(Y150*Source!I87,7)</f>
        <v>1.7000000000000001E-2</v>
      </c>
      <c r="CY150">
        <f>AB150</f>
        <v>1032.96</v>
      </c>
      <c r="CZ150">
        <f>AF150</f>
        <v>65.709999999999994</v>
      </c>
      <c r="DA150">
        <f>AJ150</f>
        <v>15.72</v>
      </c>
      <c r="DB150">
        <f>ROUND(ROUND(AT150*CZ150,2),2)</f>
        <v>2.63</v>
      </c>
      <c r="DC150">
        <f>ROUND(ROUND(AT150*AG150,2),2)</f>
        <v>0.46</v>
      </c>
      <c r="DD150" t="s">
        <v>6</v>
      </c>
      <c r="DE150" t="s">
        <v>6</v>
      </c>
      <c r="DF150">
        <f>ROUND(ROUND(AE150,0)*CX150,0)</f>
        <v>0</v>
      </c>
      <c r="DG150">
        <f>ROUND(ROUND(AF150*AJ150,0)*CX150,0)</f>
        <v>18</v>
      </c>
      <c r="DH150">
        <f>ROUND(ROUND(AG150*AK150,0)*CX150,0)</f>
        <v>9</v>
      </c>
      <c r="DI150">
        <f>ROUND(ROUND(AH150,0)*CX150,0)</f>
        <v>0</v>
      </c>
      <c r="DJ150">
        <f>DG150</f>
        <v>18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ROW(Source!A87)</f>
        <v>87</v>
      </c>
      <c r="B151">
        <v>92818266</v>
      </c>
      <c r="C151">
        <v>92819083</v>
      </c>
      <c r="D151">
        <v>49521446</v>
      </c>
      <c r="E151">
        <v>1</v>
      </c>
      <c r="F151">
        <v>1</v>
      </c>
      <c r="G151">
        <v>1</v>
      </c>
      <c r="H151">
        <v>3</v>
      </c>
      <c r="I151" t="s">
        <v>115</v>
      </c>
      <c r="J151" t="s">
        <v>118</v>
      </c>
      <c r="K151" t="s">
        <v>116</v>
      </c>
      <c r="L151">
        <v>1296</v>
      </c>
      <c r="N151">
        <v>1002</v>
      </c>
      <c r="O151" t="s">
        <v>117</v>
      </c>
      <c r="P151" t="s">
        <v>117</v>
      </c>
      <c r="Q151">
        <v>1</v>
      </c>
      <c r="W151">
        <v>0</v>
      </c>
      <c r="X151">
        <v>102137651</v>
      </c>
      <c r="Y151">
        <f>AT151</f>
        <v>45</v>
      </c>
      <c r="AA151">
        <v>126.08</v>
      </c>
      <c r="AB151">
        <v>0</v>
      </c>
      <c r="AC151">
        <v>0</v>
      </c>
      <c r="AD151">
        <v>0</v>
      </c>
      <c r="AE151">
        <v>12.71</v>
      </c>
      <c r="AF151">
        <v>0</v>
      </c>
      <c r="AG151">
        <v>0</v>
      </c>
      <c r="AH151">
        <v>0</v>
      </c>
      <c r="AI151">
        <v>9.92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 t="s">
        <v>6</v>
      </c>
      <c r="AT151">
        <v>45</v>
      </c>
      <c r="AU151" t="s">
        <v>6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6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ROUND(Y151*Source!I87,7)</f>
        <v>19.125</v>
      </c>
      <c r="CY151">
        <f>AA151</f>
        <v>126.08</v>
      </c>
      <c r="CZ151">
        <f>AE151</f>
        <v>12.71</v>
      </c>
      <c r="DA151">
        <f>AI151</f>
        <v>9.92</v>
      </c>
      <c r="DB151">
        <f>ROUND(ROUND(AT151*CZ151,2),2)</f>
        <v>571.95000000000005</v>
      </c>
      <c r="DC151">
        <f>ROUND(ROUND(AT151*AG151,2),2)</f>
        <v>0</v>
      </c>
      <c r="DD151" t="s">
        <v>6</v>
      </c>
      <c r="DE151" t="s">
        <v>6</v>
      </c>
      <c r="DF151">
        <f>ROUND(ROUND(AE151*AI151,0)*CX151,0)</f>
        <v>2410</v>
      </c>
      <c r="DG151">
        <f>ROUND(ROUND(AF151,0)*CX151,0)</f>
        <v>0</v>
      </c>
      <c r="DH151">
        <f>ROUND(ROUND(AG151,0)*CX151,0)</f>
        <v>0</v>
      </c>
      <c r="DI151">
        <f>ROUND(ROUND(AH151,0)*CX151,0)</f>
        <v>0</v>
      </c>
      <c r="DJ151">
        <f>DF151</f>
        <v>2410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ROW(Source!A87)</f>
        <v>87</v>
      </c>
      <c r="B152">
        <v>92818266</v>
      </c>
      <c r="C152">
        <v>92819083</v>
      </c>
      <c r="D152">
        <v>49521459</v>
      </c>
      <c r="E152">
        <v>1</v>
      </c>
      <c r="F152">
        <v>1</v>
      </c>
      <c r="G152">
        <v>1</v>
      </c>
      <c r="H152">
        <v>3</v>
      </c>
      <c r="I152" t="s">
        <v>111</v>
      </c>
      <c r="J152" t="s">
        <v>113</v>
      </c>
      <c r="K152" t="s">
        <v>112</v>
      </c>
      <c r="L152">
        <v>1348</v>
      </c>
      <c r="N152">
        <v>1009</v>
      </c>
      <c r="O152" t="s">
        <v>94</v>
      </c>
      <c r="P152" t="s">
        <v>94</v>
      </c>
      <c r="Q152">
        <v>1000</v>
      </c>
      <c r="W152">
        <v>1</v>
      </c>
      <c r="X152">
        <v>-2105186236</v>
      </c>
      <c r="Y152">
        <f>AT152</f>
        <v>-4.4999999999999998E-2</v>
      </c>
      <c r="AA152">
        <v>19840</v>
      </c>
      <c r="AB152">
        <v>0</v>
      </c>
      <c r="AC152">
        <v>0</v>
      </c>
      <c r="AD152">
        <v>0</v>
      </c>
      <c r="AE152">
        <v>2000</v>
      </c>
      <c r="AF152">
        <v>0</v>
      </c>
      <c r="AG152">
        <v>0</v>
      </c>
      <c r="AH152">
        <v>0</v>
      </c>
      <c r="AI152">
        <v>9.92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-4.4999999999999998E-2</v>
      </c>
      <c r="AU152" t="s">
        <v>6</v>
      </c>
      <c r="AV152">
        <v>0</v>
      </c>
      <c r="AW152">
        <v>2</v>
      </c>
      <c r="AX152">
        <v>92819092</v>
      </c>
      <c r="AY152">
        <v>1</v>
      </c>
      <c r="AZ152">
        <v>6144</v>
      </c>
      <c r="BA152">
        <v>145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ROUND(Y152*Source!I87,7)</f>
        <v>-1.9125E-2</v>
      </c>
      <c r="CY152">
        <f>AA152</f>
        <v>19840</v>
      </c>
      <c r="CZ152">
        <f>AE152</f>
        <v>2000</v>
      </c>
      <c r="DA152">
        <f>AI152</f>
        <v>9.92</v>
      </c>
      <c r="DB152">
        <f>ROUND(ROUND(AT152*CZ152,2),2)</f>
        <v>-90</v>
      </c>
      <c r="DC152">
        <f>ROUND(ROUND(AT152*AG152,2),2)</f>
        <v>0</v>
      </c>
      <c r="DD152" t="s">
        <v>6</v>
      </c>
      <c r="DE152" t="s">
        <v>6</v>
      </c>
      <c r="DF152">
        <f>ROUND(ROUND(AE152*AI152,0)*CX152,0)</f>
        <v>-379</v>
      </c>
      <c r="DG152">
        <f>ROUND(ROUND(AF152,0)*CX152,0)</f>
        <v>0</v>
      </c>
      <c r="DH152">
        <f>ROUND(ROUND(AG152,0)*CX152,0)</f>
        <v>0</v>
      </c>
      <c r="DI152">
        <f>ROUND(ROUND(AH152,0)*CX152,0)</f>
        <v>0</v>
      </c>
      <c r="DJ152">
        <f>DF152</f>
        <v>-379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ROW(Source!A90)</f>
        <v>90</v>
      </c>
      <c r="B153">
        <v>92818266</v>
      </c>
      <c r="C153">
        <v>92819095</v>
      </c>
      <c r="D153">
        <v>49510749</v>
      </c>
      <c r="E153">
        <v>70</v>
      </c>
      <c r="F153">
        <v>1</v>
      </c>
      <c r="G153">
        <v>1</v>
      </c>
      <c r="H153">
        <v>1</v>
      </c>
      <c r="I153" t="s">
        <v>779</v>
      </c>
      <c r="J153" t="s">
        <v>6</v>
      </c>
      <c r="K153" t="s">
        <v>780</v>
      </c>
      <c r="L153">
        <v>1191</v>
      </c>
      <c r="N153">
        <v>1013</v>
      </c>
      <c r="O153" t="s">
        <v>746</v>
      </c>
      <c r="P153" t="s">
        <v>746</v>
      </c>
      <c r="Q153">
        <v>1</v>
      </c>
      <c r="W153">
        <v>0</v>
      </c>
      <c r="X153">
        <v>-2012709214</v>
      </c>
      <c r="Y153">
        <f>(AT153*ROUND(1.262,7))</f>
        <v>18.122319999999998</v>
      </c>
      <c r="AA153">
        <v>0</v>
      </c>
      <c r="AB153">
        <v>0</v>
      </c>
      <c r="AC153">
        <v>0</v>
      </c>
      <c r="AD153">
        <v>421.59</v>
      </c>
      <c r="AE153">
        <v>0</v>
      </c>
      <c r="AF153">
        <v>0</v>
      </c>
      <c r="AG153">
        <v>0</v>
      </c>
      <c r="AH153">
        <v>9.4</v>
      </c>
      <c r="AI153">
        <v>1</v>
      </c>
      <c r="AJ153">
        <v>1</v>
      </c>
      <c r="AK153">
        <v>1</v>
      </c>
      <c r="AL153">
        <v>44.85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14.36</v>
      </c>
      <c r="AU153" t="s">
        <v>189</v>
      </c>
      <c r="AV153">
        <v>1</v>
      </c>
      <c r="AW153">
        <v>2</v>
      </c>
      <c r="AX153">
        <v>92819104</v>
      </c>
      <c r="AY153">
        <v>1</v>
      </c>
      <c r="AZ153">
        <v>0</v>
      </c>
      <c r="BA153">
        <v>146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ROUND(AT153*Source!I90*AH153*AL153,0)</f>
        <v>2167</v>
      </c>
      <c r="CV153">
        <f>ROUND(Y153*Source!I90,7)</f>
        <v>6.4877906000000003</v>
      </c>
      <c r="CW153">
        <v>0</v>
      </c>
      <c r="CX153">
        <f>ROUND(Y153*Source!I90,7)</f>
        <v>6.4877906000000003</v>
      </c>
      <c r="CY153">
        <f>AD153</f>
        <v>421.59</v>
      </c>
      <c r="CZ153">
        <f>AH153</f>
        <v>9.4</v>
      </c>
      <c r="DA153">
        <f>AL153</f>
        <v>44.85</v>
      </c>
      <c r="DB153">
        <f>ROUND((ROUND(AT153*CZ153,2)*ROUND(1.262,7)),2)</f>
        <v>170.34</v>
      </c>
      <c r="DC153">
        <f>ROUND((ROUND(AT153*AG153,2)*ROUND(1.262,7)),2)</f>
        <v>0</v>
      </c>
      <c r="DD153" t="s">
        <v>6</v>
      </c>
      <c r="DE153" t="s">
        <v>6</v>
      </c>
      <c r="DF153">
        <f>ROUND(ROUND(AE153,0)*CX153,0)</f>
        <v>0</v>
      </c>
      <c r="DG153">
        <f>ROUND(ROUND(AF153,0)*CX153,0)</f>
        <v>0</v>
      </c>
      <c r="DH153">
        <f>ROUND(ROUND(AG153,0)*CX153,0)</f>
        <v>0</v>
      </c>
      <c r="DI153">
        <f>ROUND(ROUND(AH153*AL153,0)*CX153,0)</f>
        <v>2738</v>
      </c>
      <c r="DJ153">
        <f>DI153</f>
        <v>2738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ROW(Source!A90)</f>
        <v>90</v>
      </c>
      <c r="B154">
        <v>92818266</v>
      </c>
      <c r="C154">
        <v>92819095</v>
      </c>
      <c r="D154">
        <v>49510905</v>
      </c>
      <c r="E154">
        <v>70</v>
      </c>
      <c r="F154">
        <v>1</v>
      </c>
      <c r="G154">
        <v>1</v>
      </c>
      <c r="H154">
        <v>1</v>
      </c>
      <c r="I154" t="s">
        <v>747</v>
      </c>
      <c r="J154" t="s">
        <v>6</v>
      </c>
      <c r="K154" t="s">
        <v>748</v>
      </c>
      <c r="L154">
        <v>1191</v>
      </c>
      <c r="N154">
        <v>1013</v>
      </c>
      <c r="O154" t="s">
        <v>746</v>
      </c>
      <c r="P154" t="s">
        <v>746</v>
      </c>
      <c r="Q154">
        <v>1</v>
      </c>
      <c r="W154">
        <v>0</v>
      </c>
      <c r="X154">
        <v>-1417349443</v>
      </c>
      <c r="Y154">
        <f t="shared" ref="Y154:Y160" si="61">AT154</f>
        <v>0.28999999999999998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44.85</v>
      </c>
      <c r="AL154">
        <v>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0.28999999999999998</v>
      </c>
      <c r="AU154" t="s">
        <v>6</v>
      </c>
      <c r="AV154">
        <v>2</v>
      </c>
      <c r="AW154">
        <v>2</v>
      </c>
      <c r="AX154">
        <v>92819105</v>
      </c>
      <c r="AY154">
        <v>1</v>
      </c>
      <c r="AZ154">
        <v>0</v>
      </c>
      <c r="BA154">
        <v>147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ROUND(Y154*Source!I90,7)</f>
        <v>0.10382</v>
      </c>
      <c r="CY154">
        <f>AD154</f>
        <v>0</v>
      </c>
      <c r="CZ154">
        <f>AH154</f>
        <v>0</v>
      </c>
      <c r="DA154">
        <f>AL154</f>
        <v>1</v>
      </c>
      <c r="DB154">
        <f t="shared" ref="DB154:DB160" si="62">ROUND(ROUND(AT154*CZ154,2),2)</f>
        <v>0</v>
      </c>
      <c r="DC154">
        <f t="shared" ref="DC154:DC160" si="63">ROUND(ROUND(AT154*AG154,2),2)</f>
        <v>0</v>
      </c>
      <c r="DD154" t="s">
        <v>6</v>
      </c>
      <c r="DE154" t="s">
        <v>6</v>
      </c>
      <c r="DF154">
        <f>ROUND(ROUND(AE154,0)*CX154,0)</f>
        <v>0</v>
      </c>
      <c r="DG154">
        <f>ROUND(ROUND(AF154,0)*CX154,0)</f>
        <v>0</v>
      </c>
      <c r="DH154">
        <f>ROUND(ROUND(AG154*AK154,0)*CX154,0)</f>
        <v>0</v>
      </c>
      <c r="DI154">
        <f t="shared" ref="DI154:DI160" si="64">ROUND(ROUND(AH154,0)*CX154,0)</f>
        <v>0</v>
      </c>
      <c r="DJ154">
        <f>DI154</f>
        <v>0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ROW(Source!A90)</f>
        <v>90</v>
      </c>
      <c r="B155">
        <v>92818266</v>
      </c>
      <c r="C155">
        <v>92819095</v>
      </c>
      <c r="D155">
        <v>49672515</v>
      </c>
      <c r="E155">
        <v>1</v>
      </c>
      <c r="F155">
        <v>1</v>
      </c>
      <c r="G155">
        <v>1</v>
      </c>
      <c r="H155">
        <v>2</v>
      </c>
      <c r="I155" t="s">
        <v>753</v>
      </c>
      <c r="J155" t="s">
        <v>754</v>
      </c>
      <c r="K155" t="s">
        <v>755</v>
      </c>
      <c r="L155">
        <v>1367</v>
      </c>
      <c r="N155">
        <v>1011</v>
      </c>
      <c r="O155" t="s">
        <v>752</v>
      </c>
      <c r="P155" t="s">
        <v>752</v>
      </c>
      <c r="Q155">
        <v>1</v>
      </c>
      <c r="W155">
        <v>0</v>
      </c>
      <c r="X155">
        <v>-130837057</v>
      </c>
      <c r="Y155">
        <f t="shared" si="61"/>
        <v>0.15</v>
      </c>
      <c r="AA155">
        <v>0</v>
      </c>
      <c r="AB155">
        <v>1358.21</v>
      </c>
      <c r="AC155">
        <v>605.48</v>
      </c>
      <c r="AD155">
        <v>0</v>
      </c>
      <c r="AE155">
        <v>0</v>
      </c>
      <c r="AF155">
        <v>86.4</v>
      </c>
      <c r="AG155">
        <v>13.5</v>
      </c>
      <c r="AH155">
        <v>0</v>
      </c>
      <c r="AI155">
        <v>1</v>
      </c>
      <c r="AJ155">
        <v>15.72</v>
      </c>
      <c r="AK155">
        <v>44.85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0.15</v>
      </c>
      <c r="AU155" t="s">
        <v>6</v>
      </c>
      <c r="AV155">
        <v>0</v>
      </c>
      <c r="AW155">
        <v>2</v>
      </c>
      <c r="AX155">
        <v>92819106</v>
      </c>
      <c r="AY155">
        <v>1</v>
      </c>
      <c r="AZ155">
        <v>0</v>
      </c>
      <c r="BA155">
        <v>148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ROUND(Y155*Source!I90*DO155,7)</f>
        <v>0</v>
      </c>
      <c r="CX155">
        <f>ROUND(Y155*Source!I90,7)</f>
        <v>5.3699999999999998E-2</v>
      </c>
      <c r="CY155">
        <f>AB155</f>
        <v>1358.21</v>
      </c>
      <c r="CZ155">
        <f>AF155</f>
        <v>86.4</v>
      </c>
      <c r="DA155">
        <f>AJ155</f>
        <v>15.72</v>
      </c>
      <c r="DB155">
        <f t="shared" si="62"/>
        <v>12.96</v>
      </c>
      <c r="DC155">
        <f t="shared" si="63"/>
        <v>2.0299999999999998</v>
      </c>
      <c r="DD155" t="s">
        <v>6</v>
      </c>
      <c r="DE155" t="s">
        <v>6</v>
      </c>
      <c r="DF155">
        <f>ROUND(ROUND(AE155,0)*CX155,0)</f>
        <v>0</v>
      </c>
      <c r="DG155">
        <f>ROUND(ROUND(AF155*AJ155,0)*CX155,0)</f>
        <v>73</v>
      </c>
      <c r="DH155">
        <f>ROUND(ROUND(AG155*AK155,0)*CX155,0)</f>
        <v>32</v>
      </c>
      <c r="DI155">
        <f t="shared" si="64"/>
        <v>0</v>
      </c>
      <c r="DJ155">
        <f>DG155</f>
        <v>73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ROW(Source!A90)</f>
        <v>90</v>
      </c>
      <c r="B156">
        <v>92818266</v>
      </c>
      <c r="C156">
        <v>92819095</v>
      </c>
      <c r="D156">
        <v>49672573</v>
      </c>
      <c r="E156">
        <v>1</v>
      </c>
      <c r="F156">
        <v>1</v>
      </c>
      <c r="G156">
        <v>1</v>
      </c>
      <c r="H156">
        <v>2</v>
      </c>
      <c r="I156" t="s">
        <v>756</v>
      </c>
      <c r="J156" t="s">
        <v>757</v>
      </c>
      <c r="K156" t="s">
        <v>758</v>
      </c>
      <c r="L156">
        <v>1367</v>
      </c>
      <c r="N156">
        <v>1011</v>
      </c>
      <c r="O156" t="s">
        <v>752</v>
      </c>
      <c r="P156" t="s">
        <v>752</v>
      </c>
      <c r="Q156">
        <v>1</v>
      </c>
      <c r="W156">
        <v>0</v>
      </c>
      <c r="X156">
        <v>-430484415</v>
      </c>
      <c r="Y156">
        <f t="shared" si="61"/>
        <v>0.05</v>
      </c>
      <c r="AA156">
        <v>0</v>
      </c>
      <c r="AB156">
        <v>1814.09</v>
      </c>
      <c r="AC156">
        <v>605.48</v>
      </c>
      <c r="AD156">
        <v>0</v>
      </c>
      <c r="AE156">
        <v>0</v>
      </c>
      <c r="AF156">
        <v>115.4</v>
      </c>
      <c r="AG156">
        <v>13.5</v>
      </c>
      <c r="AH156">
        <v>0</v>
      </c>
      <c r="AI156">
        <v>1</v>
      </c>
      <c r="AJ156">
        <v>15.72</v>
      </c>
      <c r="AK156">
        <v>44.85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0.05</v>
      </c>
      <c r="AU156" t="s">
        <v>6</v>
      </c>
      <c r="AV156">
        <v>0</v>
      </c>
      <c r="AW156">
        <v>2</v>
      </c>
      <c r="AX156">
        <v>92819107</v>
      </c>
      <c r="AY156">
        <v>1</v>
      </c>
      <c r="AZ156">
        <v>0</v>
      </c>
      <c r="BA156">
        <v>149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ROUND(Y156*Source!I90*DO156,7)</f>
        <v>0</v>
      </c>
      <c r="CX156">
        <f>ROUND(Y156*Source!I90,7)</f>
        <v>1.7899999999999999E-2</v>
      </c>
      <c r="CY156">
        <f>AB156</f>
        <v>1814.09</v>
      </c>
      <c r="CZ156">
        <f>AF156</f>
        <v>115.4</v>
      </c>
      <c r="DA156">
        <f>AJ156</f>
        <v>15.72</v>
      </c>
      <c r="DB156">
        <f t="shared" si="62"/>
        <v>5.77</v>
      </c>
      <c r="DC156">
        <f t="shared" si="63"/>
        <v>0.68</v>
      </c>
      <c r="DD156" t="s">
        <v>6</v>
      </c>
      <c r="DE156" t="s">
        <v>6</v>
      </c>
      <c r="DF156">
        <f>ROUND(ROUND(AE156,0)*CX156,0)</f>
        <v>0</v>
      </c>
      <c r="DG156">
        <f>ROUND(ROUND(AF156*AJ156,0)*CX156,0)</f>
        <v>32</v>
      </c>
      <c r="DH156">
        <f>ROUND(ROUND(AG156*AK156,0)*CX156,0)</f>
        <v>11</v>
      </c>
      <c r="DI156">
        <f t="shared" si="64"/>
        <v>0</v>
      </c>
      <c r="DJ156">
        <f>DG156</f>
        <v>32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ROW(Source!A90)</f>
        <v>90</v>
      </c>
      <c r="B157">
        <v>92818266</v>
      </c>
      <c r="C157">
        <v>92819095</v>
      </c>
      <c r="D157">
        <v>49673503</v>
      </c>
      <c r="E157">
        <v>1</v>
      </c>
      <c r="F157">
        <v>1</v>
      </c>
      <c r="G157">
        <v>1</v>
      </c>
      <c r="H157">
        <v>2</v>
      </c>
      <c r="I157" t="s">
        <v>749</v>
      </c>
      <c r="J157" t="s">
        <v>750</v>
      </c>
      <c r="K157" t="s">
        <v>751</v>
      </c>
      <c r="L157">
        <v>1367</v>
      </c>
      <c r="N157">
        <v>1011</v>
      </c>
      <c r="O157" t="s">
        <v>752</v>
      </c>
      <c r="P157" t="s">
        <v>752</v>
      </c>
      <c r="Q157">
        <v>1</v>
      </c>
      <c r="W157">
        <v>0</v>
      </c>
      <c r="X157">
        <v>509054691</v>
      </c>
      <c r="Y157">
        <f t="shared" si="61"/>
        <v>0.09</v>
      </c>
      <c r="AA157">
        <v>0</v>
      </c>
      <c r="AB157">
        <v>1032.96</v>
      </c>
      <c r="AC157">
        <v>520.26</v>
      </c>
      <c r="AD157">
        <v>0</v>
      </c>
      <c r="AE157">
        <v>0</v>
      </c>
      <c r="AF157">
        <v>65.709999999999994</v>
      </c>
      <c r="AG157">
        <v>11.6</v>
      </c>
      <c r="AH157">
        <v>0</v>
      </c>
      <c r="AI157">
        <v>1</v>
      </c>
      <c r="AJ157">
        <v>15.72</v>
      </c>
      <c r="AK157">
        <v>44.85</v>
      </c>
      <c r="AL157">
        <v>1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0.09</v>
      </c>
      <c r="AU157" t="s">
        <v>6</v>
      </c>
      <c r="AV157">
        <v>0</v>
      </c>
      <c r="AW157">
        <v>2</v>
      </c>
      <c r="AX157">
        <v>92819108</v>
      </c>
      <c r="AY157">
        <v>1</v>
      </c>
      <c r="AZ157">
        <v>0</v>
      </c>
      <c r="BA157">
        <v>150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ROUND(Y157*Source!I90*DO157,7)</f>
        <v>0</v>
      </c>
      <c r="CX157">
        <f>ROUND(Y157*Source!I90,7)</f>
        <v>3.2219999999999999E-2</v>
      </c>
      <c r="CY157">
        <f>AB157</f>
        <v>1032.96</v>
      </c>
      <c r="CZ157">
        <f>AF157</f>
        <v>65.709999999999994</v>
      </c>
      <c r="DA157">
        <f>AJ157</f>
        <v>15.72</v>
      </c>
      <c r="DB157">
        <f t="shared" si="62"/>
        <v>5.91</v>
      </c>
      <c r="DC157">
        <f t="shared" si="63"/>
        <v>1.04</v>
      </c>
      <c r="DD157" t="s">
        <v>6</v>
      </c>
      <c r="DE157" t="s">
        <v>6</v>
      </c>
      <c r="DF157">
        <f>ROUND(ROUND(AE157,0)*CX157,0)</f>
        <v>0</v>
      </c>
      <c r="DG157">
        <f>ROUND(ROUND(AF157*AJ157,0)*CX157,0)</f>
        <v>33</v>
      </c>
      <c r="DH157">
        <f>ROUND(ROUND(AG157*AK157,0)*CX157,0)</f>
        <v>17</v>
      </c>
      <c r="DI157">
        <f t="shared" si="64"/>
        <v>0</v>
      </c>
      <c r="DJ157">
        <f>DG157</f>
        <v>33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ROW(Source!A90)</f>
        <v>90</v>
      </c>
      <c r="B158">
        <v>92818266</v>
      </c>
      <c r="C158">
        <v>92819095</v>
      </c>
      <c r="D158">
        <v>49521608</v>
      </c>
      <c r="E158">
        <v>1</v>
      </c>
      <c r="F158">
        <v>1</v>
      </c>
      <c r="G158">
        <v>1</v>
      </c>
      <c r="H158">
        <v>3</v>
      </c>
      <c r="I158" t="s">
        <v>781</v>
      </c>
      <c r="J158" t="s">
        <v>782</v>
      </c>
      <c r="K158" t="s">
        <v>783</v>
      </c>
      <c r="L158">
        <v>1346</v>
      </c>
      <c r="N158">
        <v>1009</v>
      </c>
      <c r="O158" t="s">
        <v>177</v>
      </c>
      <c r="P158" t="s">
        <v>177</v>
      </c>
      <c r="Q158">
        <v>1</v>
      </c>
      <c r="W158">
        <v>0</v>
      </c>
      <c r="X158">
        <v>-2118006079</v>
      </c>
      <c r="Y158">
        <f t="shared" si="61"/>
        <v>29.94</v>
      </c>
      <c r="AA158">
        <v>60.41</v>
      </c>
      <c r="AB158">
        <v>0</v>
      </c>
      <c r="AC158">
        <v>0</v>
      </c>
      <c r="AD158">
        <v>0</v>
      </c>
      <c r="AE158">
        <v>6.09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29.94</v>
      </c>
      <c r="AU158" t="s">
        <v>6</v>
      </c>
      <c r="AV158">
        <v>0</v>
      </c>
      <c r="AW158">
        <v>2</v>
      </c>
      <c r="AX158">
        <v>92819109</v>
      </c>
      <c r="AY158">
        <v>1</v>
      </c>
      <c r="AZ158">
        <v>0</v>
      </c>
      <c r="BA158">
        <v>151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ROUND(Y158*Source!I90,7)</f>
        <v>10.71852</v>
      </c>
      <c r="CY158">
        <f>AA158</f>
        <v>60.41</v>
      </c>
      <c r="CZ158">
        <f>AE158</f>
        <v>6.09</v>
      </c>
      <c r="DA158">
        <f>AI158</f>
        <v>9.92</v>
      </c>
      <c r="DB158">
        <f t="shared" si="62"/>
        <v>182.33</v>
      </c>
      <c r="DC158">
        <f t="shared" si="63"/>
        <v>0</v>
      </c>
      <c r="DD158" t="s">
        <v>6</v>
      </c>
      <c r="DE158" t="s">
        <v>6</v>
      </c>
      <c r="DF158">
        <f>ROUND(ROUND(AE158*AI158,0)*CX158,0)</f>
        <v>643</v>
      </c>
      <c r="DG158">
        <f>ROUND(ROUND(AF158,0)*CX158,0)</f>
        <v>0</v>
      </c>
      <c r="DH158">
        <f>ROUND(ROUND(AG158,0)*CX158,0)</f>
        <v>0</v>
      </c>
      <c r="DI158">
        <f t="shared" si="64"/>
        <v>0</v>
      </c>
      <c r="DJ158">
        <f>DF158</f>
        <v>643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ROW(Source!A90)</f>
        <v>90</v>
      </c>
      <c r="B159">
        <v>92818266</v>
      </c>
      <c r="C159">
        <v>92819095</v>
      </c>
      <c r="D159">
        <v>49549092</v>
      </c>
      <c r="E159">
        <v>1</v>
      </c>
      <c r="F159">
        <v>1</v>
      </c>
      <c r="G159">
        <v>1</v>
      </c>
      <c r="H159">
        <v>3</v>
      </c>
      <c r="I159" t="s">
        <v>128</v>
      </c>
      <c r="J159" t="s">
        <v>130</v>
      </c>
      <c r="K159" t="s">
        <v>129</v>
      </c>
      <c r="L159">
        <v>1327</v>
      </c>
      <c r="N159">
        <v>1005</v>
      </c>
      <c r="O159" t="s">
        <v>34</v>
      </c>
      <c r="P159" t="s">
        <v>34</v>
      </c>
      <c r="Q159">
        <v>1</v>
      </c>
      <c r="W159">
        <v>0</v>
      </c>
      <c r="X159">
        <v>167614738</v>
      </c>
      <c r="Y159">
        <f t="shared" si="61"/>
        <v>116</v>
      </c>
      <c r="AA159">
        <v>319.42</v>
      </c>
      <c r="AB159">
        <v>0</v>
      </c>
      <c r="AC159">
        <v>0</v>
      </c>
      <c r="AD159">
        <v>0</v>
      </c>
      <c r="AE159">
        <v>32.200000000000003</v>
      </c>
      <c r="AF159">
        <v>0</v>
      </c>
      <c r="AG159">
        <v>0</v>
      </c>
      <c r="AH159">
        <v>0</v>
      </c>
      <c r="AI159">
        <v>9.92</v>
      </c>
      <c r="AJ159">
        <v>1</v>
      </c>
      <c r="AK159">
        <v>1</v>
      </c>
      <c r="AL159">
        <v>1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 t="s">
        <v>6</v>
      </c>
      <c r="AT159">
        <v>116</v>
      </c>
      <c r="AU159" t="s">
        <v>6</v>
      </c>
      <c r="AV159">
        <v>0</v>
      </c>
      <c r="AW159">
        <v>1</v>
      </c>
      <c r="AX159">
        <v>-1</v>
      </c>
      <c r="AY159">
        <v>0</v>
      </c>
      <c r="AZ159">
        <v>0</v>
      </c>
      <c r="BA159" t="s">
        <v>6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ROUND(Y159*Source!I90,7)</f>
        <v>41.527999999999999</v>
      </c>
      <c r="CY159">
        <f>AA159</f>
        <v>319.42</v>
      </c>
      <c r="CZ159">
        <f>AE159</f>
        <v>32.200000000000003</v>
      </c>
      <c r="DA159">
        <f>AI159</f>
        <v>9.92</v>
      </c>
      <c r="DB159">
        <f t="shared" si="62"/>
        <v>3735.2</v>
      </c>
      <c r="DC159">
        <f t="shared" si="63"/>
        <v>0</v>
      </c>
      <c r="DD159" t="s">
        <v>6</v>
      </c>
      <c r="DE159" t="s">
        <v>6</v>
      </c>
      <c r="DF159">
        <f>ROUND(ROUND(AE159*AI159,0)*CX159,0)</f>
        <v>13247</v>
      </c>
      <c r="DG159">
        <f>ROUND(ROUND(AF159,0)*CX159,0)</f>
        <v>0</v>
      </c>
      <c r="DH159">
        <f>ROUND(ROUND(AG159,0)*CX159,0)</f>
        <v>0</v>
      </c>
      <c r="DI159">
        <f t="shared" si="64"/>
        <v>0</v>
      </c>
      <c r="DJ159">
        <f>DF159</f>
        <v>13247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ROW(Source!A90)</f>
        <v>90</v>
      </c>
      <c r="B160">
        <v>92818266</v>
      </c>
      <c r="C160">
        <v>92819095</v>
      </c>
      <c r="D160">
        <v>49549101</v>
      </c>
      <c r="E160">
        <v>1</v>
      </c>
      <c r="F160">
        <v>1</v>
      </c>
      <c r="G160">
        <v>1</v>
      </c>
      <c r="H160">
        <v>3</v>
      </c>
      <c r="I160" t="s">
        <v>124</v>
      </c>
      <c r="J160" t="s">
        <v>126</v>
      </c>
      <c r="K160" t="s">
        <v>125</v>
      </c>
      <c r="L160">
        <v>1327</v>
      </c>
      <c r="N160">
        <v>1005</v>
      </c>
      <c r="O160" t="s">
        <v>34</v>
      </c>
      <c r="P160" t="s">
        <v>34</v>
      </c>
      <c r="Q160">
        <v>1</v>
      </c>
      <c r="W160">
        <v>0</v>
      </c>
      <c r="X160">
        <v>-259330870</v>
      </c>
      <c r="Y160">
        <f t="shared" si="61"/>
        <v>114</v>
      </c>
      <c r="AA160">
        <v>349.58</v>
      </c>
      <c r="AB160">
        <v>0</v>
      </c>
      <c r="AC160">
        <v>0</v>
      </c>
      <c r="AD160">
        <v>0</v>
      </c>
      <c r="AE160">
        <v>35.24</v>
      </c>
      <c r="AF160">
        <v>0</v>
      </c>
      <c r="AG160">
        <v>0</v>
      </c>
      <c r="AH160">
        <v>0</v>
      </c>
      <c r="AI160">
        <v>9.92</v>
      </c>
      <c r="AJ160">
        <v>1</v>
      </c>
      <c r="AK160">
        <v>1</v>
      </c>
      <c r="AL160">
        <v>1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 t="s">
        <v>6</v>
      </c>
      <c r="AT160">
        <v>114</v>
      </c>
      <c r="AU160" t="s">
        <v>6</v>
      </c>
      <c r="AV160">
        <v>0</v>
      </c>
      <c r="AW160">
        <v>1</v>
      </c>
      <c r="AX160">
        <v>-1</v>
      </c>
      <c r="AY160">
        <v>0</v>
      </c>
      <c r="AZ160">
        <v>0</v>
      </c>
      <c r="BA160" t="s">
        <v>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ROUND(Y160*Source!I90,7)</f>
        <v>40.811999999999998</v>
      </c>
      <c r="CY160">
        <f>AA160</f>
        <v>349.58</v>
      </c>
      <c r="CZ160">
        <f>AE160</f>
        <v>35.24</v>
      </c>
      <c r="DA160">
        <f>AI160</f>
        <v>9.92</v>
      </c>
      <c r="DB160">
        <f t="shared" si="62"/>
        <v>4017.36</v>
      </c>
      <c r="DC160">
        <f t="shared" si="63"/>
        <v>0</v>
      </c>
      <c r="DD160" t="s">
        <v>6</v>
      </c>
      <c r="DE160" t="s">
        <v>6</v>
      </c>
      <c r="DF160">
        <f>ROUND(ROUND(AE160*AI160,0)*CX160,0)</f>
        <v>14284</v>
      </c>
      <c r="DG160">
        <f>ROUND(ROUND(AF160,0)*CX160,0)</f>
        <v>0</v>
      </c>
      <c r="DH160">
        <f>ROUND(ROUND(AG160,0)*CX160,0)</f>
        <v>0</v>
      </c>
      <c r="DI160">
        <f t="shared" si="64"/>
        <v>0</v>
      </c>
      <c r="DJ160">
        <f>DF160</f>
        <v>14284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ROW(Source!A93)</f>
        <v>93</v>
      </c>
      <c r="B161">
        <v>92818266</v>
      </c>
      <c r="C161">
        <v>92819114</v>
      </c>
      <c r="D161">
        <v>49510737</v>
      </c>
      <c r="E161">
        <v>70</v>
      </c>
      <c r="F161">
        <v>1</v>
      </c>
      <c r="G161">
        <v>1</v>
      </c>
      <c r="H161">
        <v>1</v>
      </c>
      <c r="I161" t="s">
        <v>784</v>
      </c>
      <c r="J161" t="s">
        <v>6</v>
      </c>
      <c r="K161" t="s">
        <v>785</v>
      </c>
      <c r="L161">
        <v>1191</v>
      </c>
      <c r="N161">
        <v>1013</v>
      </c>
      <c r="O161" t="s">
        <v>746</v>
      </c>
      <c r="P161" t="s">
        <v>746</v>
      </c>
      <c r="Q161">
        <v>1</v>
      </c>
      <c r="W161">
        <v>0</v>
      </c>
      <c r="X161">
        <v>-1810713292</v>
      </c>
      <c r="Y161">
        <f>(AT161*ROUND(1.262,7))</f>
        <v>65.889020000000002</v>
      </c>
      <c r="AA161">
        <v>0</v>
      </c>
      <c r="AB161">
        <v>0</v>
      </c>
      <c r="AC161">
        <v>0</v>
      </c>
      <c r="AD161">
        <v>411.72</v>
      </c>
      <c r="AE161">
        <v>0</v>
      </c>
      <c r="AF161">
        <v>0</v>
      </c>
      <c r="AG161">
        <v>0</v>
      </c>
      <c r="AH161">
        <v>9.18</v>
      </c>
      <c r="AI161">
        <v>1</v>
      </c>
      <c r="AJ161">
        <v>1</v>
      </c>
      <c r="AK161">
        <v>1</v>
      </c>
      <c r="AL161">
        <v>44.85</v>
      </c>
      <c r="AM161">
        <v>4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6</v>
      </c>
      <c r="AT161">
        <v>52.21</v>
      </c>
      <c r="AU161" t="s">
        <v>189</v>
      </c>
      <c r="AV161">
        <v>1</v>
      </c>
      <c r="AW161">
        <v>2</v>
      </c>
      <c r="AX161">
        <v>92819130</v>
      </c>
      <c r="AY161">
        <v>1</v>
      </c>
      <c r="AZ161">
        <v>0</v>
      </c>
      <c r="BA161">
        <v>154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ROUND(AT161*Source!I93*AH161*AL161,0)</f>
        <v>5761</v>
      </c>
      <c r="CV161">
        <f>ROUND(Y161*Source!I93,7)</f>
        <v>17.6582574</v>
      </c>
      <c r="CW161">
        <v>0</v>
      </c>
      <c r="CX161">
        <f>ROUND(Y161*Source!I93,7)</f>
        <v>17.6582574</v>
      </c>
      <c r="CY161">
        <f>AD161</f>
        <v>411.72</v>
      </c>
      <c r="CZ161">
        <f>AH161</f>
        <v>9.18</v>
      </c>
      <c r="DA161">
        <f>AL161</f>
        <v>44.85</v>
      </c>
      <c r="DB161">
        <f>ROUND((ROUND(AT161*CZ161,2)*ROUND(1.262,7)),2)</f>
        <v>604.86</v>
      </c>
      <c r="DC161">
        <f>ROUND((ROUND(AT161*AG161,2)*ROUND(1.262,7)),2)</f>
        <v>0</v>
      </c>
      <c r="DD161" t="s">
        <v>6</v>
      </c>
      <c r="DE161" t="s">
        <v>6</v>
      </c>
      <c r="DF161">
        <f>ROUND(ROUND(AE161,0)*CX161,0)</f>
        <v>0</v>
      </c>
      <c r="DG161">
        <f>ROUND(ROUND(AF161,0)*CX161,0)</f>
        <v>0</v>
      </c>
      <c r="DH161">
        <f>ROUND(ROUND(AG161,0)*CX161,0)</f>
        <v>0</v>
      </c>
      <c r="DI161">
        <f>ROUND(ROUND(AH161*AL161,0)*CX161,0)</f>
        <v>7275</v>
      </c>
      <c r="DJ161">
        <f>DI161</f>
        <v>7275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ROW(Source!A93)</f>
        <v>93</v>
      </c>
      <c r="B162">
        <v>92818266</v>
      </c>
      <c r="C162">
        <v>92819114</v>
      </c>
      <c r="D162">
        <v>49510905</v>
      </c>
      <c r="E162">
        <v>70</v>
      </c>
      <c r="F162">
        <v>1</v>
      </c>
      <c r="G162">
        <v>1</v>
      </c>
      <c r="H162">
        <v>1</v>
      </c>
      <c r="I162" t="s">
        <v>747</v>
      </c>
      <c r="J162" t="s">
        <v>6</v>
      </c>
      <c r="K162" t="s">
        <v>748</v>
      </c>
      <c r="L162">
        <v>1191</v>
      </c>
      <c r="N162">
        <v>1013</v>
      </c>
      <c r="O162" t="s">
        <v>746</v>
      </c>
      <c r="P162" t="s">
        <v>746</v>
      </c>
      <c r="Q162">
        <v>1</v>
      </c>
      <c r="W162">
        <v>0</v>
      </c>
      <c r="X162">
        <v>-1417349443</v>
      </c>
      <c r="Y162">
        <f t="shared" ref="Y162:Y181" si="65">AT162</f>
        <v>0.87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44.85</v>
      </c>
      <c r="AL162">
        <v>1</v>
      </c>
      <c r="AM162">
        <v>4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6</v>
      </c>
      <c r="AT162">
        <v>0.87</v>
      </c>
      <c r="AU162" t="s">
        <v>6</v>
      </c>
      <c r="AV162">
        <v>2</v>
      </c>
      <c r="AW162">
        <v>2</v>
      </c>
      <c r="AX162">
        <v>92819131</v>
      </c>
      <c r="AY162">
        <v>1</v>
      </c>
      <c r="AZ162">
        <v>0</v>
      </c>
      <c r="BA162">
        <v>155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ROUND(Y162*Source!I93,7)</f>
        <v>0.23316000000000001</v>
      </c>
      <c r="CY162">
        <f>AD162</f>
        <v>0</v>
      </c>
      <c r="CZ162">
        <f>AH162</f>
        <v>0</v>
      </c>
      <c r="DA162">
        <f>AL162</f>
        <v>1</v>
      </c>
      <c r="DB162">
        <f t="shared" ref="DB162:DB181" si="66">ROUND(ROUND(AT162*CZ162,2),2)</f>
        <v>0</v>
      </c>
      <c r="DC162">
        <f t="shared" ref="DC162:DC181" si="67">ROUND(ROUND(AT162*AG162,2),2)</f>
        <v>0</v>
      </c>
      <c r="DD162" t="s">
        <v>6</v>
      </c>
      <c r="DE162" t="s">
        <v>6</v>
      </c>
      <c r="DF162">
        <f>ROUND(ROUND(AE162,0)*CX162,0)</f>
        <v>0</v>
      </c>
      <c r="DG162">
        <f>ROUND(ROUND(AF162,0)*CX162,0)</f>
        <v>0</v>
      </c>
      <c r="DH162">
        <f>ROUND(ROUND(AG162*AK162,0)*CX162,0)</f>
        <v>0</v>
      </c>
      <c r="DI162">
        <f t="shared" ref="DI162:DI175" si="68">ROUND(ROUND(AH162,0)*CX162,0)</f>
        <v>0</v>
      </c>
      <c r="DJ162">
        <f>DI162</f>
        <v>0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ROW(Source!A93)</f>
        <v>93</v>
      </c>
      <c r="B163">
        <v>92818266</v>
      </c>
      <c r="C163">
        <v>92819114</v>
      </c>
      <c r="D163">
        <v>49672515</v>
      </c>
      <c r="E163">
        <v>1</v>
      </c>
      <c r="F163">
        <v>1</v>
      </c>
      <c r="G163">
        <v>1</v>
      </c>
      <c r="H163">
        <v>2</v>
      </c>
      <c r="I163" t="s">
        <v>753</v>
      </c>
      <c r="J163" t="s">
        <v>754</v>
      </c>
      <c r="K163" t="s">
        <v>755</v>
      </c>
      <c r="L163">
        <v>1367</v>
      </c>
      <c r="N163">
        <v>1011</v>
      </c>
      <c r="O163" t="s">
        <v>752</v>
      </c>
      <c r="P163" t="s">
        <v>752</v>
      </c>
      <c r="Q163">
        <v>1</v>
      </c>
      <c r="W163">
        <v>0</v>
      </c>
      <c r="X163">
        <v>-130837057</v>
      </c>
      <c r="Y163">
        <f t="shared" si="65"/>
        <v>0.54</v>
      </c>
      <c r="AA163">
        <v>0</v>
      </c>
      <c r="AB163">
        <v>1358.21</v>
      </c>
      <c r="AC163">
        <v>605.48</v>
      </c>
      <c r="AD163">
        <v>0</v>
      </c>
      <c r="AE163">
        <v>0</v>
      </c>
      <c r="AF163">
        <v>86.4</v>
      </c>
      <c r="AG163">
        <v>13.5</v>
      </c>
      <c r="AH163">
        <v>0</v>
      </c>
      <c r="AI163">
        <v>1</v>
      </c>
      <c r="AJ163">
        <v>15.72</v>
      </c>
      <c r="AK163">
        <v>44.85</v>
      </c>
      <c r="AL163">
        <v>1</v>
      </c>
      <c r="AM163">
        <v>4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6</v>
      </c>
      <c r="AT163">
        <v>0.54</v>
      </c>
      <c r="AU163" t="s">
        <v>6</v>
      </c>
      <c r="AV163">
        <v>0</v>
      </c>
      <c r="AW163">
        <v>2</v>
      </c>
      <c r="AX163">
        <v>92819132</v>
      </c>
      <c r="AY163">
        <v>1</v>
      </c>
      <c r="AZ163">
        <v>0</v>
      </c>
      <c r="BA163">
        <v>156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ROUND(Y163*Source!I93*DO163,7)</f>
        <v>0</v>
      </c>
      <c r="CX163">
        <f>ROUND(Y163*Source!I93,7)</f>
        <v>0.14471999999999999</v>
      </c>
      <c r="CY163">
        <f>AB163</f>
        <v>1358.21</v>
      </c>
      <c r="CZ163">
        <f>AF163</f>
        <v>86.4</v>
      </c>
      <c r="DA163">
        <f>AJ163</f>
        <v>15.72</v>
      </c>
      <c r="DB163">
        <f t="shared" si="66"/>
        <v>46.66</v>
      </c>
      <c r="DC163">
        <f t="shared" si="67"/>
        <v>7.29</v>
      </c>
      <c r="DD163" t="s">
        <v>6</v>
      </c>
      <c r="DE163" t="s">
        <v>6</v>
      </c>
      <c r="DF163">
        <f>ROUND(ROUND(AE163,0)*CX163,0)</f>
        <v>0</v>
      </c>
      <c r="DG163">
        <f>ROUND(ROUND(AF163*AJ163,0)*CX163,0)</f>
        <v>197</v>
      </c>
      <c r="DH163">
        <f>ROUND(ROUND(AG163*AK163,0)*CX163,0)</f>
        <v>88</v>
      </c>
      <c r="DI163">
        <f t="shared" si="68"/>
        <v>0</v>
      </c>
      <c r="DJ163">
        <f>DG163</f>
        <v>197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ROW(Source!A93)</f>
        <v>93</v>
      </c>
      <c r="B164">
        <v>92818266</v>
      </c>
      <c r="C164">
        <v>92819114</v>
      </c>
      <c r="D164">
        <v>49672573</v>
      </c>
      <c r="E164">
        <v>1</v>
      </c>
      <c r="F164">
        <v>1</v>
      </c>
      <c r="G164">
        <v>1</v>
      </c>
      <c r="H164">
        <v>2</v>
      </c>
      <c r="I164" t="s">
        <v>756</v>
      </c>
      <c r="J164" t="s">
        <v>757</v>
      </c>
      <c r="K164" t="s">
        <v>758</v>
      </c>
      <c r="L164">
        <v>1367</v>
      </c>
      <c r="N164">
        <v>1011</v>
      </c>
      <c r="O164" t="s">
        <v>752</v>
      </c>
      <c r="P164" t="s">
        <v>752</v>
      </c>
      <c r="Q164">
        <v>1</v>
      </c>
      <c r="W164">
        <v>0</v>
      </c>
      <c r="X164">
        <v>-430484415</v>
      </c>
      <c r="Y164">
        <f t="shared" si="65"/>
        <v>0.13</v>
      </c>
      <c r="AA164">
        <v>0</v>
      </c>
      <c r="AB164">
        <v>1814.09</v>
      </c>
      <c r="AC164">
        <v>605.48</v>
      </c>
      <c r="AD164">
        <v>0</v>
      </c>
      <c r="AE164">
        <v>0</v>
      </c>
      <c r="AF164">
        <v>115.4</v>
      </c>
      <c r="AG164">
        <v>13.5</v>
      </c>
      <c r="AH164">
        <v>0</v>
      </c>
      <c r="AI164">
        <v>1</v>
      </c>
      <c r="AJ164">
        <v>15.72</v>
      </c>
      <c r="AK164">
        <v>44.85</v>
      </c>
      <c r="AL164">
        <v>1</v>
      </c>
      <c r="AM164">
        <v>4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6</v>
      </c>
      <c r="AT164">
        <v>0.13</v>
      </c>
      <c r="AU164" t="s">
        <v>6</v>
      </c>
      <c r="AV164">
        <v>0</v>
      </c>
      <c r="AW164">
        <v>2</v>
      </c>
      <c r="AX164">
        <v>92819133</v>
      </c>
      <c r="AY164">
        <v>1</v>
      </c>
      <c r="AZ164">
        <v>0</v>
      </c>
      <c r="BA164">
        <v>157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ROUND(Y164*Source!I93*DO164,7)</f>
        <v>0</v>
      </c>
      <c r="CX164">
        <f>ROUND(Y164*Source!I93,7)</f>
        <v>3.4840000000000003E-2</v>
      </c>
      <c r="CY164">
        <f>AB164</f>
        <v>1814.09</v>
      </c>
      <c r="CZ164">
        <f>AF164</f>
        <v>115.4</v>
      </c>
      <c r="DA164">
        <f>AJ164</f>
        <v>15.72</v>
      </c>
      <c r="DB164">
        <f t="shared" si="66"/>
        <v>15</v>
      </c>
      <c r="DC164">
        <f t="shared" si="67"/>
        <v>1.76</v>
      </c>
      <c r="DD164" t="s">
        <v>6</v>
      </c>
      <c r="DE164" t="s">
        <v>6</v>
      </c>
      <c r="DF164">
        <f>ROUND(ROUND(AE164,0)*CX164,0)</f>
        <v>0</v>
      </c>
      <c r="DG164">
        <f>ROUND(ROUND(AF164*AJ164,0)*CX164,0)</f>
        <v>63</v>
      </c>
      <c r="DH164">
        <f>ROUND(ROUND(AG164*AK164,0)*CX164,0)</f>
        <v>21</v>
      </c>
      <c r="DI164">
        <f t="shared" si="68"/>
        <v>0</v>
      </c>
      <c r="DJ164">
        <f>DG164</f>
        <v>63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ROW(Source!A93)</f>
        <v>93</v>
      </c>
      <c r="B165">
        <v>92818266</v>
      </c>
      <c r="C165">
        <v>92819114</v>
      </c>
      <c r="D165">
        <v>49673503</v>
      </c>
      <c r="E165">
        <v>1</v>
      </c>
      <c r="F165">
        <v>1</v>
      </c>
      <c r="G165">
        <v>1</v>
      </c>
      <c r="H165">
        <v>2</v>
      </c>
      <c r="I165" t="s">
        <v>749</v>
      </c>
      <c r="J165" t="s">
        <v>750</v>
      </c>
      <c r="K165" t="s">
        <v>751</v>
      </c>
      <c r="L165">
        <v>1367</v>
      </c>
      <c r="N165">
        <v>1011</v>
      </c>
      <c r="O165" t="s">
        <v>752</v>
      </c>
      <c r="P165" t="s">
        <v>752</v>
      </c>
      <c r="Q165">
        <v>1</v>
      </c>
      <c r="W165">
        <v>0</v>
      </c>
      <c r="X165">
        <v>509054691</v>
      </c>
      <c r="Y165">
        <f t="shared" si="65"/>
        <v>0.2</v>
      </c>
      <c r="AA165">
        <v>0</v>
      </c>
      <c r="AB165">
        <v>1032.96</v>
      </c>
      <c r="AC165">
        <v>520.26</v>
      </c>
      <c r="AD165">
        <v>0</v>
      </c>
      <c r="AE165">
        <v>0</v>
      </c>
      <c r="AF165">
        <v>65.709999999999994</v>
      </c>
      <c r="AG165">
        <v>11.6</v>
      </c>
      <c r="AH165">
        <v>0</v>
      </c>
      <c r="AI165">
        <v>1</v>
      </c>
      <c r="AJ165">
        <v>15.72</v>
      </c>
      <c r="AK165">
        <v>44.85</v>
      </c>
      <c r="AL165">
        <v>1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0.2</v>
      </c>
      <c r="AU165" t="s">
        <v>6</v>
      </c>
      <c r="AV165">
        <v>0</v>
      </c>
      <c r="AW165">
        <v>2</v>
      </c>
      <c r="AX165">
        <v>92819134</v>
      </c>
      <c r="AY165">
        <v>1</v>
      </c>
      <c r="AZ165">
        <v>0</v>
      </c>
      <c r="BA165">
        <v>158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ROUND(Y165*Source!I93*DO165,7)</f>
        <v>0</v>
      </c>
      <c r="CX165">
        <f>ROUND(Y165*Source!I93,7)</f>
        <v>5.3600000000000002E-2</v>
      </c>
      <c r="CY165">
        <f>AB165</f>
        <v>1032.96</v>
      </c>
      <c r="CZ165">
        <f>AF165</f>
        <v>65.709999999999994</v>
      </c>
      <c r="DA165">
        <f>AJ165</f>
        <v>15.72</v>
      </c>
      <c r="DB165">
        <f t="shared" si="66"/>
        <v>13.14</v>
      </c>
      <c r="DC165">
        <f t="shared" si="67"/>
        <v>2.3199999999999998</v>
      </c>
      <c r="DD165" t="s">
        <v>6</v>
      </c>
      <c r="DE165" t="s">
        <v>6</v>
      </c>
      <c r="DF165">
        <f>ROUND(ROUND(AE165,0)*CX165,0)</f>
        <v>0</v>
      </c>
      <c r="DG165">
        <f>ROUND(ROUND(AF165*AJ165,0)*CX165,0)</f>
        <v>55</v>
      </c>
      <c r="DH165">
        <f>ROUND(ROUND(AG165*AK165,0)*CX165,0)</f>
        <v>28</v>
      </c>
      <c r="DI165">
        <f t="shared" si="68"/>
        <v>0</v>
      </c>
      <c r="DJ165">
        <f>DG165</f>
        <v>55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ROW(Source!A93)</f>
        <v>93</v>
      </c>
      <c r="B166">
        <v>92818266</v>
      </c>
      <c r="C166">
        <v>92819114</v>
      </c>
      <c r="D166">
        <v>49521608</v>
      </c>
      <c r="E166">
        <v>1</v>
      </c>
      <c r="F166">
        <v>1</v>
      </c>
      <c r="G166">
        <v>1</v>
      </c>
      <c r="H166">
        <v>3</v>
      </c>
      <c r="I166" t="s">
        <v>781</v>
      </c>
      <c r="J166" t="s">
        <v>782</v>
      </c>
      <c r="K166" t="s">
        <v>783</v>
      </c>
      <c r="L166">
        <v>1346</v>
      </c>
      <c r="N166">
        <v>1009</v>
      </c>
      <c r="O166" t="s">
        <v>177</v>
      </c>
      <c r="P166" t="s">
        <v>177</v>
      </c>
      <c r="Q166">
        <v>1</v>
      </c>
      <c r="W166">
        <v>0</v>
      </c>
      <c r="X166">
        <v>-2118006079</v>
      </c>
      <c r="Y166">
        <f t="shared" si="65"/>
        <v>24.52</v>
      </c>
      <c r="AA166">
        <v>60.41</v>
      </c>
      <c r="AB166">
        <v>0</v>
      </c>
      <c r="AC166">
        <v>0</v>
      </c>
      <c r="AD166">
        <v>0</v>
      </c>
      <c r="AE166">
        <v>6.09</v>
      </c>
      <c r="AF166">
        <v>0</v>
      </c>
      <c r="AG166">
        <v>0</v>
      </c>
      <c r="AH166">
        <v>0</v>
      </c>
      <c r="AI166">
        <v>9.92</v>
      </c>
      <c r="AJ166">
        <v>1</v>
      </c>
      <c r="AK166">
        <v>1</v>
      </c>
      <c r="AL166">
        <v>1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6</v>
      </c>
      <c r="AT166">
        <v>24.52</v>
      </c>
      <c r="AU166" t="s">
        <v>6</v>
      </c>
      <c r="AV166">
        <v>0</v>
      </c>
      <c r="AW166">
        <v>2</v>
      </c>
      <c r="AX166">
        <v>92819135</v>
      </c>
      <c r="AY166">
        <v>1</v>
      </c>
      <c r="AZ166">
        <v>0</v>
      </c>
      <c r="BA166">
        <v>159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ROUND(Y166*Source!I93,7)</f>
        <v>6.5713600000000003</v>
      </c>
      <c r="CY166">
        <f t="shared" ref="CY166:CY175" si="69">AA166</f>
        <v>60.41</v>
      </c>
      <c r="CZ166">
        <f t="shared" ref="CZ166:CZ175" si="70">AE166</f>
        <v>6.09</v>
      </c>
      <c r="DA166">
        <f t="shared" ref="DA166:DA175" si="71">AI166</f>
        <v>9.92</v>
      </c>
      <c r="DB166">
        <f t="shared" si="66"/>
        <v>149.33000000000001</v>
      </c>
      <c r="DC166">
        <f t="shared" si="67"/>
        <v>0</v>
      </c>
      <c r="DD166" t="s">
        <v>6</v>
      </c>
      <c r="DE166" t="s">
        <v>6</v>
      </c>
      <c r="DF166">
        <f t="shared" ref="DF166:DF175" si="72">ROUND(ROUND(AE166*AI166,0)*CX166,0)</f>
        <v>394</v>
      </c>
      <c r="DG166">
        <f t="shared" ref="DG166:DG177" si="73">ROUND(ROUND(AF166,0)*CX166,0)</f>
        <v>0</v>
      </c>
      <c r="DH166">
        <f t="shared" ref="DH166:DH176" si="74">ROUND(ROUND(AG166,0)*CX166,0)</f>
        <v>0</v>
      </c>
      <c r="DI166">
        <f t="shared" si="68"/>
        <v>0</v>
      </c>
      <c r="DJ166">
        <f t="shared" ref="DJ166:DJ175" si="75">DF166</f>
        <v>394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ROW(Source!A93)</f>
        <v>93</v>
      </c>
      <c r="B167">
        <v>92818266</v>
      </c>
      <c r="C167">
        <v>92819114</v>
      </c>
      <c r="D167">
        <v>49523679</v>
      </c>
      <c r="E167">
        <v>1</v>
      </c>
      <c r="F167">
        <v>1</v>
      </c>
      <c r="G167">
        <v>1</v>
      </c>
      <c r="H167">
        <v>3</v>
      </c>
      <c r="I167" t="s">
        <v>786</v>
      </c>
      <c r="J167" t="s">
        <v>787</v>
      </c>
      <c r="K167" t="s">
        <v>788</v>
      </c>
      <c r="L167">
        <v>1407</v>
      </c>
      <c r="N167">
        <v>1013</v>
      </c>
      <c r="O167" t="s">
        <v>789</v>
      </c>
      <c r="P167" t="s">
        <v>789</v>
      </c>
      <c r="Q167">
        <v>1</v>
      </c>
      <c r="W167">
        <v>0</v>
      </c>
      <c r="X167">
        <v>877541443</v>
      </c>
      <c r="Y167">
        <f t="shared" si="65"/>
        <v>0.187</v>
      </c>
      <c r="AA167">
        <v>2517.6999999999998</v>
      </c>
      <c r="AB167">
        <v>0</v>
      </c>
      <c r="AC167">
        <v>0</v>
      </c>
      <c r="AD167">
        <v>0</v>
      </c>
      <c r="AE167">
        <v>253.8</v>
      </c>
      <c r="AF167">
        <v>0</v>
      </c>
      <c r="AG167">
        <v>0</v>
      </c>
      <c r="AH167">
        <v>0</v>
      </c>
      <c r="AI167">
        <v>9.92</v>
      </c>
      <c r="AJ167">
        <v>1</v>
      </c>
      <c r="AK167">
        <v>1</v>
      </c>
      <c r="AL167">
        <v>1</v>
      </c>
      <c r="AM167">
        <v>4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6</v>
      </c>
      <c r="AT167">
        <v>0.187</v>
      </c>
      <c r="AU167" t="s">
        <v>6</v>
      </c>
      <c r="AV167">
        <v>0</v>
      </c>
      <c r="AW167">
        <v>2</v>
      </c>
      <c r="AX167">
        <v>92819136</v>
      </c>
      <c r="AY167">
        <v>1</v>
      </c>
      <c r="AZ167">
        <v>0</v>
      </c>
      <c r="BA167">
        <v>160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ROUND(Y167*Source!I93,7)</f>
        <v>5.0116000000000001E-2</v>
      </c>
      <c r="CY167">
        <f t="shared" si="69"/>
        <v>2517.6999999999998</v>
      </c>
      <c r="CZ167">
        <f t="shared" si="70"/>
        <v>253.8</v>
      </c>
      <c r="DA167">
        <f t="shared" si="71"/>
        <v>9.92</v>
      </c>
      <c r="DB167">
        <f t="shared" si="66"/>
        <v>47.46</v>
      </c>
      <c r="DC167">
        <f t="shared" si="67"/>
        <v>0</v>
      </c>
      <c r="DD167" t="s">
        <v>6</v>
      </c>
      <c r="DE167" t="s">
        <v>6</v>
      </c>
      <c r="DF167">
        <f t="shared" si="72"/>
        <v>126</v>
      </c>
      <c r="DG167">
        <f t="shared" si="73"/>
        <v>0</v>
      </c>
      <c r="DH167">
        <f t="shared" si="74"/>
        <v>0</v>
      </c>
      <c r="DI167">
        <f t="shared" si="68"/>
        <v>0</v>
      </c>
      <c r="DJ167">
        <f t="shared" si="75"/>
        <v>126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ROW(Source!A93)</f>
        <v>93</v>
      </c>
      <c r="B168">
        <v>92818266</v>
      </c>
      <c r="C168">
        <v>92819114</v>
      </c>
      <c r="D168">
        <v>49525637</v>
      </c>
      <c r="E168">
        <v>1</v>
      </c>
      <c r="F168">
        <v>1</v>
      </c>
      <c r="G168">
        <v>1</v>
      </c>
      <c r="H168">
        <v>3</v>
      </c>
      <c r="I168" t="s">
        <v>790</v>
      </c>
      <c r="J168" t="s">
        <v>791</v>
      </c>
      <c r="K168" t="s">
        <v>792</v>
      </c>
      <c r="L168">
        <v>1348</v>
      </c>
      <c r="N168">
        <v>1009</v>
      </c>
      <c r="O168" t="s">
        <v>94</v>
      </c>
      <c r="P168" t="s">
        <v>94</v>
      </c>
      <c r="Q168">
        <v>1000</v>
      </c>
      <c r="W168">
        <v>0</v>
      </c>
      <c r="X168">
        <v>-863652918</v>
      </c>
      <c r="Y168">
        <f t="shared" si="65"/>
        <v>1.5900000000000001E-3</v>
      </c>
      <c r="AA168">
        <v>223775.35999999999</v>
      </c>
      <c r="AB168">
        <v>0</v>
      </c>
      <c r="AC168">
        <v>0</v>
      </c>
      <c r="AD168">
        <v>0</v>
      </c>
      <c r="AE168">
        <v>22558</v>
      </c>
      <c r="AF168">
        <v>0</v>
      </c>
      <c r="AG168">
        <v>0</v>
      </c>
      <c r="AH168">
        <v>0</v>
      </c>
      <c r="AI168">
        <v>9.92</v>
      </c>
      <c r="AJ168">
        <v>1</v>
      </c>
      <c r="AK168">
        <v>1</v>
      </c>
      <c r="AL168">
        <v>1</v>
      </c>
      <c r="AM168">
        <v>4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6</v>
      </c>
      <c r="AT168">
        <v>1.5900000000000001E-3</v>
      </c>
      <c r="AU168" t="s">
        <v>6</v>
      </c>
      <c r="AV168">
        <v>0</v>
      </c>
      <c r="AW168">
        <v>2</v>
      </c>
      <c r="AX168">
        <v>92819137</v>
      </c>
      <c r="AY168">
        <v>1</v>
      </c>
      <c r="AZ168">
        <v>0</v>
      </c>
      <c r="BA168">
        <v>161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ROUND(Y168*Source!I93,7)</f>
        <v>4.261E-4</v>
      </c>
      <c r="CY168">
        <f t="shared" si="69"/>
        <v>223775.35999999999</v>
      </c>
      <c r="CZ168">
        <f t="shared" si="70"/>
        <v>22558</v>
      </c>
      <c r="DA168">
        <f t="shared" si="71"/>
        <v>9.92</v>
      </c>
      <c r="DB168">
        <f t="shared" si="66"/>
        <v>35.869999999999997</v>
      </c>
      <c r="DC168">
        <f t="shared" si="67"/>
        <v>0</v>
      </c>
      <c r="DD168" t="s">
        <v>6</v>
      </c>
      <c r="DE168" t="s">
        <v>6</v>
      </c>
      <c r="DF168">
        <f t="shared" si="72"/>
        <v>95</v>
      </c>
      <c r="DG168">
        <f t="shared" si="73"/>
        <v>0</v>
      </c>
      <c r="DH168">
        <f t="shared" si="74"/>
        <v>0</v>
      </c>
      <c r="DI168">
        <f t="shared" si="68"/>
        <v>0</v>
      </c>
      <c r="DJ168">
        <f t="shared" si="75"/>
        <v>95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ROW(Source!A93)</f>
        <v>93</v>
      </c>
      <c r="B169">
        <v>92818266</v>
      </c>
      <c r="C169">
        <v>92819114</v>
      </c>
      <c r="D169">
        <v>49528527</v>
      </c>
      <c r="E169">
        <v>1</v>
      </c>
      <c r="F169">
        <v>1</v>
      </c>
      <c r="G169">
        <v>1</v>
      </c>
      <c r="H169">
        <v>3</v>
      </c>
      <c r="I169" t="s">
        <v>145</v>
      </c>
      <c r="J169" t="s">
        <v>147</v>
      </c>
      <c r="K169" t="s">
        <v>146</v>
      </c>
      <c r="L169">
        <v>1339</v>
      </c>
      <c r="N169">
        <v>1007</v>
      </c>
      <c r="O169" t="s">
        <v>52</v>
      </c>
      <c r="P169" t="s">
        <v>52</v>
      </c>
      <c r="Q169">
        <v>1</v>
      </c>
      <c r="W169">
        <v>1</v>
      </c>
      <c r="X169">
        <v>461598558</v>
      </c>
      <c r="Y169">
        <f t="shared" si="65"/>
        <v>-0.51</v>
      </c>
      <c r="AA169">
        <v>5156.42</v>
      </c>
      <c r="AB169">
        <v>0</v>
      </c>
      <c r="AC169">
        <v>0</v>
      </c>
      <c r="AD169">
        <v>0</v>
      </c>
      <c r="AE169">
        <v>519.79999999999995</v>
      </c>
      <c r="AF169">
        <v>0</v>
      </c>
      <c r="AG169">
        <v>0</v>
      </c>
      <c r="AH169">
        <v>0</v>
      </c>
      <c r="AI169">
        <v>9.92</v>
      </c>
      <c r="AJ169">
        <v>1</v>
      </c>
      <c r="AK169">
        <v>1</v>
      </c>
      <c r="AL169">
        <v>1</v>
      </c>
      <c r="AM169">
        <v>4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6</v>
      </c>
      <c r="AT169">
        <v>-0.51</v>
      </c>
      <c r="AU169" t="s">
        <v>6</v>
      </c>
      <c r="AV169">
        <v>0</v>
      </c>
      <c r="AW169">
        <v>2</v>
      </c>
      <c r="AX169">
        <v>92819138</v>
      </c>
      <c r="AY169">
        <v>1</v>
      </c>
      <c r="AZ169">
        <v>6144</v>
      </c>
      <c r="BA169">
        <v>162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ROUND(Y169*Source!I93,7)</f>
        <v>-0.13668</v>
      </c>
      <c r="CY169">
        <f t="shared" si="69"/>
        <v>5156.42</v>
      </c>
      <c r="CZ169">
        <f t="shared" si="70"/>
        <v>519.79999999999995</v>
      </c>
      <c r="DA169">
        <f t="shared" si="71"/>
        <v>9.92</v>
      </c>
      <c r="DB169">
        <f t="shared" si="66"/>
        <v>-265.10000000000002</v>
      </c>
      <c r="DC169">
        <f t="shared" si="67"/>
        <v>0</v>
      </c>
      <c r="DD169" t="s">
        <v>6</v>
      </c>
      <c r="DE169" t="s">
        <v>6</v>
      </c>
      <c r="DF169">
        <f t="shared" si="72"/>
        <v>-705</v>
      </c>
      <c r="DG169">
        <f t="shared" si="73"/>
        <v>0</v>
      </c>
      <c r="DH169">
        <f t="shared" si="74"/>
        <v>0</v>
      </c>
      <c r="DI169">
        <f t="shared" si="68"/>
        <v>0</v>
      </c>
      <c r="DJ169">
        <f t="shared" si="75"/>
        <v>-705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ROW(Source!A93)</f>
        <v>93</v>
      </c>
      <c r="B170">
        <v>92818266</v>
      </c>
      <c r="C170">
        <v>92819114</v>
      </c>
      <c r="D170">
        <v>49542880</v>
      </c>
      <c r="E170">
        <v>1</v>
      </c>
      <c r="F170">
        <v>1</v>
      </c>
      <c r="G170">
        <v>1</v>
      </c>
      <c r="H170">
        <v>3</v>
      </c>
      <c r="I170" t="s">
        <v>793</v>
      </c>
      <c r="J170" t="s">
        <v>794</v>
      </c>
      <c r="K170" t="s">
        <v>795</v>
      </c>
      <c r="L170">
        <v>1348</v>
      </c>
      <c r="N170">
        <v>1009</v>
      </c>
      <c r="O170" t="s">
        <v>94</v>
      </c>
      <c r="P170" t="s">
        <v>94</v>
      </c>
      <c r="Q170">
        <v>1000</v>
      </c>
      <c r="W170">
        <v>0</v>
      </c>
      <c r="X170">
        <v>-2011931410</v>
      </c>
      <c r="Y170">
        <f t="shared" si="65"/>
        <v>0.2</v>
      </c>
      <c r="AA170">
        <v>111104</v>
      </c>
      <c r="AB170">
        <v>0</v>
      </c>
      <c r="AC170">
        <v>0</v>
      </c>
      <c r="AD170">
        <v>0</v>
      </c>
      <c r="AE170">
        <v>11200</v>
      </c>
      <c r="AF170">
        <v>0</v>
      </c>
      <c r="AG170">
        <v>0</v>
      </c>
      <c r="AH170">
        <v>0</v>
      </c>
      <c r="AI170">
        <v>9.92</v>
      </c>
      <c r="AJ170">
        <v>1</v>
      </c>
      <c r="AK170">
        <v>1</v>
      </c>
      <c r="AL170">
        <v>1</v>
      </c>
      <c r="AM170">
        <v>4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6</v>
      </c>
      <c r="AT170">
        <v>0.2</v>
      </c>
      <c r="AU170" t="s">
        <v>6</v>
      </c>
      <c r="AV170">
        <v>0</v>
      </c>
      <c r="AW170">
        <v>2</v>
      </c>
      <c r="AX170">
        <v>92819139</v>
      </c>
      <c r="AY170">
        <v>1</v>
      </c>
      <c r="AZ170">
        <v>0</v>
      </c>
      <c r="BA170">
        <v>163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ROUND(Y170*Source!I93,7)</f>
        <v>5.3600000000000002E-2</v>
      </c>
      <c r="CY170">
        <f t="shared" si="69"/>
        <v>111104</v>
      </c>
      <c r="CZ170">
        <f t="shared" si="70"/>
        <v>11200</v>
      </c>
      <c r="DA170">
        <f t="shared" si="71"/>
        <v>9.92</v>
      </c>
      <c r="DB170">
        <f t="shared" si="66"/>
        <v>2240</v>
      </c>
      <c r="DC170">
        <f t="shared" si="67"/>
        <v>0</v>
      </c>
      <c r="DD170" t="s">
        <v>6</v>
      </c>
      <c r="DE170" t="s">
        <v>6</v>
      </c>
      <c r="DF170">
        <f t="shared" si="72"/>
        <v>5955</v>
      </c>
      <c r="DG170">
        <f t="shared" si="73"/>
        <v>0</v>
      </c>
      <c r="DH170">
        <f t="shared" si="74"/>
        <v>0</v>
      </c>
      <c r="DI170">
        <f t="shared" si="68"/>
        <v>0</v>
      </c>
      <c r="DJ170">
        <f t="shared" si="75"/>
        <v>5955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ROW(Source!A93)</f>
        <v>93</v>
      </c>
      <c r="B171">
        <v>92818266</v>
      </c>
      <c r="C171">
        <v>92819114</v>
      </c>
      <c r="D171">
        <v>49542980</v>
      </c>
      <c r="E171">
        <v>1</v>
      </c>
      <c r="F171">
        <v>1</v>
      </c>
      <c r="G171">
        <v>1</v>
      </c>
      <c r="H171">
        <v>3</v>
      </c>
      <c r="I171" t="s">
        <v>796</v>
      </c>
      <c r="J171" t="s">
        <v>797</v>
      </c>
      <c r="K171" t="s">
        <v>798</v>
      </c>
      <c r="L171">
        <v>1348</v>
      </c>
      <c r="N171">
        <v>1009</v>
      </c>
      <c r="O171" t="s">
        <v>94</v>
      </c>
      <c r="P171" t="s">
        <v>94</v>
      </c>
      <c r="Q171">
        <v>1000</v>
      </c>
      <c r="W171">
        <v>0</v>
      </c>
      <c r="X171">
        <v>-958641064</v>
      </c>
      <c r="Y171">
        <f t="shared" si="65"/>
        <v>1.2999999999999999E-2</v>
      </c>
      <c r="AA171">
        <v>49600</v>
      </c>
      <c r="AB171">
        <v>0</v>
      </c>
      <c r="AC171">
        <v>0</v>
      </c>
      <c r="AD171">
        <v>0</v>
      </c>
      <c r="AE171">
        <v>5000</v>
      </c>
      <c r="AF171">
        <v>0</v>
      </c>
      <c r="AG171">
        <v>0</v>
      </c>
      <c r="AH171">
        <v>0</v>
      </c>
      <c r="AI171">
        <v>9.92</v>
      </c>
      <c r="AJ171">
        <v>1</v>
      </c>
      <c r="AK171">
        <v>1</v>
      </c>
      <c r="AL171">
        <v>1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6</v>
      </c>
      <c r="AT171">
        <v>1.2999999999999999E-2</v>
      </c>
      <c r="AU171" t="s">
        <v>6</v>
      </c>
      <c r="AV171">
        <v>0</v>
      </c>
      <c r="AW171">
        <v>2</v>
      </c>
      <c r="AX171">
        <v>92819140</v>
      </c>
      <c r="AY171">
        <v>1</v>
      </c>
      <c r="AZ171">
        <v>0</v>
      </c>
      <c r="BA171">
        <v>164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ROUND(Y171*Source!I93,7)</f>
        <v>3.4840000000000001E-3</v>
      </c>
      <c r="CY171">
        <f t="shared" si="69"/>
        <v>49600</v>
      </c>
      <c r="CZ171">
        <f t="shared" si="70"/>
        <v>5000</v>
      </c>
      <c r="DA171">
        <f t="shared" si="71"/>
        <v>9.92</v>
      </c>
      <c r="DB171">
        <f t="shared" si="66"/>
        <v>65</v>
      </c>
      <c r="DC171">
        <f t="shared" si="67"/>
        <v>0</v>
      </c>
      <c r="DD171" t="s">
        <v>6</v>
      </c>
      <c r="DE171" t="s">
        <v>6</v>
      </c>
      <c r="DF171">
        <f t="shared" si="72"/>
        <v>173</v>
      </c>
      <c r="DG171">
        <f t="shared" si="73"/>
        <v>0</v>
      </c>
      <c r="DH171">
        <f t="shared" si="74"/>
        <v>0</v>
      </c>
      <c r="DI171">
        <f t="shared" si="68"/>
        <v>0</v>
      </c>
      <c r="DJ171">
        <f t="shared" si="75"/>
        <v>173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ROW(Source!A93)</f>
        <v>93</v>
      </c>
      <c r="B172">
        <v>92818266</v>
      </c>
      <c r="C172">
        <v>92819114</v>
      </c>
      <c r="D172">
        <v>49549092</v>
      </c>
      <c r="E172">
        <v>1</v>
      </c>
      <c r="F172">
        <v>1</v>
      </c>
      <c r="G172">
        <v>1</v>
      </c>
      <c r="H172">
        <v>3</v>
      </c>
      <c r="I172" t="s">
        <v>128</v>
      </c>
      <c r="J172" t="s">
        <v>130</v>
      </c>
      <c r="K172" t="s">
        <v>129</v>
      </c>
      <c r="L172">
        <v>1327</v>
      </c>
      <c r="N172">
        <v>1005</v>
      </c>
      <c r="O172" t="s">
        <v>34</v>
      </c>
      <c r="P172" t="s">
        <v>34</v>
      </c>
      <c r="Q172">
        <v>1</v>
      </c>
      <c r="W172">
        <v>0</v>
      </c>
      <c r="X172">
        <v>167614738</v>
      </c>
      <c r="Y172">
        <f t="shared" si="65"/>
        <v>94.5</v>
      </c>
      <c r="AA172">
        <v>319.42</v>
      </c>
      <c r="AB172">
        <v>0</v>
      </c>
      <c r="AC172">
        <v>0</v>
      </c>
      <c r="AD172">
        <v>0</v>
      </c>
      <c r="AE172">
        <v>32.200000000000003</v>
      </c>
      <c r="AF172">
        <v>0</v>
      </c>
      <c r="AG172">
        <v>0</v>
      </c>
      <c r="AH172">
        <v>0</v>
      </c>
      <c r="AI172">
        <v>9.92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 t="s">
        <v>6</v>
      </c>
      <c r="AT172">
        <v>94.5</v>
      </c>
      <c r="AU172" t="s">
        <v>6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ROUND(Y172*Source!I93,7)</f>
        <v>25.326000000000001</v>
      </c>
      <c r="CY172">
        <f t="shared" si="69"/>
        <v>319.42</v>
      </c>
      <c r="CZ172">
        <f t="shared" si="70"/>
        <v>32.200000000000003</v>
      </c>
      <c r="DA172">
        <f t="shared" si="71"/>
        <v>9.92</v>
      </c>
      <c r="DB172">
        <f t="shared" si="66"/>
        <v>3042.9</v>
      </c>
      <c r="DC172">
        <f t="shared" si="67"/>
        <v>0</v>
      </c>
      <c r="DD172" t="s">
        <v>6</v>
      </c>
      <c r="DE172" t="s">
        <v>6</v>
      </c>
      <c r="DF172">
        <f t="shared" si="72"/>
        <v>8079</v>
      </c>
      <c r="DG172">
        <f t="shared" si="73"/>
        <v>0</v>
      </c>
      <c r="DH172">
        <f t="shared" si="74"/>
        <v>0</v>
      </c>
      <c r="DI172">
        <f t="shared" si="68"/>
        <v>0</v>
      </c>
      <c r="DJ172">
        <f t="shared" si="75"/>
        <v>8079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ROW(Source!A93)</f>
        <v>93</v>
      </c>
      <c r="B173">
        <v>92818266</v>
      </c>
      <c r="C173">
        <v>92819114</v>
      </c>
      <c r="D173">
        <v>49549101</v>
      </c>
      <c r="E173">
        <v>1</v>
      </c>
      <c r="F173">
        <v>1</v>
      </c>
      <c r="G173">
        <v>1</v>
      </c>
      <c r="H173">
        <v>3</v>
      </c>
      <c r="I173" t="s">
        <v>124</v>
      </c>
      <c r="J173" t="s">
        <v>126</v>
      </c>
      <c r="K173" t="s">
        <v>125</v>
      </c>
      <c r="L173">
        <v>1327</v>
      </c>
      <c r="N173">
        <v>1005</v>
      </c>
      <c r="O173" t="s">
        <v>34</v>
      </c>
      <c r="P173" t="s">
        <v>34</v>
      </c>
      <c r="Q173">
        <v>1</v>
      </c>
      <c r="W173">
        <v>0</v>
      </c>
      <c r="X173">
        <v>-259330870</v>
      </c>
      <c r="Y173">
        <f t="shared" si="65"/>
        <v>94.5</v>
      </c>
      <c r="AA173">
        <v>349.58</v>
      </c>
      <c r="AB173">
        <v>0</v>
      </c>
      <c r="AC173">
        <v>0</v>
      </c>
      <c r="AD173">
        <v>0</v>
      </c>
      <c r="AE173">
        <v>35.24</v>
      </c>
      <c r="AF173">
        <v>0</v>
      </c>
      <c r="AG173">
        <v>0</v>
      </c>
      <c r="AH173">
        <v>0</v>
      </c>
      <c r="AI173">
        <v>9.92</v>
      </c>
      <c r="AJ173">
        <v>1</v>
      </c>
      <c r="AK173">
        <v>1</v>
      </c>
      <c r="AL173">
        <v>1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 t="s">
        <v>6</v>
      </c>
      <c r="AT173">
        <v>94.5</v>
      </c>
      <c r="AU173" t="s">
        <v>6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6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ROUND(Y173*Source!I93,7)</f>
        <v>25.326000000000001</v>
      </c>
      <c r="CY173">
        <f t="shared" si="69"/>
        <v>349.58</v>
      </c>
      <c r="CZ173">
        <f t="shared" si="70"/>
        <v>35.24</v>
      </c>
      <c r="DA173">
        <f t="shared" si="71"/>
        <v>9.92</v>
      </c>
      <c r="DB173">
        <f t="shared" si="66"/>
        <v>3330.18</v>
      </c>
      <c r="DC173">
        <f t="shared" si="67"/>
        <v>0</v>
      </c>
      <c r="DD173" t="s">
        <v>6</v>
      </c>
      <c r="DE173" t="s">
        <v>6</v>
      </c>
      <c r="DF173">
        <f t="shared" si="72"/>
        <v>8864</v>
      </c>
      <c r="DG173">
        <f t="shared" si="73"/>
        <v>0</v>
      </c>
      <c r="DH173">
        <f t="shared" si="74"/>
        <v>0</v>
      </c>
      <c r="DI173">
        <f t="shared" si="68"/>
        <v>0</v>
      </c>
      <c r="DJ173">
        <f t="shared" si="75"/>
        <v>8864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ROW(Source!A93)</f>
        <v>93</v>
      </c>
      <c r="B174">
        <v>92818266</v>
      </c>
      <c r="C174">
        <v>92819114</v>
      </c>
      <c r="D174">
        <v>49555167</v>
      </c>
      <c r="E174">
        <v>1</v>
      </c>
      <c r="F174">
        <v>1</v>
      </c>
      <c r="G174">
        <v>1</v>
      </c>
      <c r="H174">
        <v>3</v>
      </c>
      <c r="I174" t="s">
        <v>799</v>
      </c>
      <c r="J174" t="s">
        <v>800</v>
      </c>
      <c r="K174" t="s">
        <v>801</v>
      </c>
      <c r="L174">
        <v>1346</v>
      </c>
      <c r="N174">
        <v>1009</v>
      </c>
      <c r="O174" t="s">
        <v>177</v>
      </c>
      <c r="P174" t="s">
        <v>177</v>
      </c>
      <c r="Q174">
        <v>1</v>
      </c>
      <c r="W174">
        <v>0</v>
      </c>
      <c r="X174">
        <v>-956224798</v>
      </c>
      <c r="Y174">
        <f t="shared" si="65"/>
        <v>6.7</v>
      </c>
      <c r="AA174">
        <v>739.83</v>
      </c>
      <c r="AB174">
        <v>0</v>
      </c>
      <c r="AC174">
        <v>0</v>
      </c>
      <c r="AD174">
        <v>0</v>
      </c>
      <c r="AE174">
        <v>74.58</v>
      </c>
      <c r="AF174">
        <v>0</v>
      </c>
      <c r="AG174">
        <v>0</v>
      </c>
      <c r="AH174">
        <v>0</v>
      </c>
      <c r="AI174">
        <v>9.92</v>
      </c>
      <c r="AJ174">
        <v>1</v>
      </c>
      <c r="AK174">
        <v>1</v>
      </c>
      <c r="AL174">
        <v>1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6</v>
      </c>
      <c r="AT174">
        <v>6.7</v>
      </c>
      <c r="AU174" t="s">
        <v>6</v>
      </c>
      <c r="AV174">
        <v>0</v>
      </c>
      <c r="AW174">
        <v>2</v>
      </c>
      <c r="AX174">
        <v>92819142</v>
      </c>
      <c r="AY174">
        <v>1</v>
      </c>
      <c r="AZ174">
        <v>0</v>
      </c>
      <c r="BA174">
        <v>166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ROUND(Y174*Source!I93,7)</f>
        <v>1.7956000000000001</v>
      </c>
      <c r="CY174">
        <f t="shared" si="69"/>
        <v>739.83</v>
      </c>
      <c r="CZ174">
        <f t="shared" si="70"/>
        <v>74.58</v>
      </c>
      <c r="DA174">
        <f t="shared" si="71"/>
        <v>9.92</v>
      </c>
      <c r="DB174">
        <f t="shared" si="66"/>
        <v>499.69</v>
      </c>
      <c r="DC174">
        <f t="shared" si="67"/>
        <v>0</v>
      </c>
      <c r="DD174" t="s">
        <v>6</v>
      </c>
      <c r="DE174" t="s">
        <v>6</v>
      </c>
      <c r="DF174">
        <f t="shared" si="72"/>
        <v>1329</v>
      </c>
      <c r="DG174">
        <f t="shared" si="73"/>
        <v>0</v>
      </c>
      <c r="DH174">
        <f t="shared" si="74"/>
        <v>0</v>
      </c>
      <c r="DI174">
        <f t="shared" si="68"/>
        <v>0</v>
      </c>
      <c r="DJ174">
        <f t="shared" si="75"/>
        <v>1329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ROW(Source!A93)</f>
        <v>93</v>
      </c>
      <c r="B175">
        <v>92818266</v>
      </c>
      <c r="C175">
        <v>92819114</v>
      </c>
      <c r="D175">
        <v>0</v>
      </c>
      <c r="E175">
        <v>0</v>
      </c>
      <c r="F175">
        <v>1</v>
      </c>
      <c r="G175">
        <v>1</v>
      </c>
      <c r="H175">
        <v>3</v>
      </c>
      <c r="I175" t="s">
        <v>76</v>
      </c>
      <c r="J175" t="s">
        <v>6</v>
      </c>
      <c r="K175" t="s">
        <v>146</v>
      </c>
      <c r="L175">
        <v>1339</v>
      </c>
      <c r="N175">
        <v>1007</v>
      </c>
      <c r="O175" t="s">
        <v>52</v>
      </c>
      <c r="P175" t="s">
        <v>52</v>
      </c>
      <c r="Q175">
        <v>1</v>
      </c>
      <c r="W175">
        <v>0</v>
      </c>
      <c r="X175">
        <v>-1070956157</v>
      </c>
      <c r="Y175">
        <f t="shared" si="65"/>
        <v>0.51</v>
      </c>
      <c r="AA175">
        <v>4508.2</v>
      </c>
      <c r="AB175">
        <v>0</v>
      </c>
      <c r="AC175">
        <v>0</v>
      </c>
      <c r="AD175">
        <v>0</v>
      </c>
      <c r="AE175">
        <v>4598.3599999999997</v>
      </c>
      <c r="AF175">
        <v>0</v>
      </c>
      <c r="AG175">
        <v>0</v>
      </c>
      <c r="AH175">
        <v>0</v>
      </c>
      <c r="AI175">
        <v>9.92</v>
      </c>
      <c r="AJ175">
        <v>1</v>
      </c>
      <c r="AK175">
        <v>1</v>
      </c>
      <c r="AL175">
        <v>1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 t="s">
        <v>6</v>
      </c>
      <c r="AT175">
        <v>0.51</v>
      </c>
      <c r="AU175" t="s">
        <v>6</v>
      </c>
      <c r="AV175">
        <v>0</v>
      </c>
      <c r="AW175">
        <v>1</v>
      </c>
      <c r="AX175">
        <v>-1</v>
      </c>
      <c r="AY175">
        <v>0</v>
      </c>
      <c r="AZ175">
        <v>0</v>
      </c>
      <c r="BA175" t="s">
        <v>6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ROUND(Y175*Source!I93,7)</f>
        <v>0.13668</v>
      </c>
      <c r="CY175">
        <f t="shared" si="69"/>
        <v>4508.2</v>
      </c>
      <c r="CZ175">
        <f t="shared" si="70"/>
        <v>4598.3599999999997</v>
      </c>
      <c r="DA175">
        <f t="shared" si="71"/>
        <v>9.92</v>
      </c>
      <c r="DB175">
        <f t="shared" si="66"/>
        <v>2345.16</v>
      </c>
      <c r="DC175">
        <f t="shared" si="67"/>
        <v>0</v>
      </c>
      <c r="DD175" t="s">
        <v>6</v>
      </c>
      <c r="DE175" t="s">
        <v>6</v>
      </c>
      <c r="DF175">
        <f t="shared" si="72"/>
        <v>6235</v>
      </c>
      <c r="DG175">
        <f t="shared" si="73"/>
        <v>0</v>
      </c>
      <c r="DH175">
        <f t="shared" si="74"/>
        <v>0</v>
      </c>
      <c r="DI175">
        <f t="shared" si="68"/>
        <v>0</v>
      </c>
      <c r="DJ175">
        <f t="shared" si="75"/>
        <v>6235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ROW(Source!A98)</f>
        <v>98</v>
      </c>
      <c r="B176">
        <v>92818266</v>
      </c>
      <c r="C176">
        <v>92819147</v>
      </c>
      <c r="D176">
        <v>49510731</v>
      </c>
      <c r="E176">
        <v>70</v>
      </c>
      <c r="F176">
        <v>1</v>
      </c>
      <c r="G176">
        <v>1</v>
      </c>
      <c r="H176">
        <v>1</v>
      </c>
      <c r="I176" t="s">
        <v>802</v>
      </c>
      <c r="J176" t="s">
        <v>6</v>
      </c>
      <c r="K176" t="s">
        <v>803</v>
      </c>
      <c r="L176">
        <v>1191</v>
      </c>
      <c r="N176">
        <v>1013</v>
      </c>
      <c r="O176" t="s">
        <v>746</v>
      </c>
      <c r="P176" t="s">
        <v>746</v>
      </c>
      <c r="Q176">
        <v>1</v>
      </c>
      <c r="W176">
        <v>0</v>
      </c>
      <c r="X176">
        <v>1893946532</v>
      </c>
      <c r="Y176">
        <f t="shared" si="65"/>
        <v>15.3</v>
      </c>
      <c r="AA176">
        <v>0</v>
      </c>
      <c r="AB176">
        <v>0</v>
      </c>
      <c r="AC176">
        <v>0</v>
      </c>
      <c r="AD176">
        <v>406.79</v>
      </c>
      <c r="AE176">
        <v>0</v>
      </c>
      <c r="AF176">
        <v>0</v>
      </c>
      <c r="AG176">
        <v>0</v>
      </c>
      <c r="AH176">
        <v>9.07</v>
      </c>
      <c r="AI176">
        <v>1</v>
      </c>
      <c r="AJ176">
        <v>1</v>
      </c>
      <c r="AK176">
        <v>1</v>
      </c>
      <c r="AL176">
        <v>44.85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15.3</v>
      </c>
      <c r="AU176" t="s">
        <v>6</v>
      </c>
      <c r="AV176">
        <v>1</v>
      </c>
      <c r="AW176">
        <v>2</v>
      </c>
      <c r="AX176">
        <v>92819154</v>
      </c>
      <c r="AY176">
        <v>1</v>
      </c>
      <c r="AZ176">
        <v>0</v>
      </c>
      <c r="BA176">
        <v>167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U176">
        <f>ROUND(AT176*Source!I98*AH176*AL176,0)</f>
        <v>1668</v>
      </c>
      <c r="CV176">
        <f>ROUND(Y176*Source!I98,7)</f>
        <v>4.1003999999999996</v>
      </c>
      <c r="CW176">
        <v>0</v>
      </c>
      <c r="CX176">
        <f>ROUND(Y176*Source!I98,7)</f>
        <v>4.1003999999999996</v>
      </c>
      <c r="CY176">
        <f>AD176</f>
        <v>406.79</v>
      </c>
      <c r="CZ176">
        <f>AH176</f>
        <v>9.07</v>
      </c>
      <c r="DA176">
        <f>AL176</f>
        <v>44.85</v>
      </c>
      <c r="DB176">
        <f t="shared" si="66"/>
        <v>138.77000000000001</v>
      </c>
      <c r="DC176">
        <f t="shared" si="67"/>
        <v>0</v>
      </c>
      <c r="DD176" t="s">
        <v>6</v>
      </c>
      <c r="DE176" t="s">
        <v>6</v>
      </c>
      <c r="DF176">
        <f>ROUND(ROUND(AE176,0)*CX176,0)</f>
        <v>0</v>
      </c>
      <c r="DG176">
        <f t="shared" si="73"/>
        <v>0</v>
      </c>
      <c r="DH176">
        <f t="shared" si="74"/>
        <v>0</v>
      </c>
      <c r="DI176">
        <f>ROUND(ROUND(AH176*AL176,0)*CX176,0)</f>
        <v>1669</v>
      </c>
      <c r="DJ176">
        <f>DI176</f>
        <v>1669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ROW(Source!A98)</f>
        <v>98</v>
      </c>
      <c r="B177">
        <v>92818266</v>
      </c>
      <c r="C177">
        <v>92819147</v>
      </c>
      <c r="D177">
        <v>49510905</v>
      </c>
      <c r="E177">
        <v>70</v>
      </c>
      <c r="F177">
        <v>1</v>
      </c>
      <c r="G177">
        <v>1</v>
      </c>
      <c r="H177">
        <v>1</v>
      </c>
      <c r="I177" t="s">
        <v>747</v>
      </c>
      <c r="J177" t="s">
        <v>6</v>
      </c>
      <c r="K177" t="s">
        <v>748</v>
      </c>
      <c r="L177">
        <v>1191</v>
      </c>
      <c r="N177">
        <v>1013</v>
      </c>
      <c r="O177" t="s">
        <v>746</v>
      </c>
      <c r="P177" t="s">
        <v>746</v>
      </c>
      <c r="Q177">
        <v>1</v>
      </c>
      <c r="W177">
        <v>0</v>
      </c>
      <c r="X177">
        <v>-1417349443</v>
      </c>
      <c r="Y177">
        <f t="shared" si="65"/>
        <v>4.21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44.85</v>
      </c>
      <c r="AL177">
        <v>1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6</v>
      </c>
      <c r="AT177">
        <v>4.21</v>
      </c>
      <c r="AU177" t="s">
        <v>6</v>
      </c>
      <c r="AV177">
        <v>2</v>
      </c>
      <c r="AW177">
        <v>2</v>
      </c>
      <c r="AX177">
        <v>92819155</v>
      </c>
      <c r="AY177">
        <v>1</v>
      </c>
      <c r="AZ177">
        <v>0</v>
      </c>
      <c r="BA177">
        <v>168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ROUND(Y177*Source!I98,7)</f>
        <v>1.1282799999999999</v>
      </c>
      <c r="CY177">
        <f>AD177</f>
        <v>0</v>
      </c>
      <c r="CZ177">
        <f>AH177</f>
        <v>0</v>
      </c>
      <c r="DA177">
        <f>AL177</f>
        <v>1</v>
      </c>
      <c r="DB177">
        <f t="shared" si="66"/>
        <v>0</v>
      </c>
      <c r="DC177">
        <f t="shared" si="67"/>
        <v>0</v>
      </c>
      <c r="DD177" t="s">
        <v>6</v>
      </c>
      <c r="DE177" t="s">
        <v>6</v>
      </c>
      <c r="DF177">
        <f>ROUND(ROUND(AE177,0)*CX177,0)</f>
        <v>0</v>
      </c>
      <c r="DG177">
        <f t="shared" si="73"/>
        <v>0</v>
      </c>
      <c r="DH177">
        <f>ROUND(ROUND(AG177*AK177,0)*CX177,0)</f>
        <v>0</v>
      </c>
      <c r="DI177">
        <f>ROUND(ROUND(AH177,0)*CX177,0)</f>
        <v>0</v>
      </c>
      <c r="DJ177">
        <f>DI177</f>
        <v>0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ROW(Source!A98)</f>
        <v>98</v>
      </c>
      <c r="B178">
        <v>92818266</v>
      </c>
      <c r="C178">
        <v>92819147</v>
      </c>
      <c r="D178">
        <v>49672798</v>
      </c>
      <c r="E178">
        <v>1</v>
      </c>
      <c r="F178">
        <v>1</v>
      </c>
      <c r="G178">
        <v>1</v>
      </c>
      <c r="H178">
        <v>2</v>
      </c>
      <c r="I178" t="s">
        <v>804</v>
      </c>
      <c r="J178" t="s">
        <v>805</v>
      </c>
      <c r="K178" t="s">
        <v>806</v>
      </c>
      <c r="L178">
        <v>1367</v>
      </c>
      <c r="N178">
        <v>1011</v>
      </c>
      <c r="O178" t="s">
        <v>752</v>
      </c>
      <c r="P178" t="s">
        <v>752</v>
      </c>
      <c r="Q178">
        <v>1</v>
      </c>
      <c r="W178">
        <v>0</v>
      </c>
      <c r="X178">
        <v>-1759410705</v>
      </c>
      <c r="Y178">
        <f t="shared" si="65"/>
        <v>7.99</v>
      </c>
      <c r="AA178">
        <v>0</v>
      </c>
      <c r="AB178">
        <v>846.84</v>
      </c>
      <c r="AC178">
        <v>0</v>
      </c>
      <c r="AD178">
        <v>0</v>
      </c>
      <c r="AE178">
        <v>0</v>
      </c>
      <c r="AF178">
        <v>53.87</v>
      </c>
      <c r="AG178">
        <v>0</v>
      </c>
      <c r="AH178">
        <v>0</v>
      </c>
      <c r="AI178">
        <v>1</v>
      </c>
      <c r="AJ178">
        <v>15.72</v>
      </c>
      <c r="AK178">
        <v>44.85</v>
      </c>
      <c r="AL178">
        <v>1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7.99</v>
      </c>
      <c r="AU178" t="s">
        <v>6</v>
      </c>
      <c r="AV178">
        <v>0</v>
      </c>
      <c r="AW178">
        <v>2</v>
      </c>
      <c r="AX178">
        <v>92819156</v>
      </c>
      <c r="AY178">
        <v>1</v>
      </c>
      <c r="AZ178">
        <v>0</v>
      </c>
      <c r="BA178">
        <v>169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ROUND(Y178*Source!I98*DO178,7)</f>
        <v>0</v>
      </c>
      <c r="CX178">
        <f>ROUND(Y178*Source!I98,7)</f>
        <v>2.1413199999999999</v>
      </c>
      <c r="CY178">
        <f>AB178</f>
        <v>846.84</v>
      </c>
      <c r="CZ178">
        <f>AF178</f>
        <v>53.87</v>
      </c>
      <c r="DA178">
        <f>AJ178</f>
        <v>15.72</v>
      </c>
      <c r="DB178">
        <f t="shared" si="66"/>
        <v>430.42</v>
      </c>
      <c r="DC178">
        <f t="shared" si="67"/>
        <v>0</v>
      </c>
      <c r="DD178" t="s">
        <v>6</v>
      </c>
      <c r="DE178" t="s">
        <v>6</v>
      </c>
      <c r="DF178">
        <f>ROUND(ROUND(AE178,0)*CX178,0)</f>
        <v>0</v>
      </c>
      <c r="DG178">
        <f>ROUND(ROUND(AF178*AJ178,0)*CX178,0)</f>
        <v>1814</v>
      </c>
      <c r="DH178">
        <f>ROUND(ROUND(AG178*AK178,0)*CX178,0)</f>
        <v>0</v>
      </c>
      <c r="DI178">
        <f>ROUND(ROUND(AH178,0)*CX178,0)</f>
        <v>0</v>
      </c>
      <c r="DJ178">
        <f>DG178</f>
        <v>1814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ROW(Source!A98)</f>
        <v>98</v>
      </c>
      <c r="B179">
        <v>92818266</v>
      </c>
      <c r="C179">
        <v>92819147</v>
      </c>
      <c r="D179">
        <v>49673503</v>
      </c>
      <c r="E179">
        <v>1</v>
      </c>
      <c r="F179">
        <v>1</v>
      </c>
      <c r="G179">
        <v>1</v>
      </c>
      <c r="H179">
        <v>2</v>
      </c>
      <c r="I179" t="s">
        <v>749</v>
      </c>
      <c r="J179" t="s">
        <v>750</v>
      </c>
      <c r="K179" t="s">
        <v>751</v>
      </c>
      <c r="L179">
        <v>1367</v>
      </c>
      <c r="N179">
        <v>1011</v>
      </c>
      <c r="O179" t="s">
        <v>752</v>
      </c>
      <c r="P179" t="s">
        <v>752</v>
      </c>
      <c r="Q179">
        <v>1</v>
      </c>
      <c r="W179">
        <v>0</v>
      </c>
      <c r="X179">
        <v>509054691</v>
      </c>
      <c r="Y179">
        <f t="shared" si="65"/>
        <v>0.09</v>
      </c>
      <c r="AA179">
        <v>0</v>
      </c>
      <c r="AB179">
        <v>1032.96</v>
      </c>
      <c r="AC179">
        <v>520.26</v>
      </c>
      <c r="AD179">
        <v>0</v>
      </c>
      <c r="AE179">
        <v>0</v>
      </c>
      <c r="AF179">
        <v>65.709999999999994</v>
      </c>
      <c r="AG179">
        <v>11.6</v>
      </c>
      <c r="AH179">
        <v>0</v>
      </c>
      <c r="AI179">
        <v>1</v>
      </c>
      <c r="AJ179">
        <v>15.72</v>
      </c>
      <c r="AK179">
        <v>44.85</v>
      </c>
      <c r="AL179">
        <v>1</v>
      </c>
      <c r="AM179">
        <v>4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6</v>
      </c>
      <c r="AT179">
        <v>0.09</v>
      </c>
      <c r="AU179" t="s">
        <v>6</v>
      </c>
      <c r="AV179">
        <v>0</v>
      </c>
      <c r="AW179">
        <v>2</v>
      </c>
      <c r="AX179">
        <v>92819157</v>
      </c>
      <c r="AY179">
        <v>1</v>
      </c>
      <c r="AZ179">
        <v>0</v>
      </c>
      <c r="BA179">
        <v>170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ROUND(Y179*Source!I98*DO179,7)</f>
        <v>0</v>
      </c>
      <c r="CX179">
        <f>ROUND(Y179*Source!I98,7)</f>
        <v>2.4119999999999999E-2</v>
      </c>
      <c r="CY179">
        <f>AB179</f>
        <v>1032.96</v>
      </c>
      <c r="CZ179">
        <f>AF179</f>
        <v>65.709999999999994</v>
      </c>
      <c r="DA179">
        <f>AJ179</f>
        <v>15.72</v>
      </c>
      <c r="DB179">
        <f t="shared" si="66"/>
        <v>5.91</v>
      </c>
      <c r="DC179">
        <f t="shared" si="67"/>
        <v>1.04</v>
      </c>
      <c r="DD179" t="s">
        <v>6</v>
      </c>
      <c r="DE179" t="s">
        <v>6</v>
      </c>
      <c r="DF179">
        <f>ROUND(ROUND(AE179,0)*CX179,0)</f>
        <v>0</v>
      </c>
      <c r="DG179">
        <f>ROUND(ROUND(AF179*AJ179,0)*CX179,0)</f>
        <v>25</v>
      </c>
      <c r="DH179">
        <f>ROUND(ROUND(AG179*AK179,0)*CX179,0)</f>
        <v>13</v>
      </c>
      <c r="DI179">
        <f>ROUND(ROUND(AH179,0)*CX179,0)</f>
        <v>0</v>
      </c>
      <c r="DJ179">
        <f>DG179</f>
        <v>25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ROW(Source!A98)</f>
        <v>98</v>
      </c>
      <c r="B180">
        <v>92818266</v>
      </c>
      <c r="C180">
        <v>92819147</v>
      </c>
      <c r="D180">
        <v>49673729</v>
      </c>
      <c r="E180">
        <v>1</v>
      </c>
      <c r="F180">
        <v>1</v>
      </c>
      <c r="G180">
        <v>1</v>
      </c>
      <c r="H180">
        <v>2</v>
      </c>
      <c r="I180" t="s">
        <v>807</v>
      </c>
      <c r="J180" t="s">
        <v>808</v>
      </c>
      <c r="K180" t="s">
        <v>809</v>
      </c>
      <c r="L180">
        <v>1367</v>
      </c>
      <c r="N180">
        <v>1011</v>
      </c>
      <c r="O180" t="s">
        <v>752</v>
      </c>
      <c r="P180" t="s">
        <v>752</v>
      </c>
      <c r="Q180">
        <v>1</v>
      </c>
      <c r="W180">
        <v>0</v>
      </c>
      <c r="X180">
        <v>-1111507504</v>
      </c>
      <c r="Y180">
        <f t="shared" si="65"/>
        <v>4.12</v>
      </c>
      <c r="AA180">
        <v>0</v>
      </c>
      <c r="AB180">
        <v>1414.8</v>
      </c>
      <c r="AC180">
        <v>451.19</v>
      </c>
      <c r="AD180">
        <v>0</v>
      </c>
      <c r="AE180">
        <v>0</v>
      </c>
      <c r="AF180">
        <v>90</v>
      </c>
      <c r="AG180">
        <v>10.06</v>
      </c>
      <c r="AH180">
        <v>0</v>
      </c>
      <c r="AI180">
        <v>1</v>
      </c>
      <c r="AJ180">
        <v>15.72</v>
      </c>
      <c r="AK180">
        <v>44.85</v>
      </c>
      <c r="AL180">
        <v>1</v>
      </c>
      <c r="AM180">
        <v>4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6</v>
      </c>
      <c r="AT180">
        <v>4.12</v>
      </c>
      <c r="AU180" t="s">
        <v>6</v>
      </c>
      <c r="AV180">
        <v>0</v>
      </c>
      <c r="AW180">
        <v>2</v>
      </c>
      <c r="AX180">
        <v>92819158</v>
      </c>
      <c r="AY180">
        <v>1</v>
      </c>
      <c r="AZ180">
        <v>0</v>
      </c>
      <c r="BA180">
        <v>171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ROUND(Y180*Source!I98*DO180,7)</f>
        <v>0</v>
      </c>
      <c r="CX180">
        <f>ROUND(Y180*Source!I98,7)</f>
        <v>1.10416</v>
      </c>
      <c r="CY180">
        <f>AB180</f>
        <v>1414.8</v>
      </c>
      <c r="CZ180">
        <f>AF180</f>
        <v>90</v>
      </c>
      <c r="DA180">
        <f>AJ180</f>
        <v>15.72</v>
      </c>
      <c r="DB180">
        <f t="shared" si="66"/>
        <v>370.8</v>
      </c>
      <c r="DC180">
        <f t="shared" si="67"/>
        <v>41.45</v>
      </c>
      <c r="DD180" t="s">
        <v>6</v>
      </c>
      <c r="DE180" t="s">
        <v>6</v>
      </c>
      <c r="DF180">
        <f>ROUND(ROUND(AE180,0)*CX180,0)</f>
        <v>0</v>
      </c>
      <c r="DG180">
        <f>ROUND(ROUND(AF180*AJ180,0)*CX180,0)</f>
        <v>1562</v>
      </c>
      <c r="DH180">
        <f>ROUND(ROUND(AG180*AK180,0)*CX180,0)</f>
        <v>498</v>
      </c>
      <c r="DI180">
        <f>ROUND(ROUND(AH180,0)*CX180,0)</f>
        <v>0</v>
      </c>
      <c r="DJ180">
        <f>DG180</f>
        <v>1562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ROW(Source!A98)</f>
        <v>98</v>
      </c>
      <c r="B181">
        <v>92818266</v>
      </c>
      <c r="C181">
        <v>92819147</v>
      </c>
      <c r="D181">
        <v>49555168</v>
      </c>
      <c r="E181">
        <v>1</v>
      </c>
      <c r="F181">
        <v>1</v>
      </c>
      <c r="G181">
        <v>1</v>
      </c>
      <c r="H181">
        <v>3</v>
      </c>
      <c r="I181" t="s">
        <v>175</v>
      </c>
      <c r="J181" t="s">
        <v>178</v>
      </c>
      <c r="K181" t="s">
        <v>176</v>
      </c>
      <c r="L181">
        <v>1346</v>
      </c>
      <c r="N181">
        <v>1009</v>
      </c>
      <c r="O181" t="s">
        <v>177</v>
      </c>
      <c r="P181" t="s">
        <v>177</v>
      </c>
      <c r="Q181">
        <v>1</v>
      </c>
      <c r="W181">
        <v>0</v>
      </c>
      <c r="X181">
        <v>-754936954</v>
      </c>
      <c r="Y181">
        <f t="shared" si="65"/>
        <v>13.4</v>
      </c>
      <c r="AA181">
        <v>739.83</v>
      </c>
      <c r="AB181">
        <v>0</v>
      </c>
      <c r="AC181">
        <v>0</v>
      </c>
      <c r="AD181">
        <v>0</v>
      </c>
      <c r="AE181">
        <v>74.58</v>
      </c>
      <c r="AF181">
        <v>0</v>
      </c>
      <c r="AG181">
        <v>0</v>
      </c>
      <c r="AH181">
        <v>0</v>
      </c>
      <c r="AI181">
        <v>9.92</v>
      </c>
      <c r="AJ181">
        <v>1</v>
      </c>
      <c r="AK181">
        <v>1</v>
      </c>
      <c r="AL181">
        <v>1</v>
      </c>
      <c r="AM181">
        <v>4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6</v>
      </c>
      <c r="AT181">
        <v>13.4</v>
      </c>
      <c r="AU181" t="s">
        <v>6</v>
      </c>
      <c r="AV181">
        <v>0</v>
      </c>
      <c r="AW181">
        <v>2</v>
      </c>
      <c r="AX181">
        <v>92819159</v>
      </c>
      <c r="AY181">
        <v>1</v>
      </c>
      <c r="AZ181">
        <v>0</v>
      </c>
      <c r="BA181">
        <v>172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ROUND(Y181*Source!I98,7)</f>
        <v>3.5912000000000002</v>
      </c>
      <c r="CY181">
        <f>AA181</f>
        <v>739.83</v>
      </c>
      <c r="CZ181">
        <f>AE181</f>
        <v>74.58</v>
      </c>
      <c r="DA181">
        <f>AI181</f>
        <v>9.92</v>
      </c>
      <c r="DB181">
        <f t="shared" si="66"/>
        <v>999.37</v>
      </c>
      <c r="DC181">
        <f t="shared" si="67"/>
        <v>0</v>
      </c>
      <c r="DD181" t="s">
        <v>6</v>
      </c>
      <c r="DE181" t="s">
        <v>6</v>
      </c>
      <c r="DF181">
        <f>ROUND(ROUND(AE181*AI181,0)*CX181,0)</f>
        <v>2657</v>
      </c>
      <c r="DG181">
        <f>ROUND(ROUND(AF181,0)*CX181,0)</f>
        <v>0</v>
      </c>
      <c r="DH181">
        <f>ROUND(ROUND(AG181,0)*CX181,0)</f>
        <v>0</v>
      </c>
      <c r="DI181">
        <f>ROUND(ROUND(AH181,0)*CX181,0)</f>
        <v>0</v>
      </c>
      <c r="DJ181">
        <f>DF181</f>
        <v>2657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ROW(Source!A100)</f>
        <v>100</v>
      </c>
      <c r="B182">
        <v>92818266</v>
      </c>
      <c r="C182">
        <v>92819161</v>
      </c>
      <c r="D182">
        <v>49510749</v>
      </c>
      <c r="E182">
        <v>70</v>
      </c>
      <c r="F182">
        <v>1</v>
      </c>
      <c r="G182">
        <v>1</v>
      </c>
      <c r="H182">
        <v>1</v>
      </c>
      <c r="I182" t="s">
        <v>779</v>
      </c>
      <c r="J182" t="s">
        <v>6</v>
      </c>
      <c r="K182" t="s">
        <v>780</v>
      </c>
      <c r="L182">
        <v>1191</v>
      </c>
      <c r="N182">
        <v>1013</v>
      </c>
      <c r="O182" t="s">
        <v>746</v>
      </c>
      <c r="P182" t="s">
        <v>746</v>
      </c>
      <c r="Q182">
        <v>1</v>
      </c>
      <c r="W182">
        <v>0</v>
      </c>
      <c r="X182">
        <v>-2012709214</v>
      </c>
      <c r="Y182">
        <f>(AT182*ROUND(1.262,7))</f>
        <v>10.65128</v>
      </c>
      <c r="AA182">
        <v>0</v>
      </c>
      <c r="AB182">
        <v>0</v>
      </c>
      <c r="AC182">
        <v>0</v>
      </c>
      <c r="AD182">
        <v>421.59</v>
      </c>
      <c r="AE182">
        <v>0</v>
      </c>
      <c r="AF182">
        <v>0</v>
      </c>
      <c r="AG182">
        <v>0</v>
      </c>
      <c r="AH182">
        <v>9.4</v>
      </c>
      <c r="AI182">
        <v>1</v>
      </c>
      <c r="AJ182">
        <v>1</v>
      </c>
      <c r="AK182">
        <v>1</v>
      </c>
      <c r="AL182">
        <v>44.85</v>
      </c>
      <c r="AM182">
        <v>4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6</v>
      </c>
      <c r="AT182">
        <v>8.44</v>
      </c>
      <c r="AU182" t="s">
        <v>189</v>
      </c>
      <c r="AV182">
        <v>1</v>
      </c>
      <c r="AW182">
        <v>2</v>
      </c>
      <c r="AX182">
        <v>92819169</v>
      </c>
      <c r="AY182">
        <v>1</v>
      </c>
      <c r="AZ182">
        <v>0</v>
      </c>
      <c r="BA182">
        <v>173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U182">
        <f>ROUND(AT182*Source!I100*AH182*AL182,0)</f>
        <v>174</v>
      </c>
      <c r="CV182">
        <f>ROUND(Y182*Source!I100,7)</f>
        <v>0.52191270000000001</v>
      </c>
      <c r="CW182">
        <v>0</v>
      </c>
      <c r="CX182">
        <f>ROUND(Y182*Source!I100,7)</f>
        <v>0.52191270000000001</v>
      </c>
      <c r="CY182">
        <f>AD182</f>
        <v>421.59</v>
      </c>
      <c r="CZ182">
        <f>AH182</f>
        <v>9.4</v>
      </c>
      <c r="DA182">
        <f>AL182</f>
        <v>44.85</v>
      </c>
      <c r="DB182">
        <f>ROUND((ROUND(AT182*CZ182,2)*ROUND(1.262,7)),2)</f>
        <v>100.13</v>
      </c>
      <c r="DC182">
        <f>ROUND((ROUND(AT182*AG182,2)*ROUND(1.262,7)),2)</f>
        <v>0</v>
      </c>
      <c r="DD182" t="s">
        <v>6</v>
      </c>
      <c r="DE182" t="s">
        <v>6</v>
      </c>
      <c r="DF182">
        <f>ROUND(ROUND(AE182,0)*CX182,0)</f>
        <v>0</v>
      </c>
      <c r="DG182">
        <f>ROUND(ROUND(AF182,0)*CX182,0)</f>
        <v>0</v>
      </c>
      <c r="DH182">
        <f>ROUND(ROUND(AG182,0)*CX182,0)</f>
        <v>0</v>
      </c>
      <c r="DI182">
        <f>ROUND(ROUND(AH182*AL182,0)*CX182,0)</f>
        <v>220</v>
      </c>
      <c r="DJ182">
        <f>DI182</f>
        <v>220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ROW(Source!A100)</f>
        <v>100</v>
      </c>
      <c r="B183">
        <v>92818266</v>
      </c>
      <c r="C183">
        <v>92819161</v>
      </c>
      <c r="D183">
        <v>49510905</v>
      </c>
      <c r="E183">
        <v>70</v>
      </c>
      <c r="F183">
        <v>1</v>
      </c>
      <c r="G183">
        <v>1</v>
      </c>
      <c r="H183">
        <v>1</v>
      </c>
      <c r="I183" t="s">
        <v>747</v>
      </c>
      <c r="J183" t="s">
        <v>6</v>
      </c>
      <c r="K183" t="s">
        <v>748</v>
      </c>
      <c r="L183">
        <v>1191</v>
      </c>
      <c r="N183">
        <v>1013</v>
      </c>
      <c r="O183" t="s">
        <v>746</v>
      </c>
      <c r="P183" t="s">
        <v>746</v>
      </c>
      <c r="Q183">
        <v>1</v>
      </c>
      <c r="W183">
        <v>0</v>
      </c>
      <c r="X183">
        <v>-1417349443</v>
      </c>
      <c r="Y183">
        <f t="shared" ref="Y183:Y210" si="76">AT183</f>
        <v>0.16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44.85</v>
      </c>
      <c r="AL183">
        <v>1</v>
      </c>
      <c r="AM183">
        <v>4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6</v>
      </c>
      <c r="AT183">
        <v>0.16</v>
      </c>
      <c r="AU183" t="s">
        <v>6</v>
      </c>
      <c r="AV183">
        <v>2</v>
      </c>
      <c r="AW183">
        <v>2</v>
      </c>
      <c r="AX183">
        <v>92819170</v>
      </c>
      <c r="AY183">
        <v>1</v>
      </c>
      <c r="AZ183">
        <v>0</v>
      </c>
      <c r="BA183">
        <v>174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ROUND(Y183*Source!I100,7)</f>
        <v>7.8399999999999997E-3</v>
      </c>
      <c r="CY183">
        <f>AD183</f>
        <v>0</v>
      </c>
      <c r="CZ183">
        <f>AH183</f>
        <v>0</v>
      </c>
      <c r="DA183">
        <f>AL183</f>
        <v>1</v>
      </c>
      <c r="DB183">
        <f t="shared" ref="DB183:DB210" si="77">ROUND(ROUND(AT183*CZ183,2),2)</f>
        <v>0</v>
      </c>
      <c r="DC183">
        <f t="shared" ref="DC183:DC210" si="78">ROUND(ROUND(AT183*AG183,2),2)</f>
        <v>0</v>
      </c>
      <c r="DD183" t="s">
        <v>6</v>
      </c>
      <c r="DE183" t="s">
        <v>6</v>
      </c>
      <c r="DF183">
        <f>ROUND(ROUND(AE183,0)*CX183,0)</f>
        <v>0</v>
      </c>
      <c r="DG183">
        <f>ROUND(ROUND(AF183,0)*CX183,0)</f>
        <v>0</v>
      </c>
      <c r="DH183">
        <f>ROUND(ROUND(AG183*AK183,0)*CX183,0)</f>
        <v>0</v>
      </c>
      <c r="DI183">
        <f t="shared" ref="DI183:DI188" si="79">ROUND(ROUND(AH183,0)*CX183,0)</f>
        <v>0</v>
      </c>
      <c r="DJ183">
        <f>DI183</f>
        <v>0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ROW(Source!A100)</f>
        <v>100</v>
      </c>
      <c r="B184">
        <v>92818266</v>
      </c>
      <c r="C184">
        <v>92819161</v>
      </c>
      <c r="D184">
        <v>49672515</v>
      </c>
      <c r="E184">
        <v>1</v>
      </c>
      <c r="F184">
        <v>1</v>
      </c>
      <c r="G184">
        <v>1</v>
      </c>
      <c r="H184">
        <v>2</v>
      </c>
      <c r="I184" t="s">
        <v>753</v>
      </c>
      <c r="J184" t="s">
        <v>754</v>
      </c>
      <c r="K184" t="s">
        <v>755</v>
      </c>
      <c r="L184">
        <v>1367</v>
      </c>
      <c r="N184">
        <v>1011</v>
      </c>
      <c r="O184" t="s">
        <v>752</v>
      </c>
      <c r="P184" t="s">
        <v>752</v>
      </c>
      <c r="Q184">
        <v>1</v>
      </c>
      <c r="W184">
        <v>0</v>
      </c>
      <c r="X184">
        <v>-130837057</v>
      </c>
      <c r="Y184">
        <f t="shared" si="76"/>
        <v>0.08</v>
      </c>
      <c r="AA184">
        <v>0</v>
      </c>
      <c r="AB184">
        <v>1358.21</v>
      </c>
      <c r="AC184">
        <v>605.48</v>
      </c>
      <c r="AD184">
        <v>0</v>
      </c>
      <c r="AE184">
        <v>0</v>
      </c>
      <c r="AF184">
        <v>86.4</v>
      </c>
      <c r="AG184">
        <v>13.5</v>
      </c>
      <c r="AH184">
        <v>0</v>
      </c>
      <c r="AI184">
        <v>1</v>
      </c>
      <c r="AJ184">
        <v>15.72</v>
      </c>
      <c r="AK184">
        <v>44.85</v>
      </c>
      <c r="AL184">
        <v>1</v>
      </c>
      <c r="AM184">
        <v>4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6</v>
      </c>
      <c r="AT184">
        <v>0.08</v>
      </c>
      <c r="AU184" t="s">
        <v>6</v>
      </c>
      <c r="AV184">
        <v>0</v>
      </c>
      <c r="AW184">
        <v>2</v>
      </c>
      <c r="AX184">
        <v>92819171</v>
      </c>
      <c r="AY184">
        <v>1</v>
      </c>
      <c r="AZ184">
        <v>0</v>
      </c>
      <c r="BA184">
        <v>175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ROUND(Y184*Source!I100*DO184,7)</f>
        <v>0</v>
      </c>
      <c r="CX184">
        <f>ROUND(Y184*Source!I100,7)</f>
        <v>3.9199999999999999E-3</v>
      </c>
      <c r="CY184">
        <f>AB184</f>
        <v>1358.21</v>
      </c>
      <c r="CZ184">
        <f>AF184</f>
        <v>86.4</v>
      </c>
      <c r="DA184">
        <f>AJ184</f>
        <v>15.72</v>
      </c>
      <c r="DB184">
        <f t="shared" si="77"/>
        <v>6.91</v>
      </c>
      <c r="DC184">
        <f t="shared" si="78"/>
        <v>1.08</v>
      </c>
      <c r="DD184" t="s">
        <v>6</v>
      </c>
      <c r="DE184" t="s">
        <v>6</v>
      </c>
      <c r="DF184">
        <f>ROUND(ROUND(AE184,0)*CX184,0)</f>
        <v>0</v>
      </c>
      <c r="DG184">
        <f>ROUND(ROUND(AF184*AJ184,0)*CX184,0)</f>
        <v>5</v>
      </c>
      <c r="DH184">
        <f>ROUND(ROUND(AG184*AK184,0)*CX184,0)</f>
        <v>2</v>
      </c>
      <c r="DI184">
        <f t="shared" si="79"/>
        <v>0</v>
      </c>
      <c r="DJ184">
        <f>DG184</f>
        <v>5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ROW(Source!A100)</f>
        <v>100</v>
      </c>
      <c r="B185">
        <v>92818266</v>
      </c>
      <c r="C185">
        <v>92819161</v>
      </c>
      <c r="D185">
        <v>49672573</v>
      </c>
      <c r="E185">
        <v>1</v>
      </c>
      <c r="F185">
        <v>1</v>
      </c>
      <c r="G185">
        <v>1</v>
      </c>
      <c r="H185">
        <v>2</v>
      </c>
      <c r="I185" t="s">
        <v>756</v>
      </c>
      <c r="J185" t="s">
        <v>757</v>
      </c>
      <c r="K185" t="s">
        <v>758</v>
      </c>
      <c r="L185">
        <v>1367</v>
      </c>
      <c r="N185">
        <v>1011</v>
      </c>
      <c r="O185" t="s">
        <v>752</v>
      </c>
      <c r="P185" t="s">
        <v>752</v>
      </c>
      <c r="Q185">
        <v>1</v>
      </c>
      <c r="W185">
        <v>0</v>
      </c>
      <c r="X185">
        <v>-430484415</v>
      </c>
      <c r="Y185">
        <f t="shared" si="76"/>
        <v>0.03</v>
      </c>
      <c r="AA185">
        <v>0</v>
      </c>
      <c r="AB185">
        <v>1814.09</v>
      </c>
      <c r="AC185">
        <v>605.48</v>
      </c>
      <c r="AD185">
        <v>0</v>
      </c>
      <c r="AE185">
        <v>0</v>
      </c>
      <c r="AF185">
        <v>115.4</v>
      </c>
      <c r="AG185">
        <v>13.5</v>
      </c>
      <c r="AH185">
        <v>0</v>
      </c>
      <c r="AI185">
        <v>1</v>
      </c>
      <c r="AJ185">
        <v>15.72</v>
      </c>
      <c r="AK185">
        <v>44.85</v>
      </c>
      <c r="AL185">
        <v>1</v>
      </c>
      <c r="AM185">
        <v>4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6</v>
      </c>
      <c r="AT185">
        <v>0.03</v>
      </c>
      <c r="AU185" t="s">
        <v>6</v>
      </c>
      <c r="AV185">
        <v>0</v>
      </c>
      <c r="AW185">
        <v>2</v>
      </c>
      <c r="AX185">
        <v>92819172</v>
      </c>
      <c r="AY185">
        <v>1</v>
      </c>
      <c r="AZ185">
        <v>0</v>
      </c>
      <c r="BA185">
        <v>176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ROUND(Y185*Source!I100*DO185,7)</f>
        <v>0</v>
      </c>
      <c r="CX185">
        <f>ROUND(Y185*Source!I100,7)</f>
        <v>1.47E-3</v>
      </c>
      <c r="CY185">
        <f>AB185</f>
        <v>1814.09</v>
      </c>
      <c r="CZ185">
        <f>AF185</f>
        <v>115.4</v>
      </c>
      <c r="DA185">
        <f>AJ185</f>
        <v>15.72</v>
      </c>
      <c r="DB185">
        <f t="shared" si="77"/>
        <v>3.46</v>
      </c>
      <c r="DC185">
        <f t="shared" si="78"/>
        <v>0.41</v>
      </c>
      <c r="DD185" t="s">
        <v>6</v>
      </c>
      <c r="DE185" t="s">
        <v>6</v>
      </c>
      <c r="DF185">
        <f>ROUND(ROUND(AE185,0)*CX185,0)</f>
        <v>0</v>
      </c>
      <c r="DG185">
        <f>ROUND(ROUND(AF185*AJ185,0)*CX185,0)</f>
        <v>3</v>
      </c>
      <c r="DH185">
        <f>ROUND(ROUND(AG185*AK185,0)*CX185,0)</f>
        <v>1</v>
      </c>
      <c r="DI185">
        <f t="shared" si="79"/>
        <v>0</v>
      </c>
      <c r="DJ185">
        <f>DG185</f>
        <v>3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ROW(Source!A100)</f>
        <v>100</v>
      </c>
      <c r="B186">
        <v>92818266</v>
      </c>
      <c r="C186">
        <v>92819161</v>
      </c>
      <c r="D186">
        <v>49673503</v>
      </c>
      <c r="E186">
        <v>1</v>
      </c>
      <c r="F186">
        <v>1</v>
      </c>
      <c r="G186">
        <v>1</v>
      </c>
      <c r="H186">
        <v>2</v>
      </c>
      <c r="I186" t="s">
        <v>749</v>
      </c>
      <c r="J186" t="s">
        <v>750</v>
      </c>
      <c r="K186" t="s">
        <v>751</v>
      </c>
      <c r="L186">
        <v>1367</v>
      </c>
      <c r="N186">
        <v>1011</v>
      </c>
      <c r="O186" t="s">
        <v>752</v>
      </c>
      <c r="P186" t="s">
        <v>752</v>
      </c>
      <c r="Q186">
        <v>1</v>
      </c>
      <c r="W186">
        <v>0</v>
      </c>
      <c r="X186">
        <v>509054691</v>
      </c>
      <c r="Y186">
        <f t="shared" si="76"/>
        <v>0.05</v>
      </c>
      <c r="AA186">
        <v>0</v>
      </c>
      <c r="AB186">
        <v>1032.96</v>
      </c>
      <c r="AC186">
        <v>520.26</v>
      </c>
      <c r="AD186">
        <v>0</v>
      </c>
      <c r="AE186">
        <v>0</v>
      </c>
      <c r="AF186">
        <v>65.709999999999994</v>
      </c>
      <c r="AG186">
        <v>11.6</v>
      </c>
      <c r="AH186">
        <v>0</v>
      </c>
      <c r="AI186">
        <v>1</v>
      </c>
      <c r="AJ186">
        <v>15.72</v>
      </c>
      <c r="AK186">
        <v>44.85</v>
      </c>
      <c r="AL186">
        <v>1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0.05</v>
      </c>
      <c r="AU186" t="s">
        <v>6</v>
      </c>
      <c r="AV186">
        <v>0</v>
      </c>
      <c r="AW186">
        <v>2</v>
      </c>
      <c r="AX186">
        <v>92819173</v>
      </c>
      <c r="AY186">
        <v>1</v>
      </c>
      <c r="AZ186">
        <v>0</v>
      </c>
      <c r="BA186">
        <v>177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ROUND(Y186*Source!I100*DO186,7)</f>
        <v>0</v>
      </c>
      <c r="CX186">
        <f>ROUND(Y186*Source!I100,7)</f>
        <v>2.4499999999999999E-3</v>
      </c>
      <c r="CY186">
        <f>AB186</f>
        <v>1032.96</v>
      </c>
      <c r="CZ186">
        <f>AF186</f>
        <v>65.709999999999994</v>
      </c>
      <c r="DA186">
        <f>AJ186</f>
        <v>15.72</v>
      </c>
      <c r="DB186">
        <f t="shared" si="77"/>
        <v>3.29</v>
      </c>
      <c r="DC186">
        <f t="shared" si="78"/>
        <v>0.57999999999999996</v>
      </c>
      <c r="DD186" t="s">
        <v>6</v>
      </c>
      <c r="DE186" t="s">
        <v>6</v>
      </c>
      <c r="DF186">
        <f>ROUND(ROUND(AE186,0)*CX186,0)</f>
        <v>0</v>
      </c>
      <c r="DG186">
        <f>ROUND(ROUND(AF186*AJ186,0)*CX186,0)</f>
        <v>3</v>
      </c>
      <c r="DH186">
        <f>ROUND(ROUND(AG186*AK186,0)*CX186,0)</f>
        <v>1</v>
      </c>
      <c r="DI186">
        <f t="shared" si="79"/>
        <v>0</v>
      </c>
      <c r="DJ186">
        <f>DG186</f>
        <v>3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ROW(Source!A100)</f>
        <v>100</v>
      </c>
      <c r="B187">
        <v>92818266</v>
      </c>
      <c r="C187">
        <v>92819161</v>
      </c>
      <c r="D187">
        <v>49521608</v>
      </c>
      <c r="E187">
        <v>1</v>
      </c>
      <c r="F187">
        <v>1</v>
      </c>
      <c r="G187">
        <v>1</v>
      </c>
      <c r="H187">
        <v>3</v>
      </c>
      <c r="I187" t="s">
        <v>781</v>
      </c>
      <c r="J187" t="s">
        <v>782</v>
      </c>
      <c r="K187" t="s">
        <v>783</v>
      </c>
      <c r="L187">
        <v>1346</v>
      </c>
      <c r="N187">
        <v>1009</v>
      </c>
      <c r="O187" t="s">
        <v>177</v>
      </c>
      <c r="P187" t="s">
        <v>177</v>
      </c>
      <c r="Q187">
        <v>1</v>
      </c>
      <c r="W187">
        <v>0</v>
      </c>
      <c r="X187">
        <v>-2118006079</v>
      </c>
      <c r="Y187">
        <f t="shared" si="76"/>
        <v>15.02</v>
      </c>
      <c r="AA187">
        <v>60.41</v>
      </c>
      <c r="AB187">
        <v>0</v>
      </c>
      <c r="AC187">
        <v>0</v>
      </c>
      <c r="AD187">
        <v>0</v>
      </c>
      <c r="AE187">
        <v>6.09</v>
      </c>
      <c r="AF187">
        <v>0</v>
      </c>
      <c r="AG187">
        <v>0</v>
      </c>
      <c r="AH187">
        <v>0</v>
      </c>
      <c r="AI187">
        <v>9.92</v>
      </c>
      <c r="AJ187">
        <v>1</v>
      </c>
      <c r="AK187">
        <v>1</v>
      </c>
      <c r="AL187">
        <v>1</v>
      </c>
      <c r="AM187">
        <v>4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6</v>
      </c>
      <c r="AT187">
        <v>15.02</v>
      </c>
      <c r="AU187" t="s">
        <v>6</v>
      </c>
      <c r="AV187">
        <v>0</v>
      </c>
      <c r="AW187">
        <v>2</v>
      </c>
      <c r="AX187">
        <v>92819174</v>
      </c>
      <c r="AY187">
        <v>1</v>
      </c>
      <c r="AZ187">
        <v>0</v>
      </c>
      <c r="BA187">
        <v>178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ROUND(Y187*Source!I100,7)</f>
        <v>0.73597999999999997</v>
      </c>
      <c r="CY187">
        <f>AA187</f>
        <v>60.41</v>
      </c>
      <c r="CZ187">
        <f>AE187</f>
        <v>6.09</v>
      </c>
      <c r="DA187">
        <f>AI187</f>
        <v>9.92</v>
      </c>
      <c r="DB187">
        <f t="shared" si="77"/>
        <v>91.47</v>
      </c>
      <c r="DC187">
        <f t="shared" si="78"/>
        <v>0</v>
      </c>
      <c r="DD187" t="s">
        <v>6</v>
      </c>
      <c r="DE187" t="s">
        <v>6</v>
      </c>
      <c r="DF187">
        <f>ROUND(ROUND(AE187*AI187,0)*CX187,0)</f>
        <v>44</v>
      </c>
      <c r="DG187">
        <f>ROUND(ROUND(AF187,0)*CX187,0)</f>
        <v>0</v>
      </c>
      <c r="DH187">
        <f>ROUND(ROUND(AG187,0)*CX187,0)</f>
        <v>0</v>
      </c>
      <c r="DI187">
        <f t="shared" si="79"/>
        <v>0</v>
      </c>
      <c r="DJ187">
        <f>DF187</f>
        <v>44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ROW(Source!A100)</f>
        <v>100</v>
      </c>
      <c r="B188">
        <v>92818266</v>
      </c>
      <c r="C188">
        <v>92819161</v>
      </c>
      <c r="D188">
        <v>49549092</v>
      </c>
      <c r="E188">
        <v>1</v>
      </c>
      <c r="F188">
        <v>1</v>
      </c>
      <c r="G188">
        <v>1</v>
      </c>
      <c r="H188">
        <v>3</v>
      </c>
      <c r="I188" t="s">
        <v>128</v>
      </c>
      <c r="J188" t="s">
        <v>130</v>
      </c>
      <c r="K188" t="s">
        <v>129</v>
      </c>
      <c r="L188">
        <v>1327</v>
      </c>
      <c r="N188">
        <v>1005</v>
      </c>
      <c r="O188" t="s">
        <v>34</v>
      </c>
      <c r="P188" t="s">
        <v>34</v>
      </c>
      <c r="Q188">
        <v>1</v>
      </c>
      <c r="W188">
        <v>0</v>
      </c>
      <c r="X188">
        <v>167614738</v>
      </c>
      <c r="Y188">
        <f t="shared" si="76"/>
        <v>116</v>
      </c>
      <c r="AA188">
        <v>319.42</v>
      </c>
      <c r="AB188">
        <v>0</v>
      </c>
      <c r="AC188">
        <v>0</v>
      </c>
      <c r="AD188">
        <v>0</v>
      </c>
      <c r="AE188">
        <v>32.200000000000003</v>
      </c>
      <c r="AF188">
        <v>0</v>
      </c>
      <c r="AG188">
        <v>0</v>
      </c>
      <c r="AH188">
        <v>0</v>
      </c>
      <c r="AI188">
        <v>9.92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6</v>
      </c>
      <c r="AT188">
        <v>116</v>
      </c>
      <c r="AU188" t="s">
        <v>6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6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ROUND(Y188*Source!I100,7)</f>
        <v>5.6840000000000002</v>
      </c>
      <c r="CY188">
        <f>AA188</f>
        <v>319.42</v>
      </c>
      <c r="CZ188">
        <f>AE188</f>
        <v>32.200000000000003</v>
      </c>
      <c r="DA188">
        <f>AI188</f>
        <v>9.92</v>
      </c>
      <c r="DB188">
        <f t="shared" si="77"/>
        <v>3735.2</v>
      </c>
      <c r="DC188">
        <f t="shared" si="78"/>
        <v>0</v>
      </c>
      <c r="DD188" t="s">
        <v>6</v>
      </c>
      <c r="DE188" t="s">
        <v>6</v>
      </c>
      <c r="DF188">
        <f>ROUND(ROUND(AE188*AI188,0)*CX188,0)</f>
        <v>1813</v>
      </c>
      <c r="DG188">
        <f>ROUND(ROUND(AF188,0)*CX188,0)</f>
        <v>0</v>
      </c>
      <c r="DH188">
        <f>ROUND(ROUND(AG188,0)*CX188,0)</f>
        <v>0</v>
      </c>
      <c r="DI188">
        <f t="shared" si="79"/>
        <v>0</v>
      </c>
      <c r="DJ188">
        <f>DF188</f>
        <v>1813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ROW(Source!A102)</f>
        <v>102</v>
      </c>
      <c r="B189">
        <v>92818266</v>
      </c>
      <c r="C189">
        <v>92819177</v>
      </c>
      <c r="D189">
        <v>49510721</v>
      </c>
      <c r="E189">
        <v>70</v>
      </c>
      <c r="F189">
        <v>1</v>
      </c>
      <c r="G189">
        <v>1</v>
      </c>
      <c r="H189">
        <v>1</v>
      </c>
      <c r="I189" t="s">
        <v>772</v>
      </c>
      <c r="J189" t="s">
        <v>6</v>
      </c>
      <c r="K189" t="s">
        <v>773</v>
      </c>
      <c r="L189">
        <v>1191</v>
      </c>
      <c r="N189">
        <v>1013</v>
      </c>
      <c r="O189" t="s">
        <v>746</v>
      </c>
      <c r="P189" t="s">
        <v>746</v>
      </c>
      <c r="Q189">
        <v>1</v>
      </c>
      <c r="W189">
        <v>0</v>
      </c>
      <c r="X189">
        <v>-1759674247</v>
      </c>
      <c r="Y189">
        <f t="shared" si="76"/>
        <v>86.5</v>
      </c>
      <c r="AA189">
        <v>0</v>
      </c>
      <c r="AB189">
        <v>0</v>
      </c>
      <c r="AC189">
        <v>0</v>
      </c>
      <c r="AD189">
        <v>397.37</v>
      </c>
      <c r="AE189">
        <v>0</v>
      </c>
      <c r="AF189">
        <v>0</v>
      </c>
      <c r="AG189">
        <v>0</v>
      </c>
      <c r="AH189">
        <v>8.86</v>
      </c>
      <c r="AI189">
        <v>1</v>
      </c>
      <c r="AJ189">
        <v>1</v>
      </c>
      <c r="AK189">
        <v>1</v>
      </c>
      <c r="AL189">
        <v>44.85</v>
      </c>
      <c r="AM189">
        <v>4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6</v>
      </c>
      <c r="AT189">
        <v>86.5</v>
      </c>
      <c r="AU189" t="s">
        <v>6</v>
      </c>
      <c r="AV189">
        <v>1</v>
      </c>
      <c r="AW189">
        <v>2</v>
      </c>
      <c r="AX189">
        <v>92819193</v>
      </c>
      <c r="AY189">
        <v>1</v>
      </c>
      <c r="AZ189">
        <v>0</v>
      </c>
      <c r="BA189">
        <v>180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U189">
        <f>ROUND(AT189*Source!I102*AH189*AL189,0)</f>
        <v>165</v>
      </c>
      <c r="CV189">
        <f>ROUND(Y189*Source!I102,7)</f>
        <v>0.41520000000000001</v>
      </c>
      <c r="CW189">
        <v>0</v>
      </c>
      <c r="CX189">
        <f>ROUND(Y189*Source!I102,7)</f>
        <v>0.41520000000000001</v>
      </c>
      <c r="CY189">
        <f>AD189</f>
        <v>397.37</v>
      </c>
      <c r="CZ189">
        <f>AH189</f>
        <v>8.86</v>
      </c>
      <c r="DA189">
        <f>AL189</f>
        <v>44.85</v>
      </c>
      <c r="DB189">
        <f t="shared" si="77"/>
        <v>766.39</v>
      </c>
      <c r="DC189">
        <f t="shared" si="78"/>
        <v>0</v>
      </c>
      <c r="DD189" t="s">
        <v>6</v>
      </c>
      <c r="DE189" t="s">
        <v>6</v>
      </c>
      <c r="DF189">
        <f>ROUND(ROUND(AE189,0)*CX189,0)</f>
        <v>0</v>
      </c>
      <c r="DG189">
        <f>ROUND(ROUND(AF189,0)*CX189,0)</f>
        <v>0</v>
      </c>
      <c r="DH189">
        <f>ROUND(ROUND(AG189,0)*CX189,0)</f>
        <v>0</v>
      </c>
      <c r="DI189">
        <f>ROUND(ROUND(AH189*AL189,0)*CX189,0)</f>
        <v>165</v>
      </c>
      <c r="DJ189">
        <f>DI189</f>
        <v>165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ROW(Source!A102)</f>
        <v>102</v>
      </c>
      <c r="B190">
        <v>92818266</v>
      </c>
      <c r="C190">
        <v>92819177</v>
      </c>
      <c r="D190">
        <v>49510905</v>
      </c>
      <c r="E190">
        <v>70</v>
      </c>
      <c r="F190">
        <v>1</v>
      </c>
      <c r="G190">
        <v>1</v>
      </c>
      <c r="H190">
        <v>1</v>
      </c>
      <c r="I190" t="s">
        <v>747</v>
      </c>
      <c r="J190" t="s">
        <v>6</v>
      </c>
      <c r="K190" t="s">
        <v>748</v>
      </c>
      <c r="L190">
        <v>1191</v>
      </c>
      <c r="N190">
        <v>1013</v>
      </c>
      <c r="O190" t="s">
        <v>746</v>
      </c>
      <c r="P190" t="s">
        <v>746</v>
      </c>
      <c r="Q190">
        <v>1</v>
      </c>
      <c r="W190">
        <v>0</v>
      </c>
      <c r="X190">
        <v>-1417349443</v>
      </c>
      <c r="Y190">
        <f t="shared" si="76"/>
        <v>0.31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44.85</v>
      </c>
      <c r="AL190">
        <v>1</v>
      </c>
      <c r="AM190">
        <v>4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6</v>
      </c>
      <c r="AT190">
        <v>0.31</v>
      </c>
      <c r="AU190" t="s">
        <v>6</v>
      </c>
      <c r="AV190">
        <v>2</v>
      </c>
      <c r="AW190">
        <v>2</v>
      </c>
      <c r="AX190">
        <v>92819194</v>
      </c>
      <c r="AY190">
        <v>1</v>
      </c>
      <c r="AZ190">
        <v>0</v>
      </c>
      <c r="BA190">
        <v>181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ROUND(Y190*Source!I102,7)</f>
        <v>1.488E-3</v>
      </c>
      <c r="CY190">
        <f>AD190</f>
        <v>0</v>
      </c>
      <c r="CZ190">
        <f>AH190</f>
        <v>0</v>
      </c>
      <c r="DA190">
        <f>AL190</f>
        <v>1</v>
      </c>
      <c r="DB190">
        <f t="shared" si="77"/>
        <v>0</v>
      </c>
      <c r="DC190">
        <f t="shared" si="78"/>
        <v>0</v>
      </c>
      <c r="DD190" t="s">
        <v>6</v>
      </c>
      <c r="DE190" t="s">
        <v>6</v>
      </c>
      <c r="DF190">
        <f>ROUND(ROUND(AE190,0)*CX190,0)</f>
        <v>0</v>
      </c>
      <c r="DG190">
        <f>ROUND(ROUND(AF190,0)*CX190,0)</f>
        <v>0</v>
      </c>
      <c r="DH190">
        <f>ROUND(ROUND(AG190*AK190,0)*CX190,0)</f>
        <v>0</v>
      </c>
      <c r="DI190">
        <f t="shared" ref="DI190:DI203" si="80">ROUND(ROUND(AH190,0)*CX190,0)</f>
        <v>0</v>
      </c>
      <c r="DJ190">
        <f>DI190</f>
        <v>0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ROW(Source!A102)</f>
        <v>102</v>
      </c>
      <c r="B191">
        <v>92818266</v>
      </c>
      <c r="C191">
        <v>92819177</v>
      </c>
      <c r="D191">
        <v>49672573</v>
      </c>
      <c r="E191">
        <v>1</v>
      </c>
      <c r="F191">
        <v>1</v>
      </c>
      <c r="G191">
        <v>1</v>
      </c>
      <c r="H191">
        <v>2</v>
      </c>
      <c r="I191" t="s">
        <v>756</v>
      </c>
      <c r="J191" t="s">
        <v>757</v>
      </c>
      <c r="K191" t="s">
        <v>758</v>
      </c>
      <c r="L191">
        <v>1367</v>
      </c>
      <c r="N191">
        <v>1011</v>
      </c>
      <c r="O191" t="s">
        <v>752</v>
      </c>
      <c r="P191" t="s">
        <v>752</v>
      </c>
      <c r="Q191">
        <v>1</v>
      </c>
      <c r="W191">
        <v>0</v>
      </c>
      <c r="X191">
        <v>-430484415</v>
      </c>
      <c r="Y191">
        <f t="shared" si="76"/>
        <v>0.12</v>
      </c>
      <c r="AA191">
        <v>0</v>
      </c>
      <c r="AB191">
        <v>1814.09</v>
      </c>
      <c r="AC191">
        <v>605.48</v>
      </c>
      <c r="AD191">
        <v>0</v>
      </c>
      <c r="AE191">
        <v>0</v>
      </c>
      <c r="AF191">
        <v>115.4</v>
      </c>
      <c r="AG191">
        <v>13.5</v>
      </c>
      <c r="AH191">
        <v>0</v>
      </c>
      <c r="AI191">
        <v>1</v>
      </c>
      <c r="AJ191">
        <v>15.72</v>
      </c>
      <c r="AK191">
        <v>44.85</v>
      </c>
      <c r="AL191">
        <v>1</v>
      </c>
      <c r="AM191">
        <v>4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6</v>
      </c>
      <c r="AT191">
        <v>0.12</v>
      </c>
      <c r="AU191" t="s">
        <v>6</v>
      </c>
      <c r="AV191">
        <v>0</v>
      </c>
      <c r="AW191">
        <v>2</v>
      </c>
      <c r="AX191">
        <v>92819195</v>
      </c>
      <c r="AY191">
        <v>1</v>
      </c>
      <c r="AZ191">
        <v>0</v>
      </c>
      <c r="BA191">
        <v>182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ROUND(Y191*Source!I102*DO191,7)</f>
        <v>0</v>
      </c>
      <c r="CX191">
        <f>ROUND(Y191*Source!I102,7)</f>
        <v>5.7600000000000001E-4</v>
      </c>
      <c r="CY191">
        <f>AB191</f>
        <v>1814.09</v>
      </c>
      <c r="CZ191">
        <f>AF191</f>
        <v>115.4</v>
      </c>
      <c r="DA191">
        <f>AJ191</f>
        <v>15.72</v>
      </c>
      <c r="DB191">
        <f t="shared" si="77"/>
        <v>13.85</v>
      </c>
      <c r="DC191">
        <f t="shared" si="78"/>
        <v>1.62</v>
      </c>
      <c r="DD191" t="s">
        <v>6</v>
      </c>
      <c r="DE191" t="s">
        <v>6</v>
      </c>
      <c r="DF191">
        <f>ROUND(ROUND(AE191,0)*CX191,0)</f>
        <v>0</v>
      </c>
      <c r="DG191">
        <f>ROUND(ROUND(AF191*AJ191,0)*CX191,0)</f>
        <v>1</v>
      </c>
      <c r="DH191">
        <f>ROUND(ROUND(AG191*AK191,0)*CX191,0)</f>
        <v>0</v>
      </c>
      <c r="DI191">
        <f t="shared" si="80"/>
        <v>0</v>
      </c>
      <c r="DJ191">
        <f>DG191</f>
        <v>1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ROW(Source!A102)</f>
        <v>102</v>
      </c>
      <c r="B192">
        <v>92818266</v>
      </c>
      <c r="C192">
        <v>92819177</v>
      </c>
      <c r="D192">
        <v>49672710</v>
      </c>
      <c r="E192">
        <v>1</v>
      </c>
      <c r="F192">
        <v>1</v>
      </c>
      <c r="G192">
        <v>1</v>
      </c>
      <c r="H192">
        <v>2</v>
      </c>
      <c r="I192" t="s">
        <v>810</v>
      </c>
      <c r="J192" t="s">
        <v>811</v>
      </c>
      <c r="K192" t="s">
        <v>812</v>
      </c>
      <c r="L192">
        <v>1367</v>
      </c>
      <c r="N192">
        <v>1011</v>
      </c>
      <c r="O192" t="s">
        <v>752</v>
      </c>
      <c r="P192" t="s">
        <v>752</v>
      </c>
      <c r="Q192">
        <v>1</v>
      </c>
      <c r="W192">
        <v>0</v>
      </c>
      <c r="X192">
        <v>-382331097</v>
      </c>
      <c r="Y192">
        <f t="shared" si="76"/>
        <v>4.42</v>
      </c>
      <c r="AA192">
        <v>0</v>
      </c>
      <c r="AB192">
        <v>108.47</v>
      </c>
      <c r="AC192">
        <v>0</v>
      </c>
      <c r="AD192">
        <v>0</v>
      </c>
      <c r="AE192">
        <v>0</v>
      </c>
      <c r="AF192">
        <v>6.9</v>
      </c>
      <c r="AG192">
        <v>0</v>
      </c>
      <c r="AH192">
        <v>0</v>
      </c>
      <c r="AI192">
        <v>1</v>
      </c>
      <c r="AJ192">
        <v>15.72</v>
      </c>
      <c r="AK192">
        <v>44.85</v>
      </c>
      <c r="AL192">
        <v>1</v>
      </c>
      <c r="AM192">
        <v>4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6</v>
      </c>
      <c r="AT192">
        <v>4.42</v>
      </c>
      <c r="AU192" t="s">
        <v>6</v>
      </c>
      <c r="AV192">
        <v>0</v>
      </c>
      <c r="AW192">
        <v>2</v>
      </c>
      <c r="AX192">
        <v>92819196</v>
      </c>
      <c r="AY192">
        <v>1</v>
      </c>
      <c r="AZ192">
        <v>0</v>
      </c>
      <c r="BA192">
        <v>183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ROUND(Y192*Source!I102*DO192,7)</f>
        <v>0</v>
      </c>
      <c r="CX192">
        <f>ROUND(Y192*Source!I102,7)</f>
        <v>2.1215999999999999E-2</v>
      </c>
      <c r="CY192">
        <f>AB192</f>
        <v>108.47</v>
      </c>
      <c r="CZ192">
        <f>AF192</f>
        <v>6.9</v>
      </c>
      <c r="DA192">
        <f>AJ192</f>
        <v>15.72</v>
      </c>
      <c r="DB192">
        <f t="shared" si="77"/>
        <v>30.5</v>
      </c>
      <c r="DC192">
        <f t="shared" si="78"/>
        <v>0</v>
      </c>
      <c r="DD192" t="s">
        <v>6</v>
      </c>
      <c r="DE192" t="s">
        <v>6</v>
      </c>
      <c r="DF192">
        <f>ROUND(ROUND(AE192,0)*CX192,0)</f>
        <v>0</v>
      </c>
      <c r="DG192">
        <f>ROUND(ROUND(AF192*AJ192,0)*CX192,0)</f>
        <v>2</v>
      </c>
      <c r="DH192">
        <f>ROUND(ROUND(AG192*AK192,0)*CX192,0)</f>
        <v>0</v>
      </c>
      <c r="DI192">
        <f t="shared" si="80"/>
        <v>0</v>
      </c>
      <c r="DJ192">
        <f>DG192</f>
        <v>2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ROW(Source!A102)</f>
        <v>102</v>
      </c>
      <c r="B193">
        <v>92818266</v>
      </c>
      <c r="C193">
        <v>92819177</v>
      </c>
      <c r="D193">
        <v>49673503</v>
      </c>
      <c r="E193">
        <v>1</v>
      </c>
      <c r="F193">
        <v>1</v>
      </c>
      <c r="G193">
        <v>1</v>
      </c>
      <c r="H193">
        <v>2</v>
      </c>
      <c r="I193" t="s">
        <v>749</v>
      </c>
      <c r="J193" t="s">
        <v>750</v>
      </c>
      <c r="K193" t="s">
        <v>751</v>
      </c>
      <c r="L193">
        <v>1367</v>
      </c>
      <c r="N193">
        <v>1011</v>
      </c>
      <c r="O193" t="s">
        <v>752</v>
      </c>
      <c r="P193" t="s">
        <v>752</v>
      </c>
      <c r="Q193">
        <v>1</v>
      </c>
      <c r="W193">
        <v>0</v>
      </c>
      <c r="X193">
        <v>509054691</v>
      </c>
      <c r="Y193">
        <f t="shared" si="76"/>
        <v>0.19</v>
      </c>
      <c r="AA193">
        <v>0</v>
      </c>
      <c r="AB193">
        <v>1032.96</v>
      </c>
      <c r="AC193">
        <v>520.26</v>
      </c>
      <c r="AD193">
        <v>0</v>
      </c>
      <c r="AE193">
        <v>0</v>
      </c>
      <c r="AF193">
        <v>65.709999999999994</v>
      </c>
      <c r="AG193">
        <v>11.6</v>
      </c>
      <c r="AH193">
        <v>0</v>
      </c>
      <c r="AI193">
        <v>1</v>
      </c>
      <c r="AJ193">
        <v>15.72</v>
      </c>
      <c r="AK193">
        <v>44.85</v>
      </c>
      <c r="AL193">
        <v>1</v>
      </c>
      <c r="AM193">
        <v>4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6</v>
      </c>
      <c r="AT193">
        <v>0.19</v>
      </c>
      <c r="AU193" t="s">
        <v>6</v>
      </c>
      <c r="AV193">
        <v>0</v>
      </c>
      <c r="AW193">
        <v>2</v>
      </c>
      <c r="AX193">
        <v>92819197</v>
      </c>
      <c r="AY193">
        <v>1</v>
      </c>
      <c r="AZ193">
        <v>0</v>
      </c>
      <c r="BA193">
        <v>184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ROUND(Y193*Source!I102*DO193,7)</f>
        <v>0</v>
      </c>
      <c r="CX193">
        <f>ROUND(Y193*Source!I102,7)</f>
        <v>9.1200000000000005E-4</v>
      </c>
      <c r="CY193">
        <f>AB193</f>
        <v>1032.96</v>
      </c>
      <c r="CZ193">
        <f>AF193</f>
        <v>65.709999999999994</v>
      </c>
      <c r="DA193">
        <f>AJ193</f>
        <v>15.72</v>
      </c>
      <c r="DB193">
        <f t="shared" si="77"/>
        <v>12.48</v>
      </c>
      <c r="DC193">
        <f t="shared" si="78"/>
        <v>2.2000000000000002</v>
      </c>
      <c r="DD193" t="s">
        <v>6</v>
      </c>
      <c r="DE193" t="s">
        <v>6</v>
      </c>
      <c r="DF193">
        <f>ROUND(ROUND(AE193,0)*CX193,0)</f>
        <v>0</v>
      </c>
      <c r="DG193">
        <f>ROUND(ROUND(AF193*AJ193,0)*CX193,0)</f>
        <v>1</v>
      </c>
      <c r="DH193">
        <f>ROUND(ROUND(AG193*AK193,0)*CX193,0)</f>
        <v>0</v>
      </c>
      <c r="DI193">
        <f t="shared" si="80"/>
        <v>0</v>
      </c>
      <c r="DJ193">
        <f>DG193</f>
        <v>1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ROW(Source!A102)</f>
        <v>102</v>
      </c>
      <c r="B194">
        <v>92818266</v>
      </c>
      <c r="C194">
        <v>92819177</v>
      </c>
      <c r="D194">
        <v>49525488</v>
      </c>
      <c r="E194">
        <v>1</v>
      </c>
      <c r="F194">
        <v>1</v>
      </c>
      <c r="G194">
        <v>1</v>
      </c>
      <c r="H194">
        <v>3</v>
      </c>
      <c r="I194" t="s">
        <v>532</v>
      </c>
      <c r="J194" t="s">
        <v>534</v>
      </c>
      <c r="K194" t="s">
        <v>533</v>
      </c>
      <c r="L194">
        <v>1346</v>
      </c>
      <c r="N194">
        <v>1009</v>
      </c>
      <c r="O194" t="s">
        <v>177</v>
      </c>
      <c r="P194" t="s">
        <v>177</v>
      </c>
      <c r="Q194">
        <v>1</v>
      </c>
      <c r="W194">
        <v>0</v>
      </c>
      <c r="X194">
        <v>-1864341761</v>
      </c>
      <c r="Y194">
        <f t="shared" si="76"/>
        <v>16</v>
      </c>
      <c r="AA194">
        <v>89.68</v>
      </c>
      <c r="AB194">
        <v>0</v>
      </c>
      <c r="AC194">
        <v>0</v>
      </c>
      <c r="AD194">
        <v>0</v>
      </c>
      <c r="AE194">
        <v>9.0399999999999991</v>
      </c>
      <c r="AF194">
        <v>0</v>
      </c>
      <c r="AG194">
        <v>0</v>
      </c>
      <c r="AH194">
        <v>0</v>
      </c>
      <c r="AI194">
        <v>9.92</v>
      </c>
      <c r="AJ194">
        <v>1</v>
      </c>
      <c r="AK194">
        <v>1</v>
      </c>
      <c r="AL194">
        <v>1</v>
      </c>
      <c r="AM194">
        <v>4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6</v>
      </c>
      <c r="AT194">
        <v>16</v>
      </c>
      <c r="AU194" t="s">
        <v>6</v>
      </c>
      <c r="AV194">
        <v>0</v>
      </c>
      <c r="AW194">
        <v>2</v>
      </c>
      <c r="AX194">
        <v>92819198</v>
      </c>
      <c r="AY194">
        <v>1</v>
      </c>
      <c r="AZ194">
        <v>0</v>
      </c>
      <c r="BA194">
        <v>185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ROUND(Y194*Source!I102,7)</f>
        <v>7.6799999999999993E-2</v>
      </c>
      <c r="CY194">
        <f t="shared" ref="CY194:CY203" si="81">AA194</f>
        <v>89.68</v>
      </c>
      <c r="CZ194">
        <f t="shared" ref="CZ194:CZ203" si="82">AE194</f>
        <v>9.0399999999999991</v>
      </c>
      <c r="DA194">
        <f t="shared" ref="DA194:DA203" si="83">AI194</f>
        <v>9.92</v>
      </c>
      <c r="DB194">
        <f t="shared" si="77"/>
        <v>144.63999999999999</v>
      </c>
      <c r="DC194">
        <f t="shared" si="78"/>
        <v>0</v>
      </c>
      <c r="DD194" t="s">
        <v>6</v>
      </c>
      <c r="DE194" t="s">
        <v>6</v>
      </c>
      <c r="DF194">
        <f t="shared" ref="DF194:DF203" si="84">ROUND(ROUND(AE194*AI194,0)*CX194,0)</f>
        <v>7</v>
      </c>
      <c r="DG194">
        <f t="shared" ref="DG194:DG205" si="85">ROUND(ROUND(AF194,0)*CX194,0)</f>
        <v>0</v>
      </c>
      <c r="DH194">
        <f t="shared" ref="DH194:DH204" si="86">ROUND(ROUND(AG194,0)*CX194,0)</f>
        <v>0</v>
      </c>
      <c r="DI194">
        <f t="shared" si="80"/>
        <v>0</v>
      </c>
      <c r="DJ194">
        <f t="shared" ref="DJ194:DJ203" si="87">DF194</f>
        <v>7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ROW(Source!A102)</f>
        <v>102</v>
      </c>
      <c r="B195">
        <v>92818266</v>
      </c>
      <c r="C195">
        <v>92819177</v>
      </c>
      <c r="D195">
        <v>49525587</v>
      </c>
      <c r="E195">
        <v>1</v>
      </c>
      <c r="F195">
        <v>1</v>
      </c>
      <c r="G195">
        <v>1</v>
      </c>
      <c r="H195">
        <v>3</v>
      </c>
      <c r="I195" t="s">
        <v>653</v>
      </c>
      <c r="J195" t="s">
        <v>655</v>
      </c>
      <c r="K195" t="s">
        <v>654</v>
      </c>
      <c r="L195">
        <v>1348</v>
      </c>
      <c r="N195">
        <v>1009</v>
      </c>
      <c r="O195" t="s">
        <v>94</v>
      </c>
      <c r="P195" t="s">
        <v>94</v>
      </c>
      <c r="Q195">
        <v>1000</v>
      </c>
      <c r="W195">
        <v>0</v>
      </c>
      <c r="X195">
        <v>-45966985</v>
      </c>
      <c r="Y195">
        <f t="shared" si="76"/>
        <v>1.0000000000000001E-5</v>
      </c>
      <c r="AA195">
        <v>118821.75999999999</v>
      </c>
      <c r="AB195">
        <v>0</v>
      </c>
      <c r="AC195">
        <v>0</v>
      </c>
      <c r="AD195">
        <v>0</v>
      </c>
      <c r="AE195">
        <v>11978</v>
      </c>
      <c r="AF195">
        <v>0</v>
      </c>
      <c r="AG195">
        <v>0</v>
      </c>
      <c r="AH195">
        <v>0</v>
      </c>
      <c r="AI195">
        <v>9.92</v>
      </c>
      <c r="AJ195">
        <v>1</v>
      </c>
      <c r="AK195">
        <v>1</v>
      </c>
      <c r="AL195">
        <v>1</v>
      </c>
      <c r="AM195">
        <v>4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6</v>
      </c>
      <c r="AT195">
        <v>1.0000000000000001E-5</v>
      </c>
      <c r="AU195" t="s">
        <v>6</v>
      </c>
      <c r="AV195">
        <v>0</v>
      </c>
      <c r="AW195">
        <v>2</v>
      </c>
      <c r="AX195">
        <v>92819199</v>
      </c>
      <c r="AY195">
        <v>1</v>
      </c>
      <c r="AZ195">
        <v>0</v>
      </c>
      <c r="BA195">
        <v>186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ROUND(Y195*Source!I102,7)</f>
        <v>0</v>
      </c>
      <c r="CY195">
        <f t="shared" si="81"/>
        <v>118821.75999999999</v>
      </c>
      <c r="CZ195">
        <f t="shared" si="82"/>
        <v>11978</v>
      </c>
      <c r="DA195">
        <f t="shared" si="83"/>
        <v>9.92</v>
      </c>
      <c r="DB195">
        <f t="shared" si="77"/>
        <v>0.12</v>
      </c>
      <c r="DC195">
        <f t="shared" si="78"/>
        <v>0</v>
      </c>
      <c r="DD195" t="s">
        <v>6</v>
      </c>
      <c r="DE195" t="s">
        <v>6</v>
      </c>
      <c r="DF195">
        <f t="shared" si="84"/>
        <v>0</v>
      </c>
      <c r="DG195">
        <f t="shared" si="85"/>
        <v>0</v>
      </c>
      <c r="DH195">
        <f t="shared" si="86"/>
        <v>0</v>
      </c>
      <c r="DI195">
        <f t="shared" si="80"/>
        <v>0</v>
      </c>
      <c r="DJ195">
        <f t="shared" si="87"/>
        <v>0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ROW(Source!A102)</f>
        <v>102</v>
      </c>
      <c r="B196">
        <v>92818266</v>
      </c>
      <c r="C196">
        <v>92819177</v>
      </c>
      <c r="D196">
        <v>49526683</v>
      </c>
      <c r="E196">
        <v>1</v>
      </c>
      <c r="F196">
        <v>1</v>
      </c>
      <c r="G196">
        <v>1</v>
      </c>
      <c r="H196">
        <v>3</v>
      </c>
      <c r="I196" t="s">
        <v>233</v>
      </c>
      <c r="J196" t="s">
        <v>235</v>
      </c>
      <c r="K196" t="s">
        <v>234</v>
      </c>
      <c r="L196">
        <v>1348</v>
      </c>
      <c r="N196">
        <v>1009</v>
      </c>
      <c r="O196" t="s">
        <v>94</v>
      </c>
      <c r="P196" t="s">
        <v>94</v>
      </c>
      <c r="Q196">
        <v>1000</v>
      </c>
      <c r="W196">
        <v>1</v>
      </c>
      <c r="X196">
        <v>-1671348935</v>
      </c>
      <c r="Y196">
        <f t="shared" si="76"/>
        <v>-1E-4</v>
      </c>
      <c r="AA196">
        <v>375968</v>
      </c>
      <c r="AB196">
        <v>0</v>
      </c>
      <c r="AC196">
        <v>0</v>
      </c>
      <c r="AD196">
        <v>0</v>
      </c>
      <c r="AE196">
        <v>37900</v>
      </c>
      <c r="AF196">
        <v>0</v>
      </c>
      <c r="AG196">
        <v>0</v>
      </c>
      <c r="AH196">
        <v>0</v>
      </c>
      <c r="AI196">
        <v>9.92</v>
      </c>
      <c r="AJ196">
        <v>1</v>
      </c>
      <c r="AK196">
        <v>1</v>
      </c>
      <c r="AL196">
        <v>1</v>
      </c>
      <c r="AM196">
        <v>4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6</v>
      </c>
      <c r="AT196">
        <v>-1E-4</v>
      </c>
      <c r="AU196" t="s">
        <v>6</v>
      </c>
      <c r="AV196">
        <v>0</v>
      </c>
      <c r="AW196">
        <v>2</v>
      </c>
      <c r="AX196">
        <v>92819200</v>
      </c>
      <c r="AY196">
        <v>1</v>
      </c>
      <c r="AZ196">
        <v>6144</v>
      </c>
      <c r="BA196">
        <v>187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ROUND(Y196*Source!I102,7)</f>
        <v>-4.9999999999999998E-7</v>
      </c>
      <c r="CY196">
        <f t="shared" si="81"/>
        <v>375968</v>
      </c>
      <c r="CZ196">
        <f t="shared" si="82"/>
        <v>37900</v>
      </c>
      <c r="DA196">
        <f t="shared" si="83"/>
        <v>9.92</v>
      </c>
      <c r="DB196">
        <f t="shared" si="77"/>
        <v>-3.79</v>
      </c>
      <c r="DC196">
        <f t="shared" si="78"/>
        <v>0</v>
      </c>
      <c r="DD196" t="s">
        <v>6</v>
      </c>
      <c r="DE196" t="s">
        <v>6</v>
      </c>
      <c r="DF196">
        <f t="shared" si="84"/>
        <v>0</v>
      </c>
      <c r="DG196">
        <f t="shared" si="85"/>
        <v>0</v>
      </c>
      <c r="DH196">
        <f t="shared" si="86"/>
        <v>0</v>
      </c>
      <c r="DI196">
        <f t="shared" si="80"/>
        <v>0</v>
      </c>
      <c r="DJ196">
        <f t="shared" si="87"/>
        <v>0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ROW(Source!A102)</f>
        <v>102</v>
      </c>
      <c r="B197">
        <v>92818266</v>
      </c>
      <c r="C197">
        <v>92819177</v>
      </c>
      <c r="D197">
        <v>49542292</v>
      </c>
      <c r="E197">
        <v>1</v>
      </c>
      <c r="F197">
        <v>1</v>
      </c>
      <c r="G197">
        <v>1</v>
      </c>
      <c r="H197">
        <v>3</v>
      </c>
      <c r="I197" t="s">
        <v>237</v>
      </c>
      <c r="J197" t="s">
        <v>240</v>
      </c>
      <c r="K197" t="s">
        <v>238</v>
      </c>
      <c r="L197">
        <v>1302</v>
      </c>
      <c r="N197">
        <v>1003</v>
      </c>
      <c r="O197" t="s">
        <v>239</v>
      </c>
      <c r="P197" t="s">
        <v>239</v>
      </c>
      <c r="Q197">
        <v>10</v>
      </c>
      <c r="W197">
        <v>1</v>
      </c>
      <c r="X197">
        <v>581091037</v>
      </c>
      <c r="Y197">
        <f t="shared" si="76"/>
        <v>-1.8700000000000001E-2</v>
      </c>
      <c r="AA197">
        <v>498.38</v>
      </c>
      <c r="AB197">
        <v>0</v>
      </c>
      <c r="AC197">
        <v>0</v>
      </c>
      <c r="AD197">
        <v>0</v>
      </c>
      <c r="AE197">
        <v>50.24</v>
      </c>
      <c r="AF197">
        <v>0</v>
      </c>
      <c r="AG197">
        <v>0</v>
      </c>
      <c r="AH197">
        <v>0</v>
      </c>
      <c r="AI197">
        <v>9.92</v>
      </c>
      <c r="AJ197">
        <v>1</v>
      </c>
      <c r="AK197">
        <v>1</v>
      </c>
      <c r="AL197">
        <v>1</v>
      </c>
      <c r="AM197">
        <v>4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6</v>
      </c>
      <c r="AT197">
        <v>-1.8700000000000001E-2</v>
      </c>
      <c r="AU197" t="s">
        <v>6</v>
      </c>
      <c r="AV197">
        <v>0</v>
      </c>
      <c r="AW197">
        <v>2</v>
      </c>
      <c r="AX197">
        <v>92819202</v>
      </c>
      <c r="AY197">
        <v>1</v>
      </c>
      <c r="AZ197">
        <v>6144</v>
      </c>
      <c r="BA197">
        <v>189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ROUND(Y197*Source!I102,7)</f>
        <v>-8.9800000000000001E-5</v>
      </c>
      <c r="CY197">
        <f t="shared" si="81"/>
        <v>498.38</v>
      </c>
      <c r="CZ197">
        <f t="shared" si="82"/>
        <v>50.24</v>
      </c>
      <c r="DA197">
        <f t="shared" si="83"/>
        <v>9.92</v>
      </c>
      <c r="DB197">
        <f t="shared" si="77"/>
        <v>-0.94</v>
      </c>
      <c r="DC197">
        <f t="shared" si="78"/>
        <v>0</v>
      </c>
      <c r="DD197" t="s">
        <v>6</v>
      </c>
      <c r="DE197" t="s">
        <v>6</v>
      </c>
      <c r="DF197">
        <f t="shared" si="84"/>
        <v>0</v>
      </c>
      <c r="DG197">
        <f t="shared" si="85"/>
        <v>0</v>
      </c>
      <c r="DH197">
        <f t="shared" si="86"/>
        <v>0</v>
      </c>
      <c r="DI197">
        <f t="shared" si="80"/>
        <v>0</v>
      </c>
      <c r="DJ197">
        <f t="shared" si="87"/>
        <v>0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ROW(Source!A102)</f>
        <v>102</v>
      </c>
      <c r="B198">
        <v>92818266</v>
      </c>
      <c r="C198">
        <v>92819177</v>
      </c>
      <c r="D198">
        <v>49542647</v>
      </c>
      <c r="E198">
        <v>1</v>
      </c>
      <c r="F198">
        <v>1</v>
      </c>
      <c r="G198">
        <v>1</v>
      </c>
      <c r="H198">
        <v>3</v>
      </c>
      <c r="I198" t="s">
        <v>660</v>
      </c>
      <c r="J198" t="s">
        <v>662</v>
      </c>
      <c r="K198" t="s">
        <v>661</v>
      </c>
      <c r="L198">
        <v>1348</v>
      </c>
      <c r="N198">
        <v>1009</v>
      </c>
      <c r="O198" t="s">
        <v>94</v>
      </c>
      <c r="P198" t="s">
        <v>94</v>
      </c>
      <c r="Q198">
        <v>1000</v>
      </c>
      <c r="W198">
        <v>0</v>
      </c>
      <c r="X198">
        <v>-120483918</v>
      </c>
      <c r="Y198">
        <f t="shared" si="76"/>
        <v>3.0000000000000001E-5</v>
      </c>
      <c r="AA198">
        <v>44195.58</v>
      </c>
      <c r="AB198">
        <v>0</v>
      </c>
      <c r="AC198">
        <v>0</v>
      </c>
      <c r="AD198">
        <v>0</v>
      </c>
      <c r="AE198">
        <v>4455.2</v>
      </c>
      <c r="AF198">
        <v>0</v>
      </c>
      <c r="AG198">
        <v>0</v>
      </c>
      <c r="AH198">
        <v>0</v>
      </c>
      <c r="AI198">
        <v>9.92</v>
      </c>
      <c r="AJ198">
        <v>1</v>
      </c>
      <c r="AK198">
        <v>1</v>
      </c>
      <c r="AL198">
        <v>1</v>
      </c>
      <c r="AM198">
        <v>4</v>
      </c>
      <c r="AN198">
        <v>0</v>
      </c>
      <c r="AO198">
        <v>1</v>
      </c>
      <c r="AP198">
        <v>0</v>
      </c>
      <c r="AQ198">
        <v>0</v>
      </c>
      <c r="AR198">
        <v>0</v>
      </c>
      <c r="AS198" t="s">
        <v>6</v>
      </c>
      <c r="AT198">
        <v>3.0000000000000001E-5</v>
      </c>
      <c r="AU198" t="s">
        <v>6</v>
      </c>
      <c r="AV198">
        <v>0</v>
      </c>
      <c r="AW198">
        <v>2</v>
      </c>
      <c r="AX198">
        <v>92819203</v>
      </c>
      <c r="AY198">
        <v>1</v>
      </c>
      <c r="AZ198">
        <v>0</v>
      </c>
      <c r="BA198">
        <v>190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ROUND(Y198*Source!I102,7)</f>
        <v>9.9999999999999995E-8</v>
      </c>
      <c r="CY198">
        <f t="shared" si="81"/>
        <v>44195.58</v>
      </c>
      <c r="CZ198">
        <f t="shared" si="82"/>
        <v>4455.2</v>
      </c>
      <c r="DA198">
        <f t="shared" si="83"/>
        <v>9.92</v>
      </c>
      <c r="DB198">
        <f t="shared" si="77"/>
        <v>0.13</v>
      </c>
      <c r="DC198">
        <f t="shared" si="78"/>
        <v>0</v>
      </c>
      <c r="DD198" t="s">
        <v>6</v>
      </c>
      <c r="DE198" t="s">
        <v>6</v>
      </c>
      <c r="DF198">
        <f t="shared" si="84"/>
        <v>0</v>
      </c>
      <c r="DG198">
        <f t="shared" si="85"/>
        <v>0</v>
      </c>
      <c r="DH198">
        <f t="shared" si="86"/>
        <v>0</v>
      </c>
      <c r="DI198">
        <f t="shared" si="80"/>
        <v>0</v>
      </c>
      <c r="DJ198">
        <f t="shared" si="87"/>
        <v>0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ROW(Source!A102)</f>
        <v>102</v>
      </c>
      <c r="B199">
        <v>92818266</v>
      </c>
      <c r="C199">
        <v>92819177</v>
      </c>
      <c r="D199">
        <v>49543370</v>
      </c>
      <c r="E199">
        <v>1</v>
      </c>
      <c r="F199">
        <v>1</v>
      </c>
      <c r="G199">
        <v>1</v>
      </c>
      <c r="H199">
        <v>3</v>
      </c>
      <c r="I199" t="s">
        <v>242</v>
      </c>
      <c r="J199" t="s">
        <v>244</v>
      </c>
      <c r="K199" t="s">
        <v>243</v>
      </c>
      <c r="L199">
        <v>1348</v>
      </c>
      <c r="N199">
        <v>1009</v>
      </c>
      <c r="O199" t="s">
        <v>94</v>
      </c>
      <c r="P199" t="s">
        <v>94</v>
      </c>
      <c r="Q199">
        <v>1000</v>
      </c>
      <c r="W199">
        <v>1</v>
      </c>
      <c r="X199">
        <v>834877976</v>
      </c>
      <c r="Y199">
        <f t="shared" si="76"/>
        <v>-1.9400000000000001E-3</v>
      </c>
      <c r="AA199">
        <v>48806.400000000001</v>
      </c>
      <c r="AB199">
        <v>0</v>
      </c>
      <c r="AC199">
        <v>0</v>
      </c>
      <c r="AD199">
        <v>0</v>
      </c>
      <c r="AE199">
        <v>4920</v>
      </c>
      <c r="AF199">
        <v>0</v>
      </c>
      <c r="AG199">
        <v>0</v>
      </c>
      <c r="AH199">
        <v>0</v>
      </c>
      <c r="AI199">
        <v>9.92</v>
      </c>
      <c r="AJ199">
        <v>1</v>
      </c>
      <c r="AK199">
        <v>1</v>
      </c>
      <c r="AL199">
        <v>1</v>
      </c>
      <c r="AM199">
        <v>4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6</v>
      </c>
      <c r="AT199">
        <v>-1.9400000000000001E-3</v>
      </c>
      <c r="AU199" t="s">
        <v>6</v>
      </c>
      <c r="AV199">
        <v>0</v>
      </c>
      <c r="AW199">
        <v>2</v>
      </c>
      <c r="AX199">
        <v>92819204</v>
      </c>
      <c r="AY199">
        <v>1</v>
      </c>
      <c r="AZ199">
        <v>6144</v>
      </c>
      <c r="BA199">
        <v>191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ROUND(Y199*Source!I102,7)</f>
        <v>-9.3000000000000007E-6</v>
      </c>
      <c r="CY199">
        <f t="shared" si="81"/>
        <v>48806.400000000001</v>
      </c>
      <c r="CZ199">
        <f t="shared" si="82"/>
        <v>4920</v>
      </c>
      <c r="DA199">
        <f t="shared" si="83"/>
        <v>9.92</v>
      </c>
      <c r="DB199">
        <f t="shared" si="77"/>
        <v>-9.5399999999999991</v>
      </c>
      <c r="DC199">
        <f t="shared" si="78"/>
        <v>0</v>
      </c>
      <c r="DD199" t="s">
        <v>6</v>
      </c>
      <c r="DE199" t="s">
        <v>6</v>
      </c>
      <c r="DF199">
        <f t="shared" si="84"/>
        <v>0</v>
      </c>
      <c r="DG199">
        <f t="shared" si="85"/>
        <v>0</v>
      </c>
      <c r="DH199">
        <f t="shared" si="86"/>
        <v>0</v>
      </c>
      <c r="DI199">
        <f t="shared" si="80"/>
        <v>0</v>
      </c>
      <c r="DJ199">
        <f t="shared" si="87"/>
        <v>0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ROW(Source!A102)</f>
        <v>102</v>
      </c>
      <c r="B200">
        <v>92818266</v>
      </c>
      <c r="C200">
        <v>92819177</v>
      </c>
      <c r="D200">
        <v>49546631</v>
      </c>
      <c r="E200">
        <v>1</v>
      </c>
      <c r="F200">
        <v>1</v>
      </c>
      <c r="G200">
        <v>1</v>
      </c>
      <c r="H200">
        <v>3</v>
      </c>
      <c r="I200" t="s">
        <v>246</v>
      </c>
      <c r="J200" t="s">
        <v>248</v>
      </c>
      <c r="K200" t="s">
        <v>247</v>
      </c>
      <c r="L200">
        <v>1339</v>
      </c>
      <c r="N200">
        <v>1007</v>
      </c>
      <c r="O200" t="s">
        <v>52</v>
      </c>
      <c r="P200" t="s">
        <v>52</v>
      </c>
      <c r="Q200">
        <v>1</v>
      </c>
      <c r="W200">
        <v>1</v>
      </c>
      <c r="X200">
        <v>1758287014</v>
      </c>
      <c r="Y200">
        <f t="shared" si="76"/>
        <v>-1.0300000000000001E-3</v>
      </c>
      <c r="AA200">
        <v>16864</v>
      </c>
      <c r="AB200">
        <v>0</v>
      </c>
      <c r="AC200">
        <v>0</v>
      </c>
      <c r="AD200">
        <v>0</v>
      </c>
      <c r="AE200">
        <v>1700</v>
      </c>
      <c r="AF200">
        <v>0</v>
      </c>
      <c r="AG200">
        <v>0</v>
      </c>
      <c r="AH200">
        <v>0</v>
      </c>
      <c r="AI200">
        <v>9.92</v>
      </c>
      <c r="AJ200">
        <v>1</v>
      </c>
      <c r="AK200">
        <v>1</v>
      </c>
      <c r="AL200">
        <v>1</v>
      </c>
      <c r="AM200">
        <v>4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6</v>
      </c>
      <c r="AT200">
        <v>-1.0300000000000001E-3</v>
      </c>
      <c r="AU200" t="s">
        <v>6</v>
      </c>
      <c r="AV200">
        <v>0</v>
      </c>
      <c r="AW200">
        <v>2</v>
      </c>
      <c r="AX200">
        <v>92819205</v>
      </c>
      <c r="AY200">
        <v>1</v>
      </c>
      <c r="AZ200">
        <v>6144</v>
      </c>
      <c r="BA200">
        <v>192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ROUND(Y200*Source!I102,7)</f>
        <v>-4.8999999999999997E-6</v>
      </c>
      <c r="CY200">
        <f t="shared" si="81"/>
        <v>16864</v>
      </c>
      <c r="CZ200">
        <f t="shared" si="82"/>
        <v>1700</v>
      </c>
      <c r="DA200">
        <f t="shared" si="83"/>
        <v>9.92</v>
      </c>
      <c r="DB200">
        <f t="shared" si="77"/>
        <v>-1.75</v>
      </c>
      <c r="DC200">
        <f t="shared" si="78"/>
        <v>0</v>
      </c>
      <c r="DD200" t="s">
        <v>6</v>
      </c>
      <c r="DE200" t="s">
        <v>6</v>
      </c>
      <c r="DF200">
        <f t="shared" si="84"/>
        <v>0</v>
      </c>
      <c r="DG200">
        <f t="shared" si="85"/>
        <v>0</v>
      </c>
      <c r="DH200">
        <f t="shared" si="86"/>
        <v>0</v>
      </c>
      <c r="DI200">
        <f t="shared" si="80"/>
        <v>0</v>
      </c>
      <c r="DJ200">
        <f t="shared" si="87"/>
        <v>0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ROW(Source!A102)</f>
        <v>102</v>
      </c>
      <c r="B201">
        <v>92818266</v>
      </c>
      <c r="C201">
        <v>92819177</v>
      </c>
      <c r="D201">
        <v>49554249</v>
      </c>
      <c r="E201">
        <v>1</v>
      </c>
      <c r="F201">
        <v>1</v>
      </c>
      <c r="G201">
        <v>1</v>
      </c>
      <c r="H201">
        <v>3</v>
      </c>
      <c r="I201" t="s">
        <v>813</v>
      </c>
      <c r="J201" t="s">
        <v>814</v>
      </c>
      <c r="K201" t="s">
        <v>815</v>
      </c>
      <c r="L201">
        <v>1348</v>
      </c>
      <c r="N201">
        <v>1009</v>
      </c>
      <c r="O201" t="s">
        <v>94</v>
      </c>
      <c r="P201" t="s">
        <v>94</v>
      </c>
      <c r="Q201">
        <v>1000</v>
      </c>
      <c r="W201">
        <v>0</v>
      </c>
      <c r="X201">
        <v>264248573</v>
      </c>
      <c r="Y201">
        <f t="shared" si="76"/>
        <v>3.1E-4</v>
      </c>
      <c r="AA201">
        <v>154950.39999999999</v>
      </c>
      <c r="AB201">
        <v>0</v>
      </c>
      <c r="AC201">
        <v>0</v>
      </c>
      <c r="AD201">
        <v>0</v>
      </c>
      <c r="AE201">
        <v>15620</v>
      </c>
      <c r="AF201">
        <v>0</v>
      </c>
      <c r="AG201">
        <v>0</v>
      </c>
      <c r="AH201">
        <v>0</v>
      </c>
      <c r="AI201">
        <v>9.92</v>
      </c>
      <c r="AJ201">
        <v>1</v>
      </c>
      <c r="AK201">
        <v>1</v>
      </c>
      <c r="AL201">
        <v>1</v>
      </c>
      <c r="AM201">
        <v>4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6</v>
      </c>
      <c r="AT201">
        <v>3.1E-4</v>
      </c>
      <c r="AU201" t="s">
        <v>6</v>
      </c>
      <c r="AV201">
        <v>0</v>
      </c>
      <c r="AW201">
        <v>2</v>
      </c>
      <c r="AX201">
        <v>92819206</v>
      </c>
      <c r="AY201">
        <v>1</v>
      </c>
      <c r="AZ201">
        <v>0</v>
      </c>
      <c r="BA201">
        <v>193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ROUND(Y201*Source!I102,7)</f>
        <v>1.5E-6</v>
      </c>
      <c r="CY201">
        <f t="shared" si="81"/>
        <v>154950.39999999999</v>
      </c>
      <c r="CZ201">
        <f t="shared" si="82"/>
        <v>15620</v>
      </c>
      <c r="DA201">
        <f t="shared" si="83"/>
        <v>9.92</v>
      </c>
      <c r="DB201">
        <f t="shared" si="77"/>
        <v>4.84</v>
      </c>
      <c r="DC201">
        <f t="shared" si="78"/>
        <v>0</v>
      </c>
      <c r="DD201" t="s">
        <v>6</v>
      </c>
      <c r="DE201" t="s">
        <v>6</v>
      </c>
      <c r="DF201">
        <f t="shared" si="84"/>
        <v>0</v>
      </c>
      <c r="DG201">
        <f t="shared" si="85"/>
        <v>0</v>
      </c>
      <c r="DH201">
        <f t="shared" si="86"/>
        <v>0</v>
      </c>
      <c r="DI201">
        <f t="shared" si="80"/>
        <v>0</v>
      </c>
      <c r="DJ201">
        <f t="shared" si="87"/>
        <v>0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ROW(Source!A102)</f>
        <v>102</v>
      </c>
      <c r="B202">
        <v>92818266</v>
      </c>
      <c r="C202">
        <v>92819177</v>
      </c>
      <c r="D202">
        <v>49555362</v>
      </c>
      <c r="E202">
        <v>1</v>
      </c>
      <c r="F202">
        <v>1</v>
      </c>
      <c r="G202">
        <v>1</v>
      </c>
      <c r="H202">
        <v>3</v>
      </c>
      <c r="I202" t="s">
        <v>816</v>
      </c>
      <c r="J202" t="s">
        <v>817</v>
      </c>
      <c r="K202" t="s">
        <v>818</v>
      </c>
      <c r="L202">
        <v>1346</v>
      </c>
      <c r="N202">
        <v>1009</v>
      </c>
      <c r="O202" t="s">
        <v>177</v>
      </c>
      <c r="P202" t="s">
        <v>177</v>
      </c>
      <c r="Q202">
        <v>1</v>
      </c>
      <c r="W202">
        <v>0</v>
      </c>
      <c r="X202">
        <v>-1449230318</v>
      </c>
      <c r="Y202">
        <f t="shared" si="76"/>
        <v>0.6</v>
      </c>
      <c r="AA202">
        <v>93.45</v>
      </c>
      <c r="AB202">
        <v>0</v>
      </c>
      <c r="AC202">
        <v>0</v>
      </c>
      <c r="AD202">
        <v>0</v>
      </c>
      <c r="AE202">
        <v>9.42</v>
      </c>
      <c r="AF202">
        <v>0</v>
      </c>
      <c r="AG202">
        <v>0</v>
      </c>
      <c r="AH202">
        <v>0</v>
      </c>
      <c r="AI202">
        <v>9.92</v>
      </c>
      <c r="AJ202">
        <v>1</v>
      </c>
      <c r="AK202">
        <v>1</v>
      </c>
      <c r="AL202">
        <v>1</v>
      </c>
      <c r="AM202">
        <v>4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6</v>
      </c>
      <c r="AT202">
        <v>0.6</v>
      </c>
      <c r="AU202" t="s">
        <v>6</v>
      </c>
      <c r="AV202">
        <v>0</v>
      </c>
      <c r="AW202">
        <v>2</v>
      </c>
      <c r="AX202">
        <v>92819207</v>
      </c>
      <c r="AY202">
        <v>1</v>
      </c>
      <c r="AZ202">
        <v>0</v>
      </c>
      <c r="BA202">
        <v>194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ROUND(Y202*Source!I102,7)</f>
        <v>2.8800000000000002E-3</v>
      </c>
      <c r="CY202">
        <f t="shared" si="81"/>
        <v>93.45</v>
      </c>
      <c r="CZ202">
        <f t="shared" si="82"/>
        <v>9.42</v>
      </c>
      <c r="DA202">
        <f t="shared" si="83"/>
        <v>9.92</v>
      </c>
      <c r="DB202">
        <f t="shared" si="77"/>
        <v>5.65</v>
      </c>
      <c r="DC202">
        <f t="shared" si="78"/>
        <v>0</v>
      </c>
      <c r="DD202" t="s">
        <v>6</v>
      </c>
      <c r="DE202" t="s">
        <v>6</v>
      </c>
      <c r="DF202">
        <f t="shared" si="84"/>
        <v>0</v>
      </c>
      <c r="DG202">
        <f t="shared" si="85"/>
        <v>0</v>
      </c>
      <c r="DH202">
        <f t="shared" si="86"/>
        <v>0</v>
      </c>
      <c r="DI202">
        <f t="shared" si="80"/>
        <v>0</v>
      </c>
      <c r="DJ202">
        <f t="shared" si="87"/>
        <v>0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ROW(Source!A102)</f>
        <v>102</v>
      </c>
      <c r="B203">
        <v>92818266</v>
      </c>
      <c r="C203">
        <v>92819177</v>
      </c>
      <c r="D203">
        <v>0</v>
      </c>
      <c r="E203">
        <v>0</v>
      </c>
      <c r="F203">
        <v>1</v>
      </c>
      <c r="G203">
        <v>1</v>
      </c>
      <c r="H203">
        <v>3</v>
      </c>
      <c r="I203" t="s">
        <v>101</v>
      </c>
      <c r="J203" t="s">
        <v>230</v>
      </c>
      <c r="K203" t="s">
        <v>229</v>
      </c>
      <c r="L203">
        <v>1348</v>
      </c>
      <c r="N203">
        <v>1009</v>
      </c>
      <c r="O203" t="s">
        <v>94</v>
      </c>
      <c r="P203" t="s">
        <v>94</v>
      </c>
      <c r="Q203">
        <v>1000</v>
      </c>
      <c r="W203">
        <v>0</v>
      </c>
      <c r="X203">
        <v>237576520</v>
      </c>
      <c r="Y203">
        <f t="shared" si="76"/>
        <v>1</v>
      </c>
      <c r="AA203">
        <v>141130.67000000001</v>
      </c>
      <c r="AB203">
        <v>0</v>
      </c>
      <c r="AC203">
        <v>0</v>
      </c>
      <c r="AD203">
        <v>0</v>
      </c>
      <c r="AE203">
        <v>145743.88</v>
      </c>
      <c r="AF203">
        <v>0</v>
      </c>
      <c r="AG203">
        <v>0</v>
      </c>
      <c r="AH203">
        <v>0</v>
      </c>
      <c r="AI203">
        <v>9.92</v>
      </c>
      <c r="AJ203">
        <v>1</v>
      </c>
      <c r="AK203">
        <v>1</v>
      </c>
      <c r="AL203">
        <v>1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 t="s">
        <v>6</v>
      </c>
      <c r="AT203">
        <v>1</v>
      </c>
      <c r="AU203" t="s">
        <v>6</v>
      </c>
      <c r="AV203">
        <v>0</v>
      </c>
      <c r="AW203">
        <v>1</v>
      </c>
      <c r="AX203">
        <v>-1</v>
      </c>
      <c r="AY203">
        <v>0</v>
      </c>
      <c r="AZ203">
        <v>0</v>
      </c>
      <c r="BA203" t="s">
        <v>6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ROUND(Y203*Source!I102,7)</f>
        <v>4.7999999999999996E-3</v>
      </c>
      <c r="CY203">
        <f t="shared" si="81"/>
        <v>141130.67000000001</v>
      </c>
      <c r="CZ203">
        <f t="shared" si="82"/>
        <v>145743.88</v>
      </c>
      <c r="DA203">
        <f t="shared" si="83"/>
        <v>9.92</v>
      </c>
      <c r="DB203">
        <f t="shared" si="77"/>
        <v>145743.88</v>
      </c>
      <c r="DC203">
        <f t="shared" si="78"/>
        <v>0</v>
      </c>
      <c r="DD203" t="s">
        <v>6</v>
      </c>
      <c r="DE203" t="s">
        <v>6</v>
      </c>
      <c r="DF203">
        <f t="shared" si="84"/>
        <v>6940</v>
      </c>
      <c r="DG203">
        <f t="shared" si="85"/>
        <v>0</v>
      </c>
      <c r="DH203">
        <f t="shared" si="86"/>
        <v>0</v>
      </c>
      <c r="DI203">
        <f t="shared" si="80"/>
        <v>0</v>
      </c>
      <c r="DJ203">
        <f t="shared" si="87"/>
        <v>6940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ROW(Source!A108)</f>
        <v>108</v>
      </c>
      <c r="B204">
        <v>92818266</v>
      </c>
      <c r="C204">
        <v>92819213</v>
      </c>
      <c r="D204">
        <v>49510721</v>
      </c>
      <c r="E204">
        <v>70</v>
      </c>
      <c r="F204">
        <v>1</v>
      </c>
      <c r="G204">
        <v>1</v>
      </c>
      <c r="H204">
        <v>1</v>
      </c>
      <c r="I204" t="s">
        <v>772</v>
      </c>
      <c r="J204" t="s">
        <v>6</v>
      </c>
      <c r="K204" t="s">
        <v>773</v>
      </c>
      <c r="L204">
        <v>1191</v>
      </c>
      <c r="N204">
        <v>1013</v>
      </c>
      <c r="O204" t="s">
        <v>746</v>
      </c>
      <c r="P204" t="s">
        <v>746</v>
      </c>
      <c r="Q204">
        <v>1</v>
      </c>
      <c r="W204">
        <v>0</v>
      </c>
      <c r="X204">
        <v>-1759674247</v>
      </c>
      <c r="Y204">
        <f t="shared" si="76"/>
        <v>64.599999999999994</v>
      </c>
      <c r="AA204">
        <v>0</v>
      </c>
      <c r="AB204">
        <v>0</v>
      </c>
      <c r="AC204">
        <v>0</v>
      </c>
      <c r="AD204">
        <v>397.37</v>
      </c>
      <c r="AE204">
        <v>0</v>
      </c>
      <c r="AF204">
        <v>0</v>
      </c>
      <c r="AG204">
        <v>0</v>
      </c>
      <c r="AH204">
        <v>8.86</v>
      </c>
      <c r="AI204">
        <v>1</v>
      </c>
      <c r="AJ204">
        <v>1</v>
      </c>
      <c r="AK204">
        <v>1</v>
      </c>
      <c r="AL204">
        <v>44.85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6</v>
      </c>
      <c r="AT204">
        <v>64.599999999999994</v>
      </c>
      <c r="AU204" t="s">
        <v>6</v>
      </c>
      <c r="AV204">
        <v>1</v>
      </c>
      <c r="AW204">
        <v>2</v>
      </c>
      <c r="AX204">
        <v>92819221</v>
      </c>
      <c r="AY204">
        <v>1</v>
      </c>
      <c r="AZ204">
        <v>0</v>
      </c>
      <c r="BA204">
        <v>195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U204">
        <f>ROUND(AT204*Source!I108*AH204*AL204,0)</f>
        <v>80</v>
      </c>
      <c r="CV204">
        <f>ROUND(Y204*Source!I108,7)</f>
        <v>0.20025999999999999</v>
      </c>
      <c r="CW204">
        <v>0</v>
      </c>
      <c r="CX204">
        <f>ROUND(Y204*Source!I108,7)</f>
        <v>0.20025999999999999</v>
      </c>
      <c r="CY204">
        <f>AD204</f>
        <v>397.37</v>
      </c>
      <c r="CZ204">
        <f>AH204</f>
        <v>8.86</v>
      </c>
      <c r="DA204">
        <f>AL204</f>
        <v>44.85</v>
      </c>
      <c r="DB204">
        <f t="shared" si="77"/>
        <v>572.36</v>
      </c>
      <c r="DC204">
        <f t="shared" si="78"/>
        <v>0</v>
      </c>
      <c r="DD204" t="s">
        <v>6</v>
      </c>
      <c r="DE204" t="s">
        <v>6</v>
      </c>
      <c r="DF204">
        <f>ROUND(ROUND(AE204,0)*CX204,0)</f>
        <v>0</v>
      </c>
      <c r="DG204">
        <f t="shared" si="85"/>
        <v>0</v>
      </c>
      <c r="DH204">
        <f t="shared" si="86"/>
        <v>0</v>
      </c>
      <c r="DI204">
        <f>ROUND(ROUND(AH204*AL204,0)*CX204,0)</f>
        <v>80</v>
      </c>
      <c r="DJ204">
        <f>DI204</f>
        <v>80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ROW(Source!A108)</f>
        <v>108</v>
      </c>
      <c r="B205">
        <v>92818266</v>
      </c>
      <c r="C205">
        <v>92819213</v>
      </c>
      <c r="D205">
        <v>49510905</v>
      </c>
      <c r="E205">
        <v>70</v>
      </c>
      <c r="F205">
        <v>1</v>
      </c>
      <c r="G205">
        <v>1</v>
      </c>
      <c r="H205">
        <v>1</v>
      </c>
      <c r="I205" t="s">
        <v>747</v>
      </c>
      <c r="J205" t="s">
        <v>6</v>
      </c>
      <c r="K205" t="s">
        <v>748</v>
      </c>
      <c r="L205">
        <v>1191</v>
      </c>
      <c r="N205">
        <v>1013</v>
      </c>
      <c r="O205" t="s">
        <v>746</v>
      </c>
      <c r="P205" t="s">
        <v>746</v>
      </c>
      <c r="Q205">
        <v>1</v>
      </c>
      <c r="W205">
        <v>0</v>
      </c>
      <c r="X205">
        <v>-1417349443</v>
      </c>
      <c r="Y205">
        <f t="shared" si="76"/>
        <v>0.04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44.85</v>
      </c>
      <c r="AL205">
        <v>1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6</v>
      </c>
      <c r="AT205">
        <v>0.04</v>
      </c>
      <c r="AU205" t="s">
        <v>6</v>
      </c>
      <c r="AV205">
        <v>2</v>
      </c>
      <c r="AW205">
        <v>2</v>
      </c>
      <c r="AX205">
        <v>92819222</v>
      </c>
      <c r="AY205">
        <v>1</v>
      </c>
      <c r="AZ205">
        <v>0</v>
      </c>
      <c r="BA205">
        <v>196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ROUND(Y205*Source!I108,7)</f>
        <v>1.2400000000000001E-4</v>
      </c>
      <c r="CY205">
        <f>AD205</f>
        <v>0</v>
      </c>
      <c r="CZ205">
        <f>AH205</f>
        <v>0</v>
      </c>
      <c r="DA205">
        <f>AL205</f>
        <v>1</v>
      </c>
      <c r="DB205">
        <f t="shared" si="77"/>
        <v>0</v>
      </c>
      <c r="DC205">
        <f t="shared" si="78"/>
        <v>0</v>
      </c>
      <c r="DD205" t="s">
        <v>6</v>
      </c>
      <c r="DE205" t="s">
        <v>6</v>
      </c>
      <c r="DF205">
        <f>ROUND(ROUND(AE205,0)*CX205,0)</f>
        <v>0</v>
      </c>
      <c r="DG205">
        <f t="shared" si="85"/>
        <v>0</v>
      </c>
      <c r="DH205">
        <f>ROUND(ROUND(AG205*AK205,0)*CX205,0)</f>
        <v>0</v>
      </c>
      <c r="DI205">
        <f t="shared" ref="DI205:DI210" si="88">ROUND(ROUND(AH205,0)*CX205,0)</f>
        <v>0</v>
      </c>
      <c r="DJ205">
        <f>DI205</f>
        <v>0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ROW(Source!A108)</f>
        <v>108</v>
      </c>
      <c r="B206">
        <v>92818266</v>
      </c>
      <c r="C206">
        <v>92819213</v>
      </c>
      <c r="D206">
        <v>49672767</v>
      </c>
      <c r="E206">
        <v>1</v>
      </c>
      <c r="F206">
        <v>1</v>
      </c>
      <c r="G206">
        <v>1</v>
      </c>
      <c r="H206">
        <v>2</v>
      </c>
      <c r="I206" t="s">
        <v>819</v>
      </c>
      <c r="J206" t="s">
        <v>820</v>
      </c>
      <c r="K206" t="s">
        <v>821</v>
      </c>
      <c r="L206">
        <v>1367</v>
      </c>
      <c r="N206">
        <v>1011</v>
      </c>
      <c r="O206" t="s">
        <v>752</v>
      </c>
      <c r="P206" t="s">
        <v>752</v>
      </c>
      <c r="Q206">
        <v>1</v>
      </c>
      <c r="W206">
        <v>0</v>
      </c>
      <c r="X206">
        <v>1232162608</v>
      </c>
      <c r="Y206">
        <f t="shared" si="76"/>
        <v>0.01</v>
      </c>
      <c r="AA206">
        <v>0</v>
      </c>
      <c r="AB206">
        <v>491.41</v>
      </c>
      <c r="AC206">
        <v>605.48</v>
      </c>
      <c r="AD206">
        <v>0</v>
      </c>
      <c r="AE206">
        <v>0</v>
      </c>
      <c r="AF206">
        <v>31.26</v>
      </c>
      <c r="AG206">
        <v>13.5</v>
      </c>
      <c r="AH206">
        <v>0</v>
      </c>
      <c r="AI206">
        <v>1</v>
      </c>
      <c r="AJ206">
        <v>15.72</v>
      </c>
      <c r="AK206">
        <v>44.85</v>
      </c>
      <c r="AL206">
        <v>1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6</v>
      </c>
      <c r="AT206">
        <v>0.01</v>
      </c>
      <c r="AU206" t="s">
        <v>6</v>
      </c>
      <c r="AV206">
        <v>0</v>
      </c>
      <c r="AW206">
        <v>2</v>
      </c>
      <c r="AX206">
        <v>92819223</v>
      </c>
      <c r="AY206">
        <v>1</v>
      </c>
      <c r="AZ206">
        <v>0</v>
      </c>
      <c r="BA206">
        <v>197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ROUND(Y206*Source!I108*DO206,7)</f>
        <v>0</v>
      </c>
      <c r="CX206">
        <f>ROUND(Y206*Source!I108,7)</f>
        <v>3.1000000000000001E-5</v>
      </c>
      <c r="CY206">
        <f>AB206</f>
        <v>491.41</v>
      </c>
      <c r="CZ206">
        <f>AF206</f>
        <v>31.26</v>
      </c>
      <c r="DA206">
        <f>AJ206</f>
        <v>15.72</v>
      </c>
      <c r="DB206">
        <f t="shared" si="77"/>
        <v>0.31</v>
      </c>
      <c r="DC206">
        <f t="shared" si="78"/>
        <v>0.14000000000000001</v>
      </c>
      <c r="DD206" t="s">
        <v>6</v>
      </c>
      <c r="DE206" t="s">
        <v>6</v>
      </c>
      <c r="DF206">
        <f>ROUND(ROUND(AE206,0)*CX206,0)</f>
        <v>0</v>
      </c>
      <c r="DG206">
        <f>ROUND(ROUND(AF206*AJ206,0)*CX206,0)</f>
        <v>0</v>
      </c>
      <c r="DH206">
        <f>ROUND(ROUND(AG206*AK206,0)*CX206,0)</f>
        <v>0</v>
      </c>
      <c r="DI206">
        <f t="shared" si="88"/>
        <v>0</v>
      </c>
      <c r="DJ206">
        <f>DG206</f>
        <v>0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ROW(Source!A108)</f>
        <v>108</v>
      </c>
      <c r="B207">
        <v>92818266</v>
      </c>
      <c r="C207">
        <v>92819213</v>
      </c>
      <c r="D207">
        <v>49673503</v>
      </c>
      <c r="E207">
        <v>1</v>
      </c>
      <c r="F207">
        <v>1</v>
      </c>
      <c r="G207">
        <v>1</v>
      </c>
      <c r="H207">
        <v>2</v>
      </c>
      <c r="I207" t="s">
        <v>749</v>
      </c>
      <c r="J207" t="s">
        <v>750</v>
      </c>
      <c r="K207" t="s">
        <v>751</v>
      </c>
      <c r="L207">
        <v>1367</v>
      </c>
      <c r="N207">
        <v>1011</v>
      </c>
      <c r="O207" t="s">
        <v>752</v>
      </c>
      <c r="P207" t="s">
        <v>752</v>
      </c>
      <c r="Q207">
        <v>1</v>
      </c>
      <c r="W207">
        <v>0</v>
      </c>
      <c r="X207">
        <v>509054691</v>
      </c>
      <c r="Y207">
        <f t="shared" si="76"/>
        <v>0.03</v>
      </c>
      <c r="AA207">
        <v>0</v>
      </c>
      <c r="AB207">
        <v>1032.96</v>
      </c>
      <c r="AC207">
        <v>520.26</v>
      </c>
      <c r="AD207">
        <v>0</v>
      </c>
      <c r="AE207">
        <v>0</v>
      </c>
      <c r="AF207">
        <v>65.709999999999994</v>
      </c>
      <c r="AG207">
        <v>11.6</v>
      </c>
      <c r="AH207">
        <v>0</v>
      </c>
      <c r="AI207">
        <v>1</v>
      </c>
      <c r="AJ207">
        <v>15.72</v>
      </c>
      <c r="AK207">
        <v>44.85</v>
      </c>
      <c r="AL207">
        <v>1</v>
      </c>
      <c r="AM207">
        <v>4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6</v>
      </c>
      <c r="AT207">
        <v>0.03</v>
      </c>
      <c r="AU207" t="s">
        <v>6</v>
      </c>
      <c r="AV207">
        <v>0</v>
      </c>
      <c r="AW207">
        <v>2</v>
      </c>
      <c r="AX207">
        <v>92819224</v>
      </c>
      <c r="AY207">
        <v>1</v>
      </c>
      <c r="AZ207">
        <v>0</v>
      </c>
      <c r="BA207">
        <v>198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ROUND(Y207*Source!I108*DO207,7)</f>
        <v>0</v>
      </c>
      <c r="CX207">
        <f>ROUND(Y207*Source!I108,7)</f>
        <v>9.2999999999999997E-5</v>
      </c>
      <c r="CY207">
        <f>AB207</f>
        <v>1032.96</v>
      </c>
      <c r="CZ207">
        <f>AF207</f>
        <v>65.709999999999994</v>
      </c>
      <c r="DA207">
        <f>AJ207</f>
        <v>15.72</v>
      </c>
      <c r="DB207">
        <f t="shared" si="77"/>
        <v>1.97</v>
      </c>
      <c r="DC207">
        <f t="shared" si="78"/>
        <v>0.35</v>
      </c>
      <c r="DD207" t="s">
        <v>6</v>
      </c>
      <c r="DE207" t="s">
        <v>6</v>
      </c>
      <c r="DF207">
        <f>ROUND(ROUND(AE207,0)*CX207,0)</f>
        <v>0</v>
      </c>
      <c r="DG207">
        <f>ROUND(ROUND(AF207*AJ207,0)*CX207,0)</f>
        <v>0</v>
      </c>
      <c r="DH207">
        <f>ROUND(ROUND(AG207*AK207,0)*CX207,0)</f>
        <v>0</v>
      </c>
      <c r="DI207">
        <f t="shared" si="88"/>
        <v>0</v>
      </c>
      <c r="DJ207">
        <f>DG207</f>
        <v>0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ROW(Source!A108)</f>
        <v>108</v>
      </c>
      <c r="B208">
        <v>92818266</v>
      </c>
      <c r="C208">
        <v>92819213</v>
      </c>
      <c r="D208">
        <v>49526680</v>
      </c>
      <c r="E208">
        <v>1</v>
      </c>
      <c r="F208">
        <v>1</v>
      </c>
      <c r="G208">
        <v>1</v>
      </c>
      <c r="H208">
        <v>3</v>
      </c>
      <c r="I208" t="s">
        <v>822</v>
      </c>
      <c r="J208" t="s">
        <v>823</v>
      </c>
      <c r="K208" t="s">
        <v>824</v>
      </c>
      <c r="L208">
        <v>1346</v>
      </c>
      <c r="N208">
        <v>1009</v>
      </c>
      <c r="O208" t="s">
        <v>177</v>
      </c>
      <c r="P208" t="s">
        <v>177</v>
      </c>
      <c r="Q208">
        <v>1</v>
      </c>
      <c r="W208">
        <v>0</v>
      </c>
      <c r="X208">
        <v>1052716416</v>
      </c>
      <c r="Y208">
        <f t="shared" si="76"/>
        <v>0.3</v>
      </c>
      <c r="AA208">
        <v>18.05</v>
      </c>
      <c r="AB208">
        <v>0</v>
      </c>
      <c r="AC208">
        <v>0</v>
      </c>
      <c r="AD208">
        <v>0</v>
      </c>
      <c r="AE208">
        <v>1.82</v>
      </c>
      <c r="AF208">
        <v>0</v>
      </c>
      <c r="AG208">
        <v>0</v>
      </c>
      <c r="AH208">
        <v>0</v>
      </c>
      <c r="AI208">
        <v>9.92</v>
      </c>
      <c r="AJ208">
        <v>1</v>
      </c>
      <c r="AK208">
        <v>1</v>
      </c>
      <c r="AL208">
        <v>1</v>
      </c>
      <c r="AM208">
        <v>4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6</v>
      </c>
      <c r="AT208">
        <v>0.3</v>
      </c>
      <c r="AU208" t="s">
        <v>6</v>
      </c>
      <c r="AV208">
        <v>0</v>
      </c>
      <c r="AW208">
        <v>2</v>
      </c>
      <c r="AX208">
        <v>92819225</v>
      </c>
      <c r="AY208">
        <v>1</v>
      </c>
      <c r="AZ208">
        <v>0</v>
      </c>
      <c r="BA208">
        <v>199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ROUND(Y208*Source!I108,7)</f>
        <v>9.3000000000000005E-4</v>
      </c>
      <c r="CY208">
        <f>AA208</f>
        <v>18.05</v>
      </c>
      <c r="CZ208">
        <f>AE208</f>
        <v>1.82</v>
      </c>
      <c r="DA208">
        <f>AI208</f>
        <v>9.92</v>
      </c>
      <c r="DB208">
        <f t="shared" si="77"/>
        <v>0.55000000000000004</v>
      </c>
      <c r="DC208">
        <f t="shared" si="78"/>
        <v>0</v>
      </c>
      <c r="DD208" t="s">
        <v>6</v>
      </c>
      <c r="DE208" t="s">
        <v>6</v>
      </c>
      <c r="DF208">
        <f>ROUND(ROUND(AE208*AI208,0)*CX208,0)</f>
        <v>0</v>
      </c>
      <c r="DG208">
        <f>ROUND(ROUND(AF208,0)*CX208,0)</f>
        <v>0</v>
      </c>
      <c r="DH208">
        <f>ROUND(ROUND(AG208,0)*CX208,0)</f>
        <v>0</v>
      </c>
      <c r="DI208">
        <f t="shared" si="88"/>
        <v>0</v>
      </c>
      <c r="DJ208">
        <f>DF208</f>
        <v>0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ROW(Source!A108)</f>
        <v>108</v>
      </c>
      <c r="B209">
        <v>92818266</v>
      </c>
      <c r="C209">
        <v>92819213</v>
      </c>
      <c r="D209">
        <v>49554792</v>
      </c>
      <c r="E209">
        <v>1</v>
      </c>
      <c r="F209">
        <v>1</v>
      </c>
      <c r="G209">
        <v>1</v>
      </c>
      <c r="H209">
        <v>3</v>
      </c>
      <c r="I209" t="s">
        <v>258</v>
      </c>
      <c r="J209" t="s">
        <v>260</v>
      </c>
      <c r="K209" t="s">
        <v>259</v>
      </c>
      <c r="L209">
        <v>1348</v>
      </c>
      <c r="N209">
        <v>1009</v>
      </c>
      <c r="O209" t="s">
        <v>94</v>
      </c>
      <c r="P209" t="s">
        <v>94</v>
      </c>
      <c r="Q209">
        <v>1000</v>
      </c>
      <c r="W209">
        <v>0</v>
      </c>
      <c r="X209">
        <v>499358224</v>
      </c>
      <c r="Y209">
        <f t="shared" si="76"/>
        <v>2.46E-2</v>
      </c>
      <c r="AA209">
        <v>141983.67000000001</v>
      </c>
      <c r="AB209">
        <v>0</v>
      </c>
      <c r="AC209">
        <v>0</v>
      </c>
      <c r="AD209">
        <v>0</v>
      </c>
      <c r="AE209">
        <v>14312.87</v>
      </c>
      <c r="AF209">
        <v>0</v>
      </c>
      <c r="AG209">
        <v>0</v>
      </c>
      <c r="AH209">
        <v>0</v>
      </c>
      <c r="AI209">
        <v>9.92</v>
      </c>
      <c r="AJ209">
        <v>1</v>
      </c>
      <c r="AK209">
        <v>1</v>
      </c>
      <c r="AL209">
        <v>1</v>
      </c>
      <c r="AM209">
        <v>0</v>
      </c>
      <c r="AN209">
        <v>0</v>
      </c>
      <c r="AO209">
        <v>0</v>
      </c>
      <c r="AP209">
        <v>1</v>
      </c>
      <c r="AQ209">
        <v>0</v>
      </c>
      <c r="AR209">
        <v>0</v>
      </c>
      <c r="AS209" t="s">
        <v>6</v>
      </c>
      <c r="AT209">
        <v>2.46E-2</v>
      </c>
      <c r="AU209" t="s">
        <v>6</v>
      </c>
      <c r="AV209">
        <v>0</v>
      </c>
      <c r="AW209">
        <v>1</v>
      </c>
      <c r="AX209">
        <v>-1</v>
      </c>
      <c r="AY209">
        <v>0</v>
      </c>
      <c r="AZ209">
        <v>0</v>
      </c>
      <c r="BA209" t="s">
        <v>6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ROUND(Y209*Source!I108,7)</f>
        <v>7.6299999999999998E-5</v>
      </c>
      <c r="CY209">
        <f>AA209</f>
        <v>141983.67000000001</v>
      </c>
      <c r="CZ209">
        <f>AE209</f>
        <v>14312.87</v>
      </c>
      <c r="DA209">
        <f>AI209</f>
        <v>9.92</v>
      </c>
      <c r="DB209">
        <f t="shared" si="77"/>
        <v>352.1</v>
      </c>
      <c r="DC209">
        <f t="shared" si="78"/>
        <v>0</v>
      </c>
      <c r="DD209" t="s">
        <v>6</v>
      </c>
      <c r="DE209" t="s">
        <v>6</v>
      </c>
      <c r="DF209">
        <f>ROUND(ROUND(AE209*AI209,0)*CX209,0)</f>
        <v>11</v>
      </c>
      <c r="DG209">
        <f>ROUND(ROUND(AF209,0)*CX209,0)</f>
        <v>0</v>
      </c>
      <c r="DH209">
        <f>ROUND(ROUND(AG209,0)*CX209,0)</f>
        <v>0</v>
      </c>
      <c r="DI209">
        <f t="shared" si="88"/>
        <v>0</v>
      </c>
      <c r="DJ209">
        <f>DF209</f>
        <v>11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ROW(Source!A108)</f>
        <v>108</v>
      </c>
      <c r="B210">
        <v>92818266</v>
      </c>
      <c r="C210">
        <v>92819213</v>
      </c>
      <c r="D210">
        <v>49555191</v>
      </c>
      <c r="E210">
        <v>1</v>
      </c>
      <c r="F210">
        <v>1</v>
      </c>
      <c r="G210">
        <v>1</v>
      </c>
      <c r="H210">
        <v>3</v>
      </c>
      <c r="I210" t="s">
        <v>825</v>
      </c>
      <c r="J210" t="s">
        <v>826</v>
      </c>
      <c r="K210" t="s">
        <v>827</v>
      </c>
      <c r="L210">
        <v>1346</v>
      </c>
      <c r="N210">
        <v>1009</v>
      </c>
      <c r="O210" t="s">
        <v>177</v>
      </c>
      <c r="P210" t="s">
        <v>177</v>
      </c>
      <c r="Q210">
        <v>1</v>
      </c>
      <c r="W210">
        <v>0</v>
      </c>
      <c r="X210">
        <v>1361383244</v>
      </c>
      <c r="Y210">
        <f t="shared" si="76"/>
        <v>2.7</v>
      </c>
      <c r="AA210">
        <v>323.39</v>
      </c>
      <c r="AB210">
        <v>0</v>
      </c>
      <c r="AC210">
        <v>0</v>
      </c>
      <c r="AD210">
        <v>0</v>
      </c>
      <c r="AE210">
        <v>32.6</v>
      </c>
      <c r="AF210">
        <v>0</v>
      </c>
      <c r="AG210">
        <v>0</v>
      </c>
      <c r="AH210">
        <v>0</v>
      </c>
      <c r="AI210">
        <v>9.92</v>
      </c>
      <c r="AJ210">
        <v>1</v>
      </c>
      <c r="AK210">
        <v>1</v>
      </c>
      <c r="AL210">
        <v>1</v>
      </c>
      <c r="AM210">
        <v>4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6</v>
      </c>
      <c r="AT210">
        <v>2.7</v>
      </c>
      <c r="AU210" t="s">
        <v>6</v>
      </c>
      <c r="AV210">
        <v>0</v>
      </c>
      <c r="AW210">
        <v>2</v>
      </c>
      <c r="AX210">
        <v>92819227</v>
      </c>
      <c r="AY210">
        <v>1</v>
      </c>
      <c r="AZ210">
        <v>0</v>
      </c>
      <c r="BA210">
        <v>201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ROUND(Y210*Source!I108,7)</f>
        <v>8.3700000000000007E-3</v>
      </c>
      <c r="CY210">
        <f>AA210</f>
        <v>323.39</v>
      </c>
      <c r="CZ210">
        <f>AE210</f>
        <v>32.6</v>
      </c>
      <c r="DA210">
        <f>AI210</f>
        <v>9.92</v>
      </c>
      <c r="DB210">
        <f t="shared" si="77"/>
        <v>88.02</v>
      </c>
      <c r="DC210">
        <f t="shared" si="78"/>
        <v>0</v>
      </c>
      <c r="DD210" t="s">
        <v>6</v>
      </c>
      <c r="DE210" t="s">
        <v>6</v>
      </c>
      <c r="DF210">
        <f>ROUND(ROUND(AE210*AI210,0)*CX210,0)</f>
        <v>3</v>
      </c>
      <c r="DG210">
        <f>ROUND(ROUND(AF210,0)*CX210,0)</f>
        <v>0</v>
      </c>
      <c r="DH210">
        <f>ROUND(ROUND(AG210,0)*CX210,0)</f>
        <v>0</v>
      </c>
      <c r="DI210">
        <f t="shared" si="88"/>
        <v>0</v>
      </c>
      <c r="DJ210">
        <f>DF210</f>
        <v>3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ROW(Source!A110)</f>
        <v>110</v>
      </c>
      <c r="B211">
        <v>92818266</v>
      </c>
      <c r="C211">
        <v>92819229</v>
      </c>
      <c r="D211">
        <v>49510715</v>
      </c>
      <c r="E211">
        <v>70</v>
      </c>
      <c r="F211">
        <v>1</v>
      </c>
      <c r="G211">
        <v>1</v>
      </c>
      <c r="H211">
        <v>1</v>
      </c>
      <c r="I211" t="s">
        <v>744</v>
      </c>
      <c r="J211" t="s">
        <v>6</v>
      </c>
      <c r="K211" t="s">
        <v>745</v>
      </c>
      <c r="L211">
        <v>1191</v>
      </c>
      <c r="N211">
        <v>1013</v>
      </c>
      <c r="O211" t="s">
        <v>746</v>
      </c>
      <c r="P211" t="s">
        <v>746</v>
      </c>
      <c r="Q211">
        <v>1</v>
      </c>
      <c r="W211">
        <v>0</v>
      </c>
      <c r="X211">
        <v>1049124552</v>
      </c>
      <c r="Y211">
        <f>(AT211*ROUND(1.262,7))</f>
        <v>122.66640000000001</v>
      </c>
      <c r="AA211">
        <v>0</v>
      </c>
      <c r="AB211">
        <v>0</v>
      </c>
      <c r="AC211">
        <v>0</v>
      </c>
      <c r="AD211">
        <v>382.57</v>
      </c>
      <c r="AE211">
        <v>0</v>
      </c>
      <c r="AF211">
        <v>0</v>
      </c>
      <c r="AG211">
        <v>0</v>
      </c>
      <c r="AH211">
        <v>8.5299999999999994</v>
      </c>
      <c r="AI211">
        <v>1</v>
      </c>
      <c r="AJ211">
        <v>1</v>
      </c>
      <c r="AK211">
        <v>1</v>
      </c>
      <c r="AL211">
        <v>44.85</v>
      </c>
      <c r="AM211">
        <v>4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6</v>
      </c>
      <c r="AT211">
        <v>97.2</v>
      </c>
      <c r="AU211" t="s">
        <v>189</v>
      </c>
      <c r="AV211">
        <v>1</v>
      </c>
      <c r="AW211">
        <v>2</v>
      </c>
      <c r="AX211">
        <v>92819237</v>
      </c>
      <c r="AY211">
        <v>1</v>
      </c>
      <c r="AZ211">
        <v>0</v>
      </c>
      <c r="BA211">
        <v>202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ROUND(AT211*Source!I110*AH211*AL211,0)</f>
        <v>1636</v>
      </c>
      <c r="CV211">
        <f>ROUND(Y211*Source!I110,7)</f>
        <v>5.3973215999999997</v>
      </c>
      <c r="CW211">
        <v>0</v>
      </c>
      <c r="CX211">
        <f>ROUND(Y211*Source!I110,7)</f>
        <v>5.3973215999999997</v>
      </c>
      <c r="CY211">
        <f>AD211</f>
        <v>382.57</v>
      </c>
      <c r="CZ211">
        <f>AH211</f>
        <v>8.5299999999999994</v>
      </c>
      <c r="DA211">
        <f>AL211</f>
        <v>44.85</v>
      </c>
      <c r="DB211">
        <f>ROUND((ROUND(AT211*CZ211,2)*ROUND(1.262,7)),2)</f>
        <v>1046.3499999999999</v>
      </c>
      <c r="DC211">
        <f>ROUND((ROUND(AT211*AG211,2)*ROUND(1.262,7)),2)</f>
        <v>0</v>
      </c>
      <c r="DD211" t="s">
        <v>6</v>
      </c>
      <c r="DE211" t="s">
        <v>6</v>
      </c>
      <c r="DF211">
        <f>ROUND(ROUND(AE211,0)*CX211,0)</f>
        <v>0</v>
      </c>
      <c r="DG211">
        <f>ROUND(ROUND(AF211,0)*CX211,0)</f>
        <v>0</v>
      </c>
      <c r="DH211">
        <f>ROUND(ROUND(AG211,0)*CX211,0)</f>
        <v>0</v>
      </c>
      <c r="DI211">
        <f>ROUND(ROUND(AH211*AL211,0)*CX211,0)</f>
        <v>2067</v>
      </c>
      <c r="DJ211">
        <f>DI211</f>
        <v>2067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ROW(Source!A110)</f>
        <v>110</v>
      </c>
      <c r="B212">
        <v>92818266</v>
      </c>
      <c r="C212">
        <v>92819229</v>
      </c>
      <c r="D212">
        <v>49510905</v>
      </c>
      <c r="E212">
        <v>70</v>
      </c>
      <c r="F212">
        <v>1</v>
      </c>
      <c r="G212">
        <v>1</v>
      </c>
      <c r="H212">
        <v>1</v>
      </c>
      <c r="I212" t="s">
        <v>747</v>
      </c>
      <c r="J212" t="s">
        <v>6</v>
      </c>
      <c r="K212" t="s">
        <v>748</v>
      </c>
      <c r="L212">
        <v>1191</v>
      </c>
      <c r="N212">
        <v>1013</v>
      </c>
      <c r="O212" t="s">
        <v>746</v>
      </c>
      <c r="P212" t="s">
        <v>746</v>
      </c>
      <c r="Q212">
        <v>1</v>
      </c>
      <c r="W212">
        <v>0</v>
      </c>
      <c r="X212">
        <v>-1417349443</v>
      </c>
      <c r="Y212">
        <f t="shared" ref="Y212:Y228" si="89">AT212</f>
        <v>0.27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44.85</v>
      </c>
      <c r="AL212">
        <v>1</v>
      </c>
      <c r="AM212">
        <v>4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6</v>
      </c>
      <c r="AT212">
        <v>0.27</v>
      </c>
      <c r="AU212" t="s">
        <v>6</v>
      </c>
      <c r="AV212">
        <v>2</v>
      </c>
      <c r="AW212">
        <v>2</v>
      </c>
      <c r="AX212">
        <v>92819238</v>
      </c>
      <c r="AY212">
        <v>1</v>
      </c>
      <c r="AZ212">
        <v>0</v>
      </c>
      <c r="BA212">
        <v>203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ROUND(Y212*Source!I110,7)</f>
        <v>1.188E-2</v>
      </c>
      <c r="CY212">
        <f>AD212</f>
        <v>0</v>
      </c>
      <c r="CZ212">
        <f>AH212</f>
        <v>0</v>
      </c>
      <c r="DA212">
        <f>AL212</f>
        <v>1</v>
      </c>
      <c r="DB212">
        <f t="shared" ref="DB212:DB228" si="90">ROUND(ROUND(AT212*CZ212,2),2)</f>
        <v>0</v>
      </c>
      <c r="DC212">
        <f t="shared" ref="DC212:DC228" si="91">ROUND(ROUND(AT212*AG212,2),2)</f>
        <v>0</v>
      </c>
      <c r="DD212" t="s">
        <v>6</v>
      </c>
      <c r="DE212" t="s">
        <v>6</v>
      </c>
      <c r="DF212">
        <f>ROUND(ROUND(AE212,0)*CX212,0)</f>
        <v>0</v>
      </c>
      <c r="DG212">
        <f>ROUND(ROUND(AF212,0)*CX212,0)</f>
        <v>0</v>
      </c>
      <c r="DH212">
        <f>ROUND(ROUND(AG212*AK212,0)*CX212,0)</f>
        <v>0</v>
      </c>
      <c r="DI212">
        <f t="shared" ref="DI212:DI217" si="92">ROUND(ROUND(AH212,0)*CX212,0)</f>
        <v>0</v>
      </c>
      <c r="DJ212">
        <f>DI212</f>
        <v>0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ROW(Source!A110)</f>
        <v>110</v>
      </c>
      <c r="B213">
        <v>92818266</v>
      </c>
      <c r="C213">
        <v>92819229</v>
      </c>
      <c r="D213">
        <v>49672515</v>
      </c>
      <c r="E213">
        <v>1</v>
      </c>
      <c r="F213">
        <v>1</v>
      </c>
      <c r="G213">
        <v>1</v>
      </c>
      <c r="H213">
        <v>2</v>
      </c>
      <c r="I213" t="s">
        <v>753</v>
      </c>
      <c r="J213" t="s">
        <v>754</v>
      </c>
      <c r="K213" t="s">
        <v>755</v>
      </c>
      <c r="L213">
        <v>1367</v>
      </c>
      <c r="N213">
        <v>1011</v>
      </c>
      <c r="O213" t="s">
        <v>752</v>
      </c>
      <c r="P213" t="s">
        <v>752</v>
      </c>
      <c r="Q213">
        <v>1</v>
      </c>
      <c r="W213">
        <v>0</v>
      </c>
      <c r="X213">
        <v>-130837057</v>
      </c>
      <c r="Y213">
        <f t="shared" si="89"/>
        <v>0.2</v>
      </c>
      <c r="AA213">
        <v>0</v>
      </c>
      <c r="AB213">
        <v>1358.21</v>
      </c>
      <c r="AC213">
        <v>605.48</v>
      </c>
      <c r="AD213">
        <v>0</v>
      </c>
      <c r="AE213">
        <v>0</v>
      </c>
      <c r="AF213">
        <v>86.4</v>
      </c>
      <c r="AG213">
        <v>13.5</v>
      </c>
      <c r="AH213">
        <v>0</v>
      </c>
      <c r="AI213">
        <v>1</v>
      </c>
      <c r="AJ213">
        <v>15.72</v>
      </c>
      <c r="AK213">
        <v>44.85</v>
      </c>
      <c r="AL213">
        <v>1</v>
      </c>
      <c r="AM213">
        <v>4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6</v>
      </c>
      <c r="AT213">
        <v>0.2</v>
      </c>
      <c r="AU213" t="s">
        <v>6</v>
      </c>
      <c r="AV213">
        <v>0</v>
      </c>
      <c r="AW213">
        <v>2</v>
      </c>
      <c r="AX213">
        <v>92819239</v>
      </c>
      <c r="AY213">
        <v>1</v>
      </c>
      <c r="AZ213">
        <v>0</v>
      </c>
      <c r="BA213">
        <v>204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ROUND(Y213*Source!I110*DO213,7)</f>
        <v>0</v>
      </c>
      <c r="CX213">
        <f>ROUND(Y213*Source!I110,7)</f>
        <v>8.8000000000000005E-3</v>
      </c>
      <c r="CY213">
        <f>AB213</f>
        <v>1358.21</v>
      </c>
      <c r="CZ213">
        <f>AF213</f>
        <v>86.4</v>
      </c>
      <c r="DA213">
        <f>AJ213</f>
        <v>15.72</v>
      </c>
      <c r="DB213">
        <f t="shared" si="90"/>
        <v>17.28</v>
      </c>
      <c r="DC213">
        <f t="shared" si="91"/>
        <v>2.7</v>
      </c>
      <c r="DD213" t="s">
        <v>6</v>
      </c>
      <c r="DE213" t="s">
        <v>6</v>
      </c>
      <c r="DF213">
        <f>ROUND(ROUND(AE213,0)*CX213,0)</f>
        <v>0</v>
      </c>
      <c r="DG213">
        <f>ROUND(ROUND(AF213*AJ213,0)*CX213,0)</f>
        <v>12</v>
      </c>
      <c r="DH213">
        <f>ROUND(ROUND(AG213*AK213,0)*CX213,0)</f>
        <v>5</v>
      </c>
      <c r="DI213">
        <f t="shared" si="92"/>
        <v>0</v>
      </c>
      <c r="DJ213">
        <f>DG213</f>
        <v>12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ROW(Source!A110)</f>
        <v>110</v>
      </c>
      <c r="B214">
        <v>92818266</v>
      </c>
      <c r="C214">
        <v>92819229</v>
      </c>
      <c r="D214">
        <v>49673503</v>
      </c>
      <c r="E214">
        <v>1</v>
      </c>
      <c r="F214">
        <v>1</v>
      </c>
      <c r="G214">
        <v>1</v>
      </c>
      <c r="H214">
        <v>2</v>
      </c>
      <c r="I214" t="s">
        <v>749</v>
      </c>
      <c r="J214" t="s">
        <v>750</v>
      </c>
      <c r="K214" t="s">
        <v>751</v>
      </c>
      <c r="L214">
        <v>1367</v>
      </c>
      <c r="N214">
        <v>1011</v>
      </c>
      <c r="O214" t="s">
        <v>752</v>
      </c>
      <c r="P214" t="s">
        <v>752</v>
      </c>
      <c r="Q214">
        <v>1</v>
      </c>
      <c r="W214">
        <v>0</v>
      </c>
      <c r="X214">
        <v>509054691</v>
      </c>
      <c r="Y214">
        <f t="shared" si="89"/>
        <v>7.0000000000000007E-2</v>
      </c>
      <c r="AA214">
        <v>0</v>
      </c>
      <c r="AB214">
        <v>1032.96</v>
      </c>
      <c r="AC214">
        <v>520.26</v>
      </c>
      <c r="AD214">
        <v>0</v>
      </c>
      <c r="AE214">
        <v>0</v>
      </c>
      <c r="AF214">
        <v>65.709999999999994</v>
      </c>
      <c r="AG214">
        <v>11.6</v>
      </c>
      <c r="AH214">
        <v>0</v>
      </c>
      <c r="AI214">
        <v>1</v>
      </c>
      <c r="AJ214">
        <v>15.72</v>
      </c>
      <c r="AK214">
        <v>44.85</v>
      </c>
      <c r="AL214">
        <v>1</v>
      </c>
      <c r="AM214">
        <v>4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6</v>
      </c>
      <c r="AT214">
        <v>7.0000000000000007E-2</v>
      </c>
      <c r="AU214" t="s">
        <v>6</v>
      </c>
      <c r="AV214">
        <v>0</v>
      </c>
      <c r="AW214">
        <v>2</v>
      </c>
      <c r="AX214">
        <v>92819240</v>
      </c>
      <c r="AY214">
        <v>1</v>
      </c>
      <c r="AZ214">
        <v>0</v>
      </c>
      <c r="BA214">
        <v>205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ROUND(Y214*Source!I110*DO214,7)</f>
        <v>0</v>
      </c>
      <c r="CX214">
        <f>ROUND(Y214*Source!I110,7)</f>
        <v>3.0799999999999998E-3</v>
      </c>
      <c r="CY214">
        <f>AB214</f>
        <v>1032.96</v>
      </c>
      <c r="CZ214">
        <f>AF214</f>
        <v>65.709999999999994</v>
      </c>
      <c r="DA214">
        <f>AJ214</f>
        <v>15.72</v>
      </c>
      <c r="DB214">
        <f t="shared" si="90"/>
        <v>4.5999999999999996</v>
      </c>
      <c r="DC214">
        <f t="shared" si="91"/>
        <v>0.81</v>
      </c>
      <c r="DD214" t="s">
        <v>6</v>
      </c>
      <c r="DE214" t="s">
        <v>6</v>
      </c>
      <c r="DF214">
        <f>ROUND(ROUND(AE214,0)*CX214,0)</f>
        <v>0</v>
      </c>
      <c r="DG214">
        <f>ROUND(ROUND(AF214*AJ214,0)*CX214,0)</f>
        <v>3</v>
      </c>
      <c r="DH214">
        <f>ROUND(ROUND(AG214*AK214,0)*CX214,0)</f>
        <v>2</v>
      </c>
      <c r="DI214">
        <f t="shared" si="92"/>
        <v>0</v>
      </c>
      <c r="DJ214">
        <f>DG214</f>
        <v>3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ROW(Source!A110)</f>
        <v>110</v>
      </c>
      <c r="B215">
        <v>92818266</v>
      </c>
      <c r="C215">
        <v>92819229</v>
      </c>
      <c r="D215">
        <v>49525605</v>
      </c>
      <c r="E215">
        <v>1</v>
      </c>
      <c r="F215">
        <v>1</v>
      </c>
      <c r="G215">
        <v>1</v>
      </c>
      <c r="H215">
        <v>3</v>
      </c>
      <c r="I215" t="s">
        <v>828</v>
      </c>
      <c r="J215" t="s">
        <v>829</v>
      </c>
      <c r="K215" t="s">
        <v>830</v>
      </c>
      <c r="L215">
        <v>1348</v>
      </c>
      <c r="N215">
        <v>1009</v>
      </c>
      <c r="O215" t="s">
        <v>94</v>
      </c>
      <c r="P215" t="s">
        <v>94</v>
      </c>
      <c r="Q215">
        <v>1000</v>
      </c>
      <c r="W215">
        <v>0</v>
      </c>
      <c r="X215">
        <v>-384732532</v>
      </c>
      <c r="Y215">
        <f t="shared" si="89"/>
        <v>4.0000000000000001E-3</v>
      </c>
      <c r="AA215">
        <v>84072</v>
      </c>
      <c r="AB215">
        <v>0</v>
      </c>
      <c r="AC215">
        <v>0</v>
      </c>
      <c r="AD215">
        <v>0</v>
      </c>
      <c r="AE215">
        <v>8475</v>
      </c>
      <c r="AF215">
        <v>0</v>
      </c>
      <c r="AG215">
        <v>0</v>
      </c>
      <c r="AH215">
        <v>0</v>
      </c>
      <c r="AI215">
        <v>9.92</v>
      </c>
      <c r="AJ215">
        <v>1</v>
      </c>
      <c r="AK215">
        <v>1</v>
      </c>
      <c r="AL215">
        <v>1</v>
      </c>
      <c r="AM215">
        <v>4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6</v>
      </c>
      <c r="AT215">
        <v>4.0000000000000001E-3</v>
      </c>
      <c r="AU215" t="s">
        <v>6</v>
      </c>
      <c r="AV215">
        <v>0</v>
      </c>
      <c r="AW215">
        <v>2</v>
      </c>
      <c r="AX215">
        <v>92819241</v>
      </c>
      <c r="AY215">
        <v>1</v>
      </c>
      <c r="AZ215">
        <v>0</v>
      </c>
      <c r="BA215">
        <v>206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ROUND(Y215*Source!I110,7)</f>
        <v>1.76E-4</v>
      </c>
      <c r="CY215">
        <f>AA215</f>
        <v>84072</v>
      </c>
      <c r="CZ215">
        <f>AE215</f>
        <v>8475</v>
      </c>
      <c r="DA215">
        <f>AI215</f>
        <v>9.92</v>
      </c>
      <c r="DB215">
        <f t="shared" si="90"/>
        <v>33.9</v>
      </c>
      <c r="DC215">
        <f t="shared" si="91"/>
        <v>0</v>
      </c>
      <c r="DD215" t="s">
        <v>6</v>
      </c>
      <c r="DE215" t="s">
        <v>6</v>
      </c>
      <c r="DF215">
        <f>ROUND(ROUND(AE215*AI215,0)*CX215,0)</f>
        <v>15</v>
      </c>
      <c r="DG215">
        <f>ROUND(ROUND(AF215,0)*CX215,0)</f>
        <v>0</v>
      </c>
      <c r="DH215">
        <f>ROUND(ROUND(AG215,0)*CX215,0)</f>
        <v>0</v>
      </c>
      <c r="DI215">
        <f t="shared" si="92"/>
        <v>0</v>
      </c>
      <c r="DJ215">
        <f>DF215</f>
        <v>15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ROW(Source!A110)</f>
        <v>110</v>
      </c>
      <c r="B216">
        <v>92818266</v>
      </c>
      <c r="C216">
        <v>92819229</v>
      </c>
      <c r="D216">
        <v>49542633</v>
      </c>
      <c r="E216">
        <v>1</v>
      </c>
      <c r="F216">
        <v>1</v>
      </c>
      <c r="G216">
        <v>1</v>
      </c>
      <c r="H216">
        <v>3</v>
      </c>
      <c r="I216" t="s">
        <v>831</v>
      </c>
      <c r="J216" t="s">
        <v>832</v>
      </c>
      <c r="K216" t="s">
        <v>833</v>
      </c>
      <c r="L216">
        <v>1348</v>
      </c>
      <c r="N216">
        <v>1009</v>
      </c>
      <c r="O216" t="s">
        <v>94</v>
      </c>
      <c r="P216" t="s">
        <v>94</v>
      </c>
      <c r="Q216">
        <v>1000</v>
      </c>
      <c r="W216">
        <v>0</v>
      </c>
      <c r="X216">
        <v>-581832824</v>
      </c>
      <c r="Y216">
        <f t="shared" si="89"/>
        <v>1.2E-2</v>
      </c>
      <c r="AA216">
        <v>81244.800000000003</v>
      </c>
      <c r="AB216">
        <v>0</v>
      </c>
      <c r="AC216">
        <v>0</v>
      </c>
      <c r="AD216">
        <v>0</v>
      </c>
      <c r="AE216">
        <v>8190</v>
      </c>
      <c r="AF216">
        <v>0</v>
      </c>
      <c r="AG216">
        <v>0</v>
      </c>
      <c r="AH216">
        <v>0</v>
      </c>
      <c r="AI216">
        <v>9.92</v>
      </c>
      <c r="AJ216">
        <v>1</v>
      </c>
      <c r="AK216">
        <v>1</v>
      </c>
      <c r="AL216">
        <v>1</v>
      </c>
      <c r="AM216">
        <v>4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6</v>
      </c>
      <c r="AT216">
        <v>1.2E-2</v>
      </c>
      <c r="AU216" t="s">
        <v>6</v>
      </c>
      <c r="AV216">
        <v>0</v>
      </c>
      <c r="AW216">
        <v>2</v>
      </c>
      <c r="AX216">
        <v>92819242</v>
      </c>
      <c r="AY216">
        <v>1</v>
      </c>
      <c r="AZ216">
        <v>0</v>
      </c>
      <c r="BA216">
        <v>207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ROUND(Y216*Source!I110,7)</f>
        <v>5.2800000000000004E-4</v>
      </c>
      <c r="CY216">
        <f>AA216</f>
        <v>81244.800000000003</v>
      </c>
      <c r="CZ216">
        <f>AE216</f>
        <v>8190</v>
      </c>
      <c r="DA216">
        <f>AI216</f>
        <v>9.92</v>
      </c>
      <c r="DB216">
        <f t="shared" si="90"/>
        <v>98.28</v>
      </c>
      <c r="DC216">
        <f t="shared" si="91"/>
        <v>0</v>
      </c>
      <c r="DD216" t="s">
        <v>6</v>
      </c>
      <c r="DE216" t="s">
        <v>6</v>
      </c>
      <c r="DF216">
        <f>ROUND(ROUND(AE216*AI216,0)*CX216,0)</f>
        <v>43</v>
      </c>
      <c r="DG216">
        <f>ROUND(ROUND(AF216,0)*CX216,0)</f>
        <v>0</v>
      </c>
      <c r="DH216">
        <f>ROUND(ROUND(AG216,0)*CX216,0)</f>
        <v>0</v>
      </c>
      <c r="DI216">
        <f t="shared" si="92"/>
        <v>0</v>
      </c>
      <c r="DJ216">
        <f>DF216</f>
        <v>43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ROW(Source!A110)</f>
        <v>110</v>
      </c>
      <c r="B217">
        <v>92818266</v>
      </c>
      <c r="C217">
        <v>92819229</v>
      </c>
      <c r="D217">
        <v>49542878</v>
      </c>
      <c r="E217">
        <v>1</v>
      </c>
      <c r="F217">
        <v>1</v>
      </c>
      <c r="G217">
        <v>1</v>
      </c>
      <c r="H217">
        <v>3</v>
      </c>
      <c r="I217" t="s">
        <v>370</v>
      </c>
      <c r="J217" t="s">
        <v>372</v>
      </c>
      <c r="K217" t="s">
        <v>371</v>
      </c>
      <c r="L217">
        <v>1348</v>
      </c>
      <c r="N217">
        <v>1009</v>
      </c>
      <c r="O217" t="s">
        <v>94</v>
      </c>
      <c r="P217" t="s">
        <v>94</v>
      </c>
      <c r="Q217">
        <v>1000</v>
      </c>
      <c r="W217">
        <v>0</v>
      </c>
      <c r="X217">
        <v>-509681559</v>
      </c>
      <c r="Y217">
        <f t="shared" si="89"/>
        <v>0.56999999999999995</v>
      </c>
      <c r="AA217">
        <v>111104</v>
      </c>
      <c r="AB217">
        <v>0</v>
      </c>
      <c r="AC217">
        <v>0</v>
      </c>
      <c r="AD217">
        <v>0</v>
      </c>
      <c r="AE217">
        <v>11200</v>
      </c>
      <c r="AF217">
        <v>0</v>
      </c>
      <c r="AG217">
        <v>0</v>
      </c>
      <c r="AH217">
        <v>0</v>
      </c>
      <c r="AI217">
        <v>9.92</v>
      </c>
      <c r="AJ217">
        <v>1</v>
      </c>
      <c r="AK217">
        <v>1</v>
      </c>
      <c r="AL217">
        <v>1</v>
      </c>
      <c r="AM217">
        <v>4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6</v>
      </c>
      <c r="AT217">
        <v>0.56999999999999995</v>
      </c>
      <c r="AU217" t="s">
        <v>6</v>
      </c>
      <c r="AV217">
        <v>0</v>
      </c>
      <c r="AW217">
        <v>2</v>
      </c>
      <c r="AX217">
        <v>92819243</v>
      </c>
      <c r="AY217">
        <v>1</v>
      </c>
      <c r="AZ217">
        <v>0</v>
      </c>
      <c r="BA217">
        <v>208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ROUND(Y217*Source!I110,7)</f>
        <v>2.5080000000000002E-2</v>
      </c>
      <c r="CY217">
        <f>AA217</f>
        <v>111104</v>
      </c>
      <c r="CZ217">
        <f>AE217</f>
        <v>11200</v>
      </c>
      <c r="DA217">
        <f>AI217</f>
        <v>9.92</v>
      </c>
      <c r="DB217">
        <f t="shared" si="90"/>
        <v>6384</v>
      </c>
      <c r="DC217">
        <f t="shared" si="91"/>
        <v>0</v>
      </c>
      <c r="DD217" t="s">
        <v>6</v>
      </c>
      <c r="DE217" t="s">
        <v>6</v>
      </c>
      <c r="DF217">
        <f>ROUND(ROUND(AE217*AI217,0)*CX217,0)</f>
        <v>2786</v>
      </c>
      <c r="DG217">
        <f>ROUND(ROUND(AF217,0)*CX217,0)</f>
        <v>0</v>
      </c>
      <c r="DH217">
        <f>ROUND(ROUND(AG217,0)*CX217,0)</f>
        <v>0</v>
      </c>
      <c r="DI217">
        <f t="shared" si="92"/>
        <v>0</v>
      </c>
      <c r="DJ217">
        <f>DF217</f>
        <v>2786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ROW(Source!A111)</f>
        <v>111</v>
      </c>
      <c r="B218">
        <v>92818266</v>
      </c>
      <c r="C218">
        <v>92819244</v>
      </c>
      <c r="D218">
        <v>49510731</v>
      </c>
      <c r="E218">
        <v>70</v>
      </c>
      <c r="F218">
        <v>1</v>
      </c>
      <c r="G218">
        <v>1</v>
      </c>
      <c r="H218">
        <v>1</v>
      </c>
      <c r="I218" t="s">
        <v>802</v>
      </c>
      <c r="J218" t="s">
        <v>6</v>
      </c>
      <c r="K218" t="s">
        <v>803</v>
      </c>
      <c r="L218">
        <v>1191</v>
      </c>
      <c r="N218">
        <v>1013</v>
      </c>
      <c r="O218" t="s">
        <v>746</v>
      </c>
      <c r="P218" t="s">
        <v>746</v>
      </c>
      <c r="Q218">
        <v>1</v>
      </c>
      <c r="W218">
        <v>0</v>
      </c>
      <c r="X218">
        <v>1893946532</v>
      </c>
      <c r="Y218">
        <f t="shared" si="89"/>
        <v>15.3</v>
      </c>
      <c r="AA218">
        <v>0</v>
      </c>
      <c r="AB218">
        <v>0</v>
      </c>
      <c r="AC218">
        <v>0</v>
      </c>
      <c r="AD218">
        <v>406.79</v>
      </c>
      <c r="AE218">
        <v>0</v>
      </c>
      <c r="AF218">
        <v>0</v>
      </c>
      <c r="AG218">
        <v>0</v>
      </c>
      <c r="AH218">
        <v>9.07</v>
      </c>
      <c r="AI218">
        <v>1</v>
      </c>
      <c r="AJ218">
        <v>1</v>
      </c>
      <c r="AK218">
        <v>1</v>
      </c>
      <c r="AL218">
        <v>44.85</v>
      </c>
      <c r="AM218">
        <v>4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6</v>
      </c>
      <c r="AT218">
        <v>15.3</v>
      </c>
      <c r="AU218" t="s">
        <v>6</v>
      </c>
      <c r="AV218">
        <v>1</v>
      </c>
      <c r="AW218">
        <v>2</v>
      </c>
      <c r="AX218">
        <v>92819251</v>
      </c>
      <c r="AY218">
        <v>1</v>
      </c>
      <c r="AZ218">
        <v>0</v>
      </c>
      <c r="BA218">
        <v>209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U218">
        <f>ROUND(AT218*Source!I111*AH218*AL218,0)</f>
        <v>1369</v>
      </c>
      <c r="CV218">
        <f>ROUND(Y218*Source!I111,7)</f>
        <v>3.3660000000000001</v>
      </c>
      <c r="CW218">
        <v>0</v>
      </c>
      <c r="CX218">
        <f>ROUND(Y218*Source!I111,7)</f>
        <v>3.3660000000000001</v>
      </c>
      <c r="CY218">
        <f>AD218</f>
        <v>406.79</v>
      </c>
      <c r="CZ218">
        <f>AH218</f>
        <v>9.07</v>
      </c>
      <c r="DA218">
        <f>AL218</f>
        <v>44.85</v>
      </c>
      <c r="DB218">
        <f t="shared" si="90"/>
        <v>138.77000000000001</v>
      </c>
      <c r="DC218">
        <f t="shared" si="91"/>
        <v>0</v>
      </c>
      <c r="DD218" t="s">
        <v>6</v>
      </c>
      <c r="DE218" t="s">
        <v>6</v>
      </c>
      <c r="DF218">
        <f>ROUND(ROUND(AE218,0)*CX218,0)</f>
        <v>0</v>
      </c>
      <c r="DG218">
        <f>ROUND(ROUND(AF218,0)*CX218,0)</f>
        <v>0</v>
      </c>
      <c r="DH218">
        <f>ROUND(ROUND(AG218,0)*CX218,0)</f>
        <v>0</v>
      </c>
      <c r="DI218">
        <f>ROUND(ROUND(AH218*AL218,0)*CX218,0)</f>
        <v>1370</v>
      </c>
      <c r="DJ218">
        <f>DI218</f>
        <v>1370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ROW(Source!A111)</f>
        <v>111</v>
      </c>
      <c r="B219">
        <v>92818266</v>
      </c>
      <c r="C219">
        <v>92819244</v>
      </c>
      <c r="D219">
        <v>49510905</v>
      </c>
      <c r="E219">
        <v>70</v>
      </c>
      <c r="F219">
        <v>1</v>
      </c>
      <c r="G219">
        <v>1</v>
      </c>
      <c r="H219">
        <v>1</v>
      </c>
      <c r="I219" t="s">
        <v>747</v>
      </c>
      <c r="J219" t="s">
        <v>6</v>
      </c>
      <c r="K219" t="s">
        <v>748</v>
      </c>
      <c r="L219">
        <v>1191</v>
      </c>
      <c r="N219">
        <v>1013</v>
      </c>
      <c r="O219" t="s">
        <v>746</v>
      </c>
      <c r="P219" t="s">
        <v>746</v>
      </c>
      <c r="Q219">
        <v>1</v>
      </c>
      <c r="W219">
        <v>0</v>
      </c>
      <c r="X219">
        <v>-1417349443</v>
      </c>
      <c r="Y219">
        <f t="shared" si="89"/>
        <v>4.21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44.85</v>
      </c>
      <c r="AL219">
        <v>1</v>
      </c>
      <c r="AM219">
        <v>4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6</v>
      </c>
      <c r="AT219">
        <v>4.21</v>
      </c>
      <c r="AU219" t="s">
        <v>6</v>
      </c>
      <c r="AV219">
        <v>2</v>
      </c>
      <c r="AW219">
        <v>2</v>
      </c>
      <c r="AX219">
        <v>92819252</v>
      </c>
      <c r="AY219">
        <v>1</v>
      </c>
      <c r="AZ219">
        <v>0</v>
      </c>
      <c r="BA219">
        <v>210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ROUND(Y219*Source!I111,7)</f>
        <v>0.92620000000000002</v>
      </c>
      <c r="CY219">
        <f>AD219</f>
        <v>0</v>
      </c>
      <c r="CZ219">
        <f>AH219</f>
        <v>0</v>
      </c>
      <c r="DA219">
        <f>AL219</f>
        <v>1</v>
      </c>
      <c r="DB219">
        <f t="shared" si="90"/>
        <v>0</v>
      </c>
      <c r="DC219">
        <f t="shared" si="91"/>
        <v>0</v>
      </c>
      <c r="DD219" t="s">
        <v>6</v>
      </c>
      <c r="DE219" t="s">
        <v>6</v>
      </c>
      <c r="DF219">
        <f>ROUND(ROUND(AE219,0)*CX219,0)</f>
        <v>0</v>
      </c>
      <c r="DG219">
        <f>ROUND(ROUND(AF219,0)*CX219,0)</f>
        <v>0</v>
      </c>
      <c r="DH219">
        <f>ROUND(ROUND(AG219*AK219,0)*CX219,0)</f>
        <v>0</v>
      </c>
      <c r="DI219">
        <f>ROUND(ROUND(AH219,0)*CX219,0)</f>
        <v>0</v>
      </c>
      <c r="DJ219">
        <f>DI219</f>
        <v>0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ROW(Source!A111)</f>
        <v>111</v>
      </c>
      <c r="B220">
        <v>92818266</v>
      </c>
      <c r="C220">
        <v>92819244</v>
      </c>
      <c r="D220">
        <v>49672798</v>
      </c>
      <c r="E220">
        <v>1</v>
      </c>
      <c r="F220">
        <v>1</v>
      </c>
      <c r="G220">
        <v>1</v>
      </c>
      <c r="H220">
        <v>2</v>
      </c>
      <c r="I220" t="s">
        <v>804</v>
      </c>
      <c r="J220" t="s">
        <v>805</v>
      </c>
      <c r="K220" t="s">
        <v>806</v>
      </c>
      <c r="L220">
        <v>1367</v>
      </c>
      <c r="N220">
        <v>1011</v>
      </c>
      <c r="O220" t="s">
        <v>752</v>
      </c>
      <c r="P220" t="s">
        <v>752</v>
      </c>
      <c r="Q220">
        <v>1</v>
      </c>
      <c r="W220">
        <v>0</v>
      </c>
      <c r="X220">
        <v>-1759410705</v>
      </c>
      <c r="Y220">
        <f t="shared" si="89"/>
        <v>7.99</v>
      </c>
      <c r="AA220">
        <v>0</v>
      </c>
      <c r="AB220">
        <v>846.84</v>
      </c>
      <c r="AC220">
        <v>0</v>
      </c>
      <c r="AD220">
        <v>0</v>
      </c>
      <c r="AE220">
        <v>0</v>
      </c>
      <c r="AF220">
        <v>53.87</v>
      </c>
      <c r="AG220">
        <v>0</v>
      </c>
      <c r="AH220">
        <v>0</v>
      </c>
      <c r="AI220">
        <v>1</v>
      </c>
      <c r="AJ220">
        <v>15.72</v>
      </c>
      <c r="AK220">
        <v>44.85</v>
      </c>
      <c r="AL220">
        <v>1</v>
      </c>
      <c r="AM220">
        <v>4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6</v>
      </c>
      <c r="AT220">
        <v>7.99</v>
      </c>
      <c r="AU220" t="s">
        <v>6</v>
      </c>
      <c r="AV220">
        <v>0</v>
      </c>
      <c r="AW220">
        <v>2</v>
      </c>
      <c r="AX220">
        <v>92819253</v>
      </c>
      <c r="AY220">
        <v>1</v>
      </c>
      <c r="AZ220">
        <v>0</v>
      </c>
      <c r="BA220">
        <v>211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ROUND(Y220*Source!I111*DO220,7)</f>
        <v>0</v>
      </c>
      <c r="CX220">
        <f>ROUND(Y220*Source!I111,7)</f>
        <v>1.7578</v>
      </c>
      <c r="CY220">
        <f>AB220</f>
        <v>846.84</v>
      </c>
      <c r="CZ220">
        <f>AF220</f>
        <v>53.87</v>
      </c>
      <c r="DA220">
        <f>AJ220</f>
        <v>15.72</v>
      </c>
      <c r="DB220">
        <f t="shared" si="90"/>
        <v>430.42</v>
      </c>
      <c r="DC220">
        <f t="shared" si="91"/>
        <v>0</v>
      </c>
      <c r="DD220" t="s">
        <v>6</v>
      </c>
      <c r="DE220" t="s">
        <v>6</v>
      </c>
      <c r="DF220">
        <f>ROUND(ROUND(AE220,0)*CX220,0)</f>
        <v>0</v>
      </c>
      <c r="DG220">
        <f>ROUND(ROUND(AF220*AJ220,0)*CX220,0)</f>
        <v>1489</v>
      </c>
      <c r="DH220">
        <f>ROUND(ROUND(AG220*AK220,0)*CX220,0)</f>
        <v>0</v>
      </c>
      <c r="DI220">
        <f>ROUND(ROUND(AH220,0)*CX220,0)</f>
        <v>0</v>
      </c>
      <c r="DJ220">
        <f>DG220</f>
        <v>1489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ROW(Source!A111)</f>
        <v>111</v>
      </c>
      <c r="B221">
        <v>92818266</v>
      </c>
      <c r="C221">
        <v>92819244</v>
      </c>
      <c r="D221">
        <v>49673503</v>
      </c>
      <c r="E221">
        <v>1</v>
      </c>
      <c r="F221">
        <v>1</v>
      </c>
      <c r="G221">
        <v>1</v>
      </c>
      <c r="H221">
        <v>2</v>
      </c>
      <c r="I221" t="s">
        <v>749</v>
      </c>
      <c r="J221" t="s">
        <v>750</v>
      </c>
      <c r="K221" t="s">
        <v>751</v>
      </c>
      <c r="L221">
        <v>1367</v>
      </c>
      <c r="N221">
        <v>1011</v>
      </c>
      <c r="O221" t="s">
        <v>752</v>
      </c>
      <c r="P221" t="s">
        <v>752</v>
      </c>
      <c r="Q221">
        <v>1</v>
      </c>
      <c r="W221">
        <v>0</v>
      </c>
      <c r="X221">
        <v>509054691</v>
      </c>
      <c r="Y221">
        <f t="shared" si="89"/>
        <v>0.09</v>
      </c>
      <c r="AA221">
        <v>0</v>
      </c>
      <c r="AB221">
        <v>1032.96</v>
      </c>
      <c r="AC221">
        <v>520.26</v>
      </c>
      <c r="AD221">
        <v>0</v>
      </c>
      <c r="AE221">
        <v>0</v>
      </c>
      <c r="AF221">
        <v>65.709999999999994</v>
      </c>
      <c r="AG221">
        <v>11.6</v>
      </c>
      <c r="AH221">
        <v>0</v>
      </c>
      <c r="AI221">
        <v>1</v>
      </c>
      <c r="AJ221">
        <v>15.72</v>
      </c>
      <c r="AK221">
        <v>44.85</v>
      </c>
      <c r="AL221">
        <v>1</v>
      </c>
      <c r="AM221">
        <v>4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6</v>
      </c>
      <c r="AT221">
        <v>0.09</v>
      </c>
      <c r="AU221" t="s">
        <v>6</v>
      </c>
      <c r="AV221">
        <v>0</v>
      </c>
      <c r="AW221">
        <v>2</v>
      </c>
      <c r="AX221">
        <v>92819254</v>
      </c>
      <c r="AY221">
        <v>1</v>
      </c>
      <c r="AZ221">
        <v>0</v>
      </c>
      <c r="BA221">
        <v>212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ROUND(Y221*Source!I111*DO221,7)</f>
        <v>0</v>
      </c>
      <c r="CX221">
        <f>ROUND(Y221*Source!I111,7)</f>
        <v>1.9800000000000002E-2</v>
      </c>
      <c r="CY221">
        <f>AB221</f>
        <v>1032.96</v>
      </c>
      <c r="CZ221">
        <f>AF221</f>
        <v>65.709999999999994</v>
      </c>
      <c r="DA221">
        <f>AJ221</f>
        <v>15.72</v>
      </c>
      <c r="DB221">
        <f t="shared" si="90"/>
        <v>5.91</v>
      </c>
      <c r="DC221">
        <f t="shared" si="91"/>
        <v>1.04</v>
      </c>
      <c r="DD221" t="s">
        <v>6</v>
      </c>
      <c r="DE221" t="s">
        <v>6</v>
      </c>
      <c r="DF221">
        <f>ROUND(ROUND(AE221,0)*CX221,0)</f>
        <v>0</v>
      </c>
      <c r="DG221">
        <f>ROUND(ROUND(AF221*AJ221,0)*CX221,0)</f>
        <v>20</v>
      </c>
      <c r="DH221">
        <f>ROUND(ROUND(AG221*AK221,0)*CX221,0)</f>
        <v>10</v>
      </c>
      <c r="DI221">
        <f>ROUND(ROUND(AH221,0)*CX221,0)</f>
        <v>0</v>
      </c>
      <c r="DJ221">
        <f>DG221</f>
        <v>20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ROW(Source!A111)</f>
        <v>111</v>
      </c>
      <c r="B222">
        <v>92818266</v>
      </c>
      <c r="C222">
        <v>92819244</v>
      </c>
      <c r="D222">
        <v>49673729</v>
      </c>
      <c r="E222">
        <v>1</v>
      </c>
      <c r="F222">
        <v>1</v>
      </c>
      <c r="G222">
        <v>1</v>
      </c>
      <c r="H222">
        <v>2</v>
      </c>
      <c r="I222" t="s">
        <v>807</v>
      </c>
      <c r="J222" t="s">
        <v>808</v>
      </c>
      <c r="K222" t="s">
        <v>809</v>
      </c>
      <c r="L222">
        <v>1367</v>
      </c>
      <c r="N222">
        <v>1011</v>
      </c>
      <c r="O222" t="s">
        <v>752</v>
      </c>
      <c r="P222" t="s">
        <v>752</v>
      </c>
      <c r="Q222">
        <v>1</v>
      </c>
      <c r="W222">
        <v>0</v>
      </c>
      <c r="X222">
        <v>-1111507504</v>
      </c>
      <c r="Y222">
        <f t="shared" si="89"/>
        <v>4.12</v>
      </c>
      <c r="AA222">
        <v>0</v>
      </c>
      <c r="AB222">
        <v>1414.8</v>
      </c>
      <c r="AC222">
        <v>451.19</v>
      </c>
      <c r="AD222">
        <v>0</v>
      </c>
      <c r="AE222">
        <v>0</v>
      </c>
      <c r="AF222">
        <v>90</v>
      </c>
      <c r="AG222">
        <v>10.06</v>
      </c>
      <c r="AH222">
        <v>0</v>
      </c>
      <c r="AI222">
        <v>1</v>
      </c>
      <c r="AJ222">
        <v>15.72</v>
      </c>
      <c r="AK222">
        <v>44.85</v>
      </c>
      <c r="AL222">
        <v>1</v>
      </c>
      <c r="AM222">
        <v>4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6</v>
      </c>
      <c r="AT222">
        <v>4.12</v>
      </c>
      <c r="AU222" t="s">
        <v>6</v>
      </c>
      <c r="AV222">
        <v>0</v>
      </c>
      <c r="AW222">
        <v>2</v>
      </c>
      <c r="AX222">
        <v>92819255</v>
      </c>
      <c r="AY222">
        <v>1</v>
      </c>
      <c r="AZ222">
        <v>0</v>
      </c>
      <c r="BA222">
        <v>213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ROUND(Y222*Source!I111*DO222,7)</f>
        <v>0</v>
      </c>
      <c r="CX222">
        <f>ROUND(Y222*Source!I111,7)</f>
        <v>0.90639999999999998</v>
      </c>
      <c r="CY222">
        <f>AB222</f>
        <v>1414.8</v>
      </c>
      <c r="CZ222">
        <f>AF222</f>
        <v>90</v>
      </c>
      <c r="DA222">
        <f>AJ222</f>
        <v>15.72</v>
      </c>
      <c r="DB222">
        <f t="shared" si="90"/>
        <v>370.8</v>
      </c>
      <c r="DC222">
        <f t="shared" si="91"/>
        <v>41.45</v>
      </c>
      <c r="DD222" t="s">
        <v>6</v>
      </c>
      <c r="DE222" t="s">
        <v>6</v>
      </c>
      <c r="DF222">
        <f>ROUND(ROUND(AE222,0)*CX222,0)</f>
        <v>0</v>
      </c>
      <c r="DG222">
        <f>ROUND(ROUND(AF222*AJ222,0)*CX222,0)</f>
        <v>1283</v>
      </c>
      <c r="DH222">
        <f>ROUND(ROUND(AG222*AK222,0)*CX222,0)</f>
        <v>409</v>
      </c>
      <c r="DI222">
        <f>ROUND(ROUND(AH222,0)*CX222,0)</f>
        <v>0</v>
      </c>
      <c r="DJ222">
        <f>DG222</f>
        <v>1283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ROW(Source!A111)</f>
        <v>111</v>
      </c>
      <c r="B223">
        <v>92818266</v>
      </c>
      <c r="C223">
        <v>92819244</v>
      </c>
      <c r="D223">
        <v>49555168</v>
      </c>
      <c r="E223">
        <v>1</v>
      </c>
      <c r="F223">
        <v>1</v>
      </c>
      <c r="G223">
        <v>1</v>
      </c>
      <c r="H223">
        <v>3</v>
      </c>
      <c r="I223" t="s">
        <v>175</v>
      </c>
      <c r="J223" t="s">
        <v>178</v>
      </c>
      <c r="K223" t="s">
        <v>176</v>
      </c>
      <c r="L223">
        <v>1346</v>
      </c>
      <c r="N223">
        <v>1009</v>
      </c>
      <c r="O223" t="s">
        <v>177</v>
      </c>
      <c r="P223" t="s">
        <v>177</v>
      </c>
      <c r="Q223">
        <v>1</v>
      </c>
      <c r="W223">
        <v>0</v>
      </c>
      <c r="X223">
        <v>-754936954</v>
      </c>
      <c r="Y223">
        <f t="shared" si="89"/>
        <v>13.4</v>
      </c>
      <c r="AA223">
        <v>739.83</v>
      </c>
      <c r="AB223">
        <v>0</v>
      </c>
      <c r="AC223">
        <v>0</v>
      </c>
      <c r="AD223">
        <v>0</v>
      </c>
      <c r="AE223">
        <v>74.58</v>
      </c>
      <c r="AF223">
        <v>0</v>
      </c>
      <c r="AG223">
        <v>0</v>
      </c>
      <c r="AH223">
        <v>0</v>
      </c>
      <c r="AI223">
        <v>9.92</v>
      </c>
      <c r="AJ223">
        <v>1</v>
      </c>
      <c r="AK223">
        <v>1</v>
      </c>
      <c r="AL223">
        <v>1</v>
      </c>
      <c r="AM223">
        <v>4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6</v>
      </c>
      <c r="AT223">
        <v>13.4</v>
      </c>
      <c r="AU223" t="s">
        <v>6</v>
      </c>
      <c r="AV223">
        <v>0</v>
      </c>
      <c r="AW223">
        <v>2</v>
      </c>
      <c r="AX223">
        <v>92819256</v>
      </c>
      <c r="AY223">
        <v>1</v>
      </c>
      <c r="AZ223">
        <v>0</v>
      </c>
      <c r="BA223">
        <v>214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ROUND(Y223*Source!I111,7)</f>
        <v>2.948</v>
      </c>
      <c r="CY223">
        <f>AA223</f>
        <v>739.83</v>
      </c>
      <c r="CZ223">
        <f>AE223</f>
        <v>74.58</v>
      </c>
      <c r="DA223">
        <f>AI223</f>
        <v>9.92</v>
      </c>
      <c r="DB223">
        <f t="shared" si="90"/>
        <v>999.37</v>
      </c>
      <c r="DC223">
        <f t="shared" si="91"/>
        <v>0</v>
      </c>
      <c r="DD223" t="s">
        <v>6</v>
      </c>
      <c r="DE223" t="s">
        <v>6</v>
      </c>
      <c r="DF223">
        <f>ROUND(ROUND(AE223*AI223,0)*CX223,0)</f>
        <v>2182</v>
      </c>
      <c r="DG223">
        <f>ROUND(ROUND(AF223,0)*CX223,0)</f>
        <v>0</v>
      </c>
      <c r="DH223">
        <f>ROUND(ROUND(AG223,0)*CX223,0)</f>
        <v>0</v>
      </c>
      <c r="DI223">
        <f>ROUND(ROUND(AH223,0)*CX223,0)</f>
        <v>0</v>
      </c>
      <c r="DJ223">
        <f>DF223</f>
        <v>2182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  <row r="224" spans="1:119" x14ac:dyDescent="0.2">
      <c r="A224">
        <f>ROW(Source!A147)</f>
        <v>147</v>
      </c>
      <c r="B224">
        <v>92818266</v>
      </c>
      <c r="C224">
        <v>92819257</v>
      </c>
      <c r="D224">
        <v>49510715</v>
      </c>
      <c r="E224">
        <v>70</v>
      </c>
      <c r="F224">
        <v>1</v>
      </c>
      <c r="G224">
        <v>1</v>
      </c>
      <c r="H224">
        <v>1</v>
      </c>
      <c r="I224" t="s">
        <v>744</v>
      </c>
      <c r="J224" t="s">
        <v>6</v>
      </c>
      <c r="K224" t="s">
        <v>745</v>
      </c>
      <c r="L224">
        <v>1191</v>
      </c>
      <c r="N224">
        <v>1013</v>
      </c>
      <c r="O224" t="s">
        <v>746</v>
      </c>
      <c r="P224" t="s">
        <v>746</v>
      </c>
      <c r="Q224">
        <v>1</v>
      </c>
      <c r="W224">
        <v>0</v>
      </c>
      <c r="X224">
        <v>1049124552</v>
      </c>
      <c r="Y224">
        <f t="shared" si="89"/>
        <v>3.45</v>
      </c>
      <c r="AA224">
        <v>0</v>
      </c>
      <c r="AB224">
        <v>0</v>
      </c>
      <c r="AC224">
        <v>0</v>
      </c>
      <c r="AD224">
        <v>382.57</v>
      </c>
      <c r="AE224">
        <v>0</v>
      </c>
      <c r="AF224">
        <v>0</v>
      </c>
      <c r="AG224">
        <v>0</v>
      </c>
      <c r="AH224">
        <v>8.5299999999999994</v>
      </c>
      <c r="AI224">
        <v>1</v>
      </c>
      <c r="AJ224">
        <v>1</v>
      </c>
      <c r="AK224">
        <v>1</v>
      </c>
      <c r="AL224">
        <v>44.85</v>
      </c>
      <c r="AM224">
        <v>4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6</v>
      </c>
      <c r="AT224">
        <v>3.45</v>
      </c>
      <c r="AU224" t="s">
        <v>6</v>
      </c>
      <c r="AV224">
        <v>1</v>
      </c>
      <c r="AW224">
        <v>2</v>
      </c>
      <c r="AX224">
        <v>92819263</v>
      </c>
      <c r="AY224">
        <v>1</v>
      </c>
      <c r="AZ224">
        <v>0</v>
      </c>
      <c r="BA224">
        <v>215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U224">
        <f>ROUND(AT224*Source!I147*AH224*AL224,0)</f>
        <v>403</v>
      </c>
      <c r="CV224">
        <f>ROUND(Y224*Source!I147,7)</f>
        <v>1.0522499999999999</v>
      </c>
      <c r="CW224">
        <v>0</v>
      </c>
      <c r="CX224">
        <f>ROUND(Y224*Source!I147,7)</f>
        <v>1.0522499999999999</v>
      </c>
      <c r="CY224">
        <f>AD224</f>
        <v>382.57</v>
      </c>
      <c r="CZ224">
        <f>AH224</f>
        <v>8.5299999999999994</v>
      </c>
      <c r="DA224">
        <f>AL224</f>
        <v>44.85</v>
      </c>
      <c r="DB224">
        <f t="shared" si="90"/>
        <v>29.43</v>
      </c>
      <c r="DC224">
        <f t="shared" si="91"/>
        <v>0</v>
      </c>
      <c r="DD224" t="s">
        <v>6</v>
      </c>
      <c r="DE224" t="s">
        <v>6</v>
      </c>
      <c r="DF224">
        <f>ROUND(ROUND(AE224,0)*CX224,0)</f>
        <v>0</v>
      </c>
      <c r="DG224">
        <f>ROUND(ROUND(AF224,0)*CX224,0)</f>
        <v>0</v>
      </c>
      <c r="DH224">
        <f>ROUND(ROUND(AG224,0)*CX224,0)</f>
        <v>0</v>
      </c>
      <c r="DI224">
        <f>ROUND(ROUND(AH224*AL224,0)*CX224,0)</f>
        <v>403</v>
      </c>
      <c r="DJ224">
        <f>DI224</f>
        <v>403</v>
      </c>
      <c r="DK224">
        <v>0</v>
      </c>
      <c r="DL224" t="s">
        <v>6</v>
      </c>
      <c r="DM224">
        <v>0</v>
      </c>
      <c r="DN224" t="s">
        <v>6</v>
      </c>
      <c r="DO224">
        <v>0</v>
      </c>
    </row>
    <row r="225" spans="1:119" x14ac:dyDescent="0.2">
      <c r="A225">
        <f>ROW(Source!A147)</f>
        <v>147</v>
      </c>
      <c r="B225">
        <v>92818266</v>
      </c>
      <c r="C225">
        <v>92819257</v>
      </c>
      <c r="D225">
        <v>49510905</v>
      </c>
      <c r="E225">
        <v>70</v>
      </c>
      <c r="F225">
        <v>1</v>
      </c>
      <c r="G225">
        <v>1</v>
      </c>
      <c r="H225">
        <v>1</v>
      </c>
      <c r="I225" t="s">
        <v>747</v>
      </c>
      <c r="J225" t="s">
        <v>6</v>
      </c>
      <c r="K225" t="s">
        <v>748</v>
      </c>
      <c r="L225">
        <v>1191</v>
      </c>
      <c r="N225">
        <v>1013</v>
      </c>
      <c r="O225" t="s">
        <v>746</v>
      </c>
      <c r="P225" t="s">
        <v>746</v>
      </c>
      <c r="Q225">
        <v>1</v>
      </c>
      <c r="W225">
        <v>0</v>
      </c>
      <c r="X225">
        <v>-1417349443</v>
      </c>
      <c r="Y225">
        <f t="shared" si="89"/>
        <v>0.02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44.85</v>
      </c>
      <c r="AL225">
        <v>1</v>
      </c>
      <c r="AM225">
        <v>4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6</v>
      </c>
      <c r="AT225">
        <v>0.02</v>
      </c>
      <c r="AU225" t="s">
        <v>6</v>
      </c>
      <c r="AV225">
        <v>2</v>
      </c>
      <c r="AW225">
        <v>2</v>
      </c>
      <c r="AX225">
        <v>92819264</v>
      </c>
      <c r="AY225">
        <v>1</v>
      </c>
      <c r="AZ225">
        <v>0</v>
      </c>
      <c r="BA225">
        <v>216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ROUND(Y225*Source!I147,7)</f>
        <v>6.1000000000000004E-3</v>
      </c>
      <c r="CY225">
        <f>AD225</f>
        <v>0</v>
      </c>
      <c r="CZ225">
        <f>AH225</f>
        <v>0</v>
      </c>
      <c r="DA225">
        <f>AL225</f>
        <v>1</v>
      </c>
      <c r="DB225">
        <f t="shared" si="90"/>
        <v>0</v>
      </c>
      <c r="DC225">
        <f t="shared" si="91"/>
        <v>0</v>
      </c>
      <c r="DD225" t="s">
        <v>6</v>
      </c>
      <c r="DE225" t="s">
        <v>6</v>
      </c>
      <c r="DF225">
        <f>ROUND(ROUND(AE225,0)*CX225,0)</f>
        <v>0</v>
      </c>
      <c r="DG225">
        <f>ROUND(ROUND(AF225,0)*CX225,0)</f>
        <v>0</v>
      </c>
      <c r="DH225">
        <f>ROUND(ROUND(AG225*AK225,0)*CX225,0)</f>
        <v>0</v>
      </c>
      <c r="DI225">
        <f>ROUND(ROUND(AH225,0)*CX225,0)</f>
        <v>0</v>
      </c>
      <c r="DJ225">
        <f>DI225</f>
        <v>0</v>
      </c>
      <c r="DK225">
        <v>0</v>
      </c>
      <c r="DL225" t="s">
        <v>6</v>
      </c>
      <c r="DM225">
        <v>0</v>
      </c>
      <c r="DN225" t="s">
        <v>6</v>
      </c>
      <c r="DO225">
        <v>0</v>
      </c>
    </row>
    <row r="226" spans="1:119" x14ac:dyDescent="0.2">
      <c r="A226">
        <f>ROW(Source!A147)</f>
        <v>147</v>
      </c>
      <c r="B226">
        <v>92818266</v>
      </c>
      <c r="C226">
        <v>92819257</v>
      </c>
      <c r="D226">
        <v>49673503</v>
      </c>
      <c r="E226">
        <v>1</v>
      </c>
      <c r="F226">
        <v>1</v>
      </c>
      <c r="G226">
        <v>1</v>
      </c>
      <c r="H226">
        <v>2</v>
      </c>
      <c r="I226" t="s">
        <v>749</v>
      </c>
      <c r="J226" t="s">
        <v>750</v>
      </c>
      <c r="K226" t="s">
        <v>751</v>
      </c>
      <c r="L226">
        <v>1367</v>
      </c>
      <c r="N226">
        <v>1011</v>
      </c>
      <c r="O226" t="s">
        <v>752</v>
      </c>
      <c r="P226" t="s">
        <v>752</v>
      </c>
      <c r="Q226">
        <v>1</v>
      </c>
      <c r="W226">
        <v>0</v>
      </c>
      <c r="X226">
        <v>509054691</v>
      </c>
      <c r="Y226">
        <f t="shared" si="89"/>
        <v>0.02</v>
      </c>
      <c r="AA226">
        <v>0</v>
      </c>
      <c r="AB226">
        <v>1032.96</v>
      </c>
      <c r="AC226">
        <v>520.26</v>
      </c>
      <c r="AD226">
        <v>0</v>
      </c>
      <c r="AE226">
        <v>0</v>
      </c>
      <c r="AF226">
        <v>65.709999999999994</v>
      </c>
      <c r="AG226">
        <v>11.6</v>
      </c>
      <c r="AH226">
        <v>0</v>
      </c>
      <c r="AI226">
        <v>1</v>
      </c>
      <c r="AJ226">
        <v>15.72</v>
      </c>
      <c r="AK226">
        <v>44.85</v>
      </c>
      <c r="AL226">
        <v>1</v>
      </c>
      <c r="AM226">
        <v>4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6</v>
      </c>
      <c r="AT226">
        <v>0.02</v>
      </c>
      <c r="AU226" t="s">
        <v>6</v>
      </c>
      <c r="AV226">
        <v>0</v>
      </c>
      <c r="AW226">
        <v>2</v>
      </c>
      <c r="AX226">
        <v>92819265</v>
      </c>
      <c r="AY226">
        <v>1</v>
      </c>
      <c r="AZ226">
        <v>0</v>
      </c>
      <c r="BA226">
        <v>217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ROUND(Y226*Source!I147*DO226,7)</f>
        <v>0</v>
      </c>
      <c r="CX226">
        <f>ROUND(Y226*Source!I147,7)</f>
        <v>6.1000000000000004E-3</v>
      </c>
      <c r="CY226">
        <f>AB226</f>
        <v>1032.96</v>
      </c>
      <c r="CZ226">
        <f>AF226</f>
        <v>65.709999999999994</v>
      </c>
      <c r="DA226">
        <f>AJ226</f>
        <v>15.72</v>
      </c>
      <c r="DB226">
        <f t="shared" si="90"/>
        <v>1.31</v>
      </c>
      <c r="DC226">
        <f t="shared" si="91"/>
        <v>0.23</v>
      </c>
      <c r="DD226" t="s">
        <v>6</v>
      </c>
      <c r="DE226" t="s">
        <v>6</v>
      </c>
      <c r="DF226">
        <f>ROUND(ROUND(AE226,0)*CX226,0)</f>
        <v>0</v>
      </c>
      <c r="DG226">
        <f>ROUND(ROUND(AF226*AJ226,0)*CX226,0)</f>
        <v>6</v>
      </c>
      <c r="DH226">
        <f>ROUND(ROUND(AG226*AK226,0)*CX226,0)</f>
        <v>3</v>
      </c>
      <c r="DI226">
        <f>ROUND(ROUND(AH226,0)*CX226,0)</f>
        <v>0</v>
      </c>
      <c r="DJ226">
        <f>DG226</f>
        <v>6</v>
      </c>
      <c r="DK226">
        <v>0</v>
      </c>
      <c r="DL226" t="s">
        <v>6</v>
      </c>
      <c r="DM226">
        <v>0</v>
      </c>
      <c r="DN226" t="s">
        <v>6</v>
      </c>
      <c r="DO226">
        <v>0</v>
      </c>
    </row>
    <row r="227" spans="1:119" x14ac:dyDescent="0.2">
      <c r="A227">
        <f>ROW(Source!A147)</f>
        <v>147</v>
      </c>
      <c r="B227">
        <v>92818266</v>
      </c>
      <c r="C227">
        <v>92819257</v>
      </c>
      <c r="D227">
        <v>49523684</v>
      </c>
      <c r="E227">
        <v>1</v>
      </c>
      <c r="F227">
        <v>1</v>
      </c>
      <c r="G227">
        <v>1</v>
      </c>
      <c r="H227">
        <v>3</v>
      </c>
      <c r="I227" t="s">
        <v>32</v>
      </c>
      <c r="J227" t="s">
        <v>35</v>
      </c>
      <c r="K227" t="s">
        <v>33</v>
      </c>
      <c r="L227">
        <v>1327</v>
      </c>
      <c r="N227">
        <v>1005</v>
      </c>
      <c r="O227" t="s">
        <v>34</v>
      </c>
      <c r="P227" t="s">
        <v>34</v>
      </c>
      <c r="Q227">
        <v>1</v>
      </c>
      <c r="W227">
        <v>1</v>
      </c>
      <c r="X227">
        <v>587435244</v>
      </c>
      <c r="Y227">
        <f t="shared" si="89"/>
        <v>-122.4</v>
      </c>
      <c r="AA227">
        <v>120.92</v>
      </c>
      <c r="AB227">
        <v>0</v>
      </c>
      <c r="AC227">
        <v>0</v>
      </c>
      <c r="AD227">
        <v>0</v>
      </c>
      <c r="AE227">
        <v>12.19</v>
      </c>
      <c r="AF227">
        <v>0</v>
      </c>
      <c r="AG227">
        <v>0</v>
      </c>
      <c r="AH227">
        <v>0</v>
      </c>
      <c r="AI227">
        <v>9.92</v>
      </c>
      <c r="AJ227">
        <v>1</v>
      </c>
      <c r="AK227">
        <v>1</v>
      </c>
      <c r="AL227">
        <v>1</v>
      </c>
      <c r="AM227">
        <v>4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6</v>
      </c>
      <c r="AT227">
        <v>-122.4</v>
      </c>
      <c r="AU227" t="s">
        <v>6</v>
      </c>
      <c r="AV227">
        <v>0</v>
      </c>
      <c r="AW227">
        <v>2</v>
      </c>
      <c r="AX227">
        <v>92819266</v>
      </c>
      <c r="AY227">
        <v>1</v>
      </c>
      <c r="AZ227">
        <v>6144</v>
      </c>
      <c r="BA227">
        <v>218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ROUND(Y227*Source!I147,7)</f>
        <v>-37.332000000000001</v>
      </c>
      <c r="CY227">
        <f>AA227</f>
        <v>120.92</v>
      </c>
      <c r="CZ227">
        <f>AE227</f>
        <v>12.19</v>
      </c>
      <c r="DA227">
        <f>AI227</f>
        <v>9.92</v>
      </c>
      <c r="DB227">
        <f t="shared" si="90"/>
        <v>-1492.06</v>
      </c>
      <c r="DC227">
        <f t="shared" si="91"/>
        <v>0</v>
      </c>
      <c r="DD227" t="s">
        <v>6</v>
      </c>
      <c r="DE227" t="s">
        <v>6</v>
      </c>
      <c r="DF227">
        <f>ROUND(ROUND(AE227*AI227,0)*CX227,0)</f>
        <v>-4517</v>
      </c>
      <c r="DG227">
        <f>ROUND(ROUND(AF227,0)*CX227,0)</f>
        <v>0</v>
      </c>
      <c r="DH227">
        <f>ROUND(ROUND(AG227,0)*CX227,0)</f>
        <v>0</v>
      </c>
      <c r="DI227">
        <f>ROUND(ROUND(AH227,0)*CX227,0)</f>
        <v>0</v>
      </c>
      <c r="DJ227">
        <f>DF227</f>
        <v>-4517</v>
      </c>
      <c r="DK227">
        <v>0</v>
      </c>
      <c r="DL227" t="s">
        <v>6</v>
      </c>
      <c r="DM227">
        <v>0</v>
      </c>
      <c r="DN227" t="s">
        <v>6</v>
      </c>
      <c r="DO227">
        <v>0</v>
      </c>
    </row>
    <row r="228" spans="1:119" x14ac:dyDescent="0.2">
      <c r="A228">
        <f>ROW(Source!A147)</f>
        <v>147</v>
      </c>
      <c r="B228">
        <v>92818266</v>
      </c>
      <c r="C228">
        <v>92819257</v>
      </c>
      <c r="D228">
        <v>49523686</v>
      </c>
      <c r="E228">
        <v>1</v>
      </c>
      <c r="F228">
        <v>1</v>
      </c>
      <c r="G228">
        <v>1</v>
      </c>
      <c r="H228">
        <v>3</v>
      </c>
      <c r="I228" t="s">
        <v>37</v>
      </c>
      <c r="J228" t="s">
        <v>39</v>
      </c>
      <c r="K228" t="s">
        <v>38</v>
      </c>
      <c r="L228">
        <v>1327</v>
      </c>
      <c r="N228">
        <v>1005</v>
      </c>
      <c r="O228" t="s">
        <v>34</v>
      </c>
      <c r="P228" t="s">
        <v>34</v>
      </c>
      <c r="Q228">
        <v>1</v>
      </c>
      <c r="W228">
        <v>0</v>
      </c>
      <c r="X228">
        <v>-1150634800</v>
      </c>
      <c r="Y228">
        <f t="shared" si="89"/>
        <v>115</v>
      </c>
      <c r="AA228">
        <v>35.909999999999997</v>
      </c>
      <c r="AB228">
        <v>0</v>
      </c>
      <c r="AC228">
        <v>0</v>
      </c>
      <c r="AD228">
        <v>0</v>
      </c>
      <c r="AE228">
        <v>3.62</v>
      </c>
      <c r="AF228">
        <v>0</v>
      </c>
      <c r="AG228">
        <v>0</v>
      </c>
      <c r="AH228">
        <v>0</v>
      </c>
      <c r="AI228">
        <v>9.92</v>
      </c>
      <c r="AJ228">
        <v>1</v>
      </c>
      <c r="AK228">
        <v>1</v>
      </c>
      <c r="AL228">
        <v>1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 t="s">
        <v>6</v>
      </c>
      <c r="AT228">
        <v>115</v>
      </c>
      <c r="AU228" t="s">
        <v>6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6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ROUND(Y228*Source!I147,7)</f>
        <v>35.075000000000003</v>
      </c>
      <c r="CY228">
        <f>AA228</f>
        <v>35.909999999999997</v>
      </c>
      <c r="CZ228">
        <f>AE228</f>
        <v>3.62</v>
      </c>
      <c r="DA228">
        <f>AI228</f>
        <v>9.92</v>
      </c>
      <c r="DB228">
        <f t="shared" si="90"/>
        <v>416.3</v>
      </c>
      <c r="DC228">
        <f t="shared" si="91"/>
        <v>0</v>
      </c>
      <c r="DD228" t="s">
        <v>6</v>
      </c>
      <c r="DE228" t="s">
        <v>6</v>
      </c>
      <c r="DF228">
        <f>ROUND(ROUND(AE228*AI228,0)*CX228,0)</f>
        <v>1263</v>
      </c>
      <c r="DG228">
        <f>ROUND(ROUND(AF228,0)*CX228,0)</f>
        <v>0</v>
      </c>
      <c r="DH228">
        <f>ROUND(ROUND(AG228,0)*CX228,0)</f>
        <v>0</v>
      </c>
      <c r="DI228">
        <f>ROUND(ROUND(AH228,0)*CX228,0)</f>
        <v>0</v>
      </c>
      <c r="DJ228">
        <f>DF228</f>
        <v>1263</v>
      </c>
      <c r="DK228">
        <v>0</v>
      </c>
      <c r="DL228" t="s">
        <v>6</v>
      </c>
      <c r="DM228">
        <v>0</v>
      </c>
      <c r="DN228" t="s">
        <v>6</v>
      </c>
      <c r="DO228">
        <v>0</v>
      </c>
    </row>
    <row r="229" spans="1:119" x14ac:dyDescent="0.2">
      <c r="A229">
        <f>ROW(Source!A150)</f>
        <v>150</v>
      </c>
      <c r="B229">
        <v>92818266</v>
      </c>
      <c r="C229">
        <v>92819269</v>
      </c>
      <c r="D229">
        <v>49510715</v>
      </c>
      <c r="E229">
        <v>70</v>
      </c>
      <c r="F229">
        <v>1</v>
      </c>
      <c r="G229">
        <v>1</v>
      </c>
      <c r="H229">
        <v>1</v>
      </c>
      <c r="I229" t="s">
        <v>744</v>
      </c>
      <c r="J229" t="s">
        <v>6</v>
      </c>
      <c r="K229" t="s">
        <v>745</v>
      </c>
      <c r="L229">
        <v>1191</v>
      </c>
      <c r="N229">
        <v>1013</v>
      </c>
      <c r="O229" t="s">
        <v>746</v>
      </c>
      <c r="P229" t="s">
        <v>746</v>
      </c>
      <c r="Q229">
        <v>1</v>
      </c>
      <c r="W229">
        <v>0</v>
      </c>
      <c r="X229">
        <v>1049124552</v>
      </c>
      <c r="Y229">
        <f>(AT229*ROUND(1.27,7))</f>
        <v>43.052999999999997</v>
      </c>
      <c r="AA229">
        <v>0</v>
      </c>
      <c r="AB229">
        <v>0</v>
      </c>
      <c r="AC229">
        <v>0</v>
      </c>
      <c r="AD229">
        <v>382.57</v>
      </c>
      <c r="AE229">
        <v>0</v>
      </c>
      <c r="AF229">
        <v>0</v>
      </c>
      <c r="AG229">
        <v>0</v>
      </c>
      <c r="AH229">
        <v>8.5299999999999994</v>
      </c>
      <c r="AI229">
        <v>1</v>
      </c>
      <c r="AJ229">
        <v>1</v>
      </c>
      <c r="AK229">
        <v>1</v>
      </c>
      <c r="AL229">
        <v>44.85</v>
      </c>
      <c r="AM229">
        <v>4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6</v>
      </c>
      <c r="AT229">
        <v>33.9</v>
      </c>
      <c r="AU229" t="s">
        <v>325</v>
      </c>
      <c r="AV229">
        <v>1</v>
      </c>
      <c r="AW229">
        <v>2</v>
      </c>
      <c r="AX229">
        <v>92819278</v>
      </c>
      <c r="AY229">
        <v>1</v>
      </c>
      <c r="AZ229">
        <v>0</v>
      </c>
      <c r="BA229">
        <v>219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ROUND(AT229*Source!I150*AH229*AL229,0)</f>
        <v>3190</v>
      </c>
      <c r="CV229">
        <f>ROUND(Y229*Source!I150,7)</f>
        <v>10.591037999999999</v>
      </c>
      <c r="CW229">
        <v>0</v>
      </c>
      <c r="CX229">
        <f>ROUND(Y229*Source!I150,7)</f>
        <v>10.591037999999999</v>
      </c>
      <c r="CY229">
        <f>AD229</f>
        <v>382.57</v>
      </c>
      <c r="CZ229">
        <f>AH229</f>
        <v>8.5299999999999994</v>
      </c>
      <c r="DA229">
        <f>AL229</f>
        <v>44.85</v>
      </c>
      <c r="DB229">
        <f>ROUND((ROUND(AT229*CZ229,2)*ROUND(1.27,7)),2)</f>
        <v>367.25</v>
      </c>
      <c r="DC229">
        <f>ROUND((ROUND(AT229*AG229,2)*ROUND(1.27,7)),2)</f>
        <v>0</v>
      </c>
      <c r="DD229" t="s">
        <v>6</v>
      </c>
      <c r="DE229" t="s">
        <v>6</v>
      </c>
      <c r="DF229">
        <f>ROUND(ROUND(AE229,0)*CX229,0)</f>
        <v>0</v>
      </c>
      <c r="DG229">
        <f>ROUND(ROUND(AF229,0)*CX229,0)</f>
        <v>0</v>
      </c>
      <c r="DH229">
        <f>ROUND(ROUND(AG229,0)*CX229,0)</f>
        <v>0</v>
      </c>
      <c r="DI229">
        <f>ROUND(ROUND(AH229*AL229,0)*CX229,0)</f>
        <v>4056</v>
      </c>
      <c r="DJ229">
        <f>DI229</f>
        <v>4056</v>
      </c>
      <c r="DK229">
        <v>0</v>
      </c>
      <c r="DL229" t="s">
        <v>6</v>
      </c>
      <c r="DM229">
        <v>0</v>
      </c>
      <c r="DN229" t="s">
        <v>6</v>
      </c>
      <c r="DO229">
        <v>0</v>
      </c>
    </row>
    <row r="230" spans="1:119" x14ac:dyDescent="0.2">
      <c r="A230">
        <f>ROW(Source!A150)</f>
        <v>150</v>
      </c>
      <c r="B230">
        <v>92818266</v>
      </c>
      <c r="C230">
        <v>92819269</v>
      </c>
      <c r="D230">
        <v>49510905</v>
      </c>
      <c r="E230">
        <v>70</v>
      </c>
      <c r="F230">
        <v>1</v>
      </c>
      <c r="G230">
        <v>1</v>
      </c>
      <c r="H230">
        <v>1</v>
      </c>
      <c r="I230" t="s">
        <v>747</v>
      </c>
      <c r="J230" t="s">
        <v>6</v>
      </c>
      <c r="K230" t="s">
        <v>748</v>
      </c>
      <c r="L230">
        <v>1191</v>
      </c>
      <c r="N230">
        <v>1013</v>
      </c>
      <c r="O230" t="s">
        <v>746</v>
      </c>
      <c r="P230" t="s">
        <v>746</v>
      </c>
      <c r="Q230">
        <v>1</v>
      </c>
      <c r="W230">
        <v>0</v>
      </c>
      <c r="X230">
        <v>-1417349443</v>
      </c>
      <c r="Y230">
        <f t="shared" ref="Y230:Y236" si="93">AT230</f>
        <v>2.87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44.85</v>
      </c>
      <c r="AL230">
        <v>1</v>
      </c>
      <c r="AM230">
        <v>4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6</v>
      </c>
      <c r="AT230">
        <v>2.87</v>
      </c>
      <c r="AU230" t="s">
        <v>6</v>
      </c>
      <c r="AV230">
        <v>2</v>
      </c>
      <c r="AW230">
        <v>2</v>
      </c>
      <c r="AX230">
        <v>92819279</v>
      </c>
      <c r="AY230">
        <v>1</v>
      </c>
      <c r="AZ230">
        <v>0</v>
      </c>
      <c r="BA230">
        <v>220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ROUND(Y230*Source!I150,7)</f>
        <v>0.70601999999999998</v>
      </c>
      <c r="CY230">
        <f>AD230</f>
        <v>0</v>
      </c>
      <c r="CZ230">
        <f>AH230</f>
        <v>0</v>
      </c>
      <c r="DA230">
        <f>AL230</f>
        <v>1</v>
      </c>
      <c r="DB230">
        <f t="shared" ref="DB230:DB236" si="94">ROUND(ROUND(AT230*CZ230,2),2)</f>
        <v>0</v>
      </c>
      <c r="DC230">
        <f t="shared" ref="DC230:DC236" si="95">ROUND(ROUND(AT230*AG230,2),2)</f>
        <v>0</v>
      </c>
      <c r="DD230" t="s">
        <v>6</v>
      </c>
      <c r="DE230" t="s">
        <v>6</v>
      </c>
      <c r="DF230">
        <f>ROUND(ROUND(AE230,0)*CX230,0)</f>
        <v>0</v>
      </c>
      <c r="DG230">
        <f>ROUND(ROUND(AF230,0)*CX230,0)</f>
        <v>0</v>
      </c>
      <c r="DH230">
        <f>ROUND(ROUND(AG230*AK230,0)*CX230,0)</f>
        <v>0</v>
      </c>
      <c r="DI230">
        <f t="shared" ref="DI230:DI236" si="96">ROUND(ROUND(AH230,0)*CX230,0)</f>
        <v>0</v>
      </c>
      <c r="DJ230">
        <f>DI230</f>
        <v>0</v>
      </c>
      <c r="DK230">
        <v>0</v>
      </c>
      <c r="DL230" t="s">
        <v>6</v>
      </c>
      <c r="DM230">
        <v>0</v>
      </c>
      <c r="DN230" t="s">
        <v>6</v>
      </c>
      <c r="DO230">
        <v>0</v>
      </c>
    </row>
    <row r="231" spans="1:119" x14ac:dyDescent="0.2">
      <c r="A231">
        <f>ROW(Source!A150)</f>
        <v>150</v>
      </c>
      <c r="B231">
        <v>92818266</v>
      </c>
      <c r="C231">
        <v>92819269</v>
      </c>
      <c r="D231">
        <v>49672515</v>
      </c>
      <c r="E231">
        <v>1</v>
      </c>
      <c r="F231">
        <v>1</v>
      </c>
      <c r="G231">
        <v>1</v>
      </c>
      <c r="H231">
        <v>2</v>
      </c>
      <c r="I231" t="s">
        <v>753</v>
      </c>
      <c r="J231" t="s">
        <v>754</v>
      </c>
      <c r="K231" t="s">
        <v>755</v>
      </c>
      <c r="L231">
        <v>1367</v>
      </c>
      <c r="N231">
        <v>1011</v>
      </c>
      <c r="O231" t="s">
        <v>752</v>
      </c>
      <c r="P231" t="s">
        <v>752</v>
      </c>
      <c r="Q231">
        <v>1</v>
      </c>
      <c r="W231">
        <v>0</v>
      </c>
      <c r="X231">
        <v>-130837057</v>
      </c>
      <c r="Y231">
        <f t="shared" si="93"/>
        <v>1.21</v>
      </c>
      <c r="AA231">
        <v>0</v>
      </c>
      <c r="AB231">
        <v>1358.21</v>
      </c>
      <c r="AC231">
        <v>605.48</v>
      </c>
      <c r="AD231">
        <v>0</v>
      </c>
      <c r="AE231">
        <v>0</v>
      </c>
      <c r="AF231">
        <v>86.4</v>
      </c>
      <c r="AG231">
        <v>13.5</v>
      </c>
      <c r="AH231">
        <v>0</v>
      </c>
      <c r="AI231">
        <v>1</v>
      </c>
      <c r="AJ231">
        <v>15.72</v>
      </c>
      <c r="AK231">
        <v>44.85</v>
      </c>
      <c r="AL231">
        <v>1</v>
      </c>
      <c r="AM231">
        <v>4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6</v>
      </c>
      <c r="AT231">
        <v>1.21</v>
      </c>
      <c r="AU231" t="s">
        <v>6</v>
      </c>
      <c r="AV231">
        <v>0</v>
      </c>
      <c r="AW231">
        <v>2</v>
      </c>
      <c r="AX231">
        <v>92819280</v>
      </c>
      <c r="AY231">
        <v>1</v>
      </c>
      <c r="AZ231">
        <v>0</v>
      </c>
      <c r="BA231">
        <v>221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ROUND(Y231*Source!I150*DO231,7)</f>
        <v>0</v>
      </c>
      <c r="CX231">
        <f>ROUND(Y231*Source!I150,7)</f>
        <v>0.29765999999999998</v>
      </c>
      <c r="CY231">
        <f>AB231</f>
        <v>1358.21</v>
      </c>
      <c r="CZ231">
        <f>AF231</f>
        <v>86.4</v>
      </c>
      <c r="DA231">
        <f>AJ231</f>
        <v>15.72</v>
      </c>
      <c r="DB231">
        <f t="shared" si="94"/>
        <v>104.54</v>
      </c>
      <c r="DC231">
        <f t="shared" si="95"/>
        <v>16.34</v>
      </c>
      <c r="DD231" t="s">
        <v>6</v>
      </c>
      <c r="DE231" t="s">
        <v>6</v>
      </c>
      <c r="DF231">
        <f>ROUND(ROUND(AE231,0)*CX231,0)</f>
        <v>0</v>
      </c>
      <c r="DG231">
        <f>ROUND(ROUND(AF231*AJ231,0)*CX231,0)</f>
        <v>404</v>
      </c>
      <c r="DH231">
        <f>ROUND(ROUND(AG231*AK231,0)*CX231,0)</f>
        <v>180</v>
      </c>
      <c r="DI231">
        <f t="shared" si="96"/>
        <v>0</v>
      </c>
      <c r="DJ231">
        <f>DG231</f>
        <v>404</v>
      </c>
      <c r="DK231">
        <v>0</v>
      </c>
      <c r="DL231" t="s">
        <v>6</v>
      </c>
      <c r="DM231">
        <v>0</v>
      </c>
      <c r="DN231" t="s">
        <v>6</v>
      </c>
      <c r="DO231">
        <v>0</v>
      </c>
    </row>
    <row r="232" spans="1:119" x14ac:dyDescent="0.2">
      <c r="A232">
        <f>ROW(Source!A150)</f>
        <v>150</v>
      </c>
      <c r="B232">
        <v>92818266</v>
      </c>
      <c r="C232">
        <v>92819269</v>
      </c>
      <c r="D232">
        <v>49672573</v>
      </c>
      <c r="E232">
        <v>1</v>
      </c>
      <c r="F232">
        <v>1</v>
      </c>
      <c r="G232">
        <v>1</v>
      </c>
      <c r="H232">
        <v>2</v>
      </c>
      <c r="I232" t="s">
        <v>756</v>
      </c>
      <c r="J232" t="s">
        <v>757</v>
      </c>
      <c r="K232" t="s">
        <v>758</v>
      </c>
      <c r="L232">
        <v>1367</v>
      </c>
      <c r="N232">
        <v>1011</v>
      </c>
      <c r="O232" t="s">
        <v>752</v>
      </c>
      <c r="P232" t="s">
        <v>752</v>
      </c>
      <c r="Q232">
        <v>1</v>
      </c>
      <c r="W232">
        <v>0</v>
      </c>
      <c r="X232">
        <v>-430484415</v>
      </c>
      <c r="Y232">
        <f t="shared" si="93"/>
        <v>0.7</v>
      </c>
      <c r="AA232">
        <v>0</v>
      </c>
      <c r="AB232">
        <v>1814.09</v>
      </c>
      <c r="AC232">
        <v>605.48</v>
      </c>
      <c r="AD232">
        <v>0</v>
      </c>
      <c r="AE232">
        <v>0</v>
      </c>
      <c r="AF232">
        <v>115.4</v>
      </c>
      <c r="AG232">
        <v>13.5</v>
      </c>
      <c r="AH232">
        <v>0</v>
      </c>
      <c r="AI232">
        <v>1</v>
      </c>
      <c r="AJ232">
        <v>15.72</v>
      </c>
      <c r="AK232">
        <v>44.85</v>
      </c>
      <c r="AL232">
        <v>1</v>
      </c>
      <c r="AM232">
        <v>4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6</v>
      </c>
      <c r="AT232">
        <v>0.7</v>
      </c>
      <c r="AU232" t="s">
        <v>6</v>
      </c>
      <c r="AV232">
        <v>0</v>
      </c>
      <c r="AW232">
        <v>2</v>
      </c>
      <c r="AX232">
        <v>92819281</v>
      </c>
      <c r="AY232">
        <v>1</v>
      </c>
      <c r="AZ232">
        <v>0</v>
      </c>
      <c r="BA232">
        <v>222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ROUND(Y232*Source!I150*DO232,7)</f>
        <v>0</v>
      </c>
      <c r="CX232">
        <f>ROUND(Y232*Source!I150,7)</f>
        <v>0.17219999999999999</v>
      </c>
      <c r="CY232">
        <f>AB232</f>
        <v>1814.09</v>
      </c>
      <c r="CZ232">
        <f>AF232</f>
        <v>115.4</v>
      </c>
      <c r="DA232">
        <f>AJ232</f>
        <v>15.72</v>
      </c>
      <c r="DB232">
        <f t="shared" si="94"/>
        <v>80.78</v>
      </c>
      <c r="DC232">
        <f t="shared" si="95"/>
        <v>9.4499999999999993</v>
      </c>
      <c r="DD232" t="s">
        <v>6</v>
      </c>
      <c r="DE232" t="s">
        <v>6</v>
      </c>
      <c r="DF232">
        <f>ROUND(ROUND(AE232,0)*CX232,0)</f>
        <v>0</v>
      </c>
      <c r="DG232">
        <f>ROUND(ROUND(AF232*AJ232,0)*CX232,0)</f>
        <v>312</v>
      </c>
      <c r="DH232">
        <f>ROUND(ROUND(AG232*AK232,0)*CX232,0)</f>
        <v>104</v>
      </c>
      <c r="DI232">
        <f t="shared" si="96"/>
        <v>0</v>
      </c>
      <c r="DJ232">
        <f>DG232</f>
        <v>312</v>
      </c>
      <c r="DK232">
        <v>0</v>
      </c>
      <c r="DL232" t="s">
        <v>6</v>
      </c>
      <c r="DM232">
        <v>0</v>
      </c>
      <c r="DN232" t="s">
        <v>6</v>
      </c>
      <c r="DO232">
        <v>0</v>
      </c>
    </row>
    <row r="233" spans="1:119" x14ac:dyDescent="0.2">
      <c r="A233">
        <f>ROW(Source!A150)</f>
        <v>150</v>
      </c>
      <c r="B233">
        <v>92818266</v>
      </c>
      <c r="C233">
        <v>92819269</v>
      </c>
      <c r="D233">
        <v>49673503</v>
      </c>
      <c r="E233">
        <v>1</v>
      </c>
      <c r="F233">
        <v>1</v>
      </c>
      <c r="G233">
        <v>1</v>
      </c>
      <c r="H233">
        <v>2</v>
      </c>
      <c r="I233" t="s">
        <v>749</v>
      </c>
      <c r="J233" t="s">
        <v>750</v>
      </c>
      <c r="K233" t="s">
        <v>751</v>
      </c>
      <c r="L233">
        <v>1367</v>
      </c>
      <c r="N233">
        <v>1011</v>
      </c>
      <c r="O233" t="s">
        <v>752</v>
      </c>
      <c r="P233" t="s">
        <v>752</v>
      </c>
      <c r="Q233">
        <v>1</v>
      </c>
      <c r="W233">
        <v>0</v>
      </c>
      <c r="X233">
        <v>509054691</v>
      </c>
      <c r="Y233">
        <f t="shared" si="93"/>
        <v>0.96</v>
      </c>
      <c r="AA233">
        <v>0</v>
      </c>
      <c r="AB233">
        <v>1032.96</v>
      </c>
      <c r="AC233">
        <v>520.26</v>
      </c>
      <c r="AD233">
        <v>0</v>
      </c>
      <c r="AE233">
        <v>0</v>
      </c>
      <c r="AF233">
        <v>65.709999999999994</v>
      </c>
      <c r="AG233">
        <v>11.6</v>
      </c>
      <c r="AH233">
        <v>0</v>
      </c>
      <c r="AI233">
        <v>1</v>
      </c>
      <c r="AJ233">
        <v>15.72</v>
      </c>
      <c r="AK233">
        <v>44.85</v>
      </c>
      <c r="AL233">
        <v>1</v>
      </c>
      <c r="AM233">
        <v>4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6</v>
      </c>
      <c r="AT233">
        <v>0.96</v>
      </c>
      <c r="AU233" t="s">
        <v>6</v>
      </c>
      <c r="AV233">
        <v>0</v>
      </c>
      <c r="AW233">
        <v>2</v>
      </c>
      <c r="AX233">
        <v>92819282</v>
      </c>
      <c r="AY233">
        <v>1</v>
      </c>
      <c r="AZ233">
        <v>0</v>
      </c>
      <c r="BA233">
        <v>223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ROUND(Y233*Source!I150*DO233,7)</f>
        <v>0</v>
      </c>
      <c r="CX233">
        <f>ROUND(Y233*Source!I150,7)</f>
        <v>0.23616000000000001</v>
      </c>
      <c r="CY233">
        <f>AB233</f>
        <v>1032.96</v>
      </c>
      <c r="CZ233">
        <f>AF233</f>
        <v>65.709999999999994</v>
      </c>
      <c r="DA233">
        <f>AJ233</f>
        <v>15.72</v>
      </c>
      <c r="DB233">
        <f t="shared" si="94"/>
        <v>63.08</v>
      </c>
      <c r="DC233">
        <f t="shared" si="95"/>
        <v>11.14</v>
      </c>
      <c r="DD233" t="s">
        <v>6</v>
      </c>
      <c r="DE233" t="s">
        <v>6</v>
      </c>
      <c r="DF233">
        <f>ROUND(ROUND(AE233,0)*CX233,0)</f>
        <v>0</v>
      </c>
      <c r="DG233">
        <f>ROUND(ROUND(AF233*AJ233,0)*CX233,0)</f>
        <v>244</v>
      </c>
      <c r="DH233">
        <f>ROUND(ROUND(AG233*AK233,0)*CX233,0)</f>
        <v>123</v>
      </c>
      <c r="DI233">
        <f t="shared" si="96"/>
        <v>0</v>
      </c>
      <c r="DJ233">
        <f>DG233</f>
        <v>244</v>
      </c>
      <c r="DK233">
        <v>0</v>
      </c>
      <c r="DL233" t="s">
        <v>6</v>
      </c>
      <c r="DM233">
        <v>0</v>
      </c>
      <c r="DN233" t="s">
        <v>6</v>
      </c>
      <c r="DO233">
        <v>0</v>
      </c>
    </row>
    <row r="234" spans="1:119" x14ac:dyDescent="0.2">
      <c r="A234">
        <f>ROW(Source!A150)</f>
        <v>150</v>
      </c>
      <c r="B234">
        <v>92818266</v>
      </c>
      <c r="C234">
        <v>92819269</v>
      </c>
      <c r="D234">
        <v>49523203</v>
      </c>
      <c r="E234">
        <v>1</v>
      </c>
      <c r="F234">
        <v>1</v>
      </c>
      <c r="G234">
        <v>1</v>
      </c>
      <c r="H234">
        <v>3</v>
      </c>
      <c r="I234" t="s">
        <v>759</v>
      </c>
      <c r="J234" t="s">
        <v>760</v>
      </c>
      <c r="K234" t="s">
        <v>761</v>
      </c>
      <c r="L234">
        <v>1339</v>
      </c>
      <c r="N234">
        <v>1007</v>
      </c>
      <c r="O234" t="s">
        <v>52</v>
      </c>
      <c r="P234" t="s">
        <v>52</v>
      </c>
      <c r="Q234">
        <v>1</v>
      </c>
      <c r="W234">
        <v>0</v>
      </c>
      <c r="X234">
        <v>-143474561</v>
      </c>
      <c r="Y234">
        <f t="shared" si="93"/>
        <v>3.85</v>
      </c>
      <c r="AA234">
        <v>24.2</v>
      </c>
      <c r="AB234">
        <v>0</v>
      </c>
      <c r="AC234">
        <v>0</v>
      </c>
      <c r="AD234">
        <v>0</v>
      </c>
      <c r="AE234">
        <v>2.44</v>
      </c>
      <c r="AF234">
        <v>0</v>
      </c>
      <c r="AG234">
        <v>0</v>
      </c>
      <c r="AH234">
        <v>0</v>
      </c>
      <c r="AI234">
        <v>9.92</v>
      </c>
      <c r="AJ234">
        <v>1</v>
      </c>
      <c r="AK234">
        <v>1</v>
      </c>
      <c r="AL234">
        <v>1</v>
      </c>
      <c r="AM234">
        <v>4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6</v>
      </c>
      <c r="AT234">
        <v>3.85</v>
      </c>
      <c r="AU234" t="s">
        <v>6</v>
      </c>
      <c r="AV234">
        <v>0</v>
      </c>
      <c r="AW234">
        <v>2</v>
      </c>
      <c r="AX234">
        <v>92819284</v>
      </c>
      <c r="AY234">
        <v>1</v>
      </c>
      <c r="AZ234">
        <v>0</v>
      </c>
      <c r="BA234">
        <v>225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ROUND(Y234*Source!I150,7)</f>
        <v>0.94710000000000005</v>
      </c>
      <c r="CY234">
        <f>AA234</f>
        <v>24.2</v>
      </c>
      <c r="CZ234">
        <f>AE234</f>
        <v>2.44</v>
      </c>
      <c r="DA234">
        <f>AI234</f>
        <v>9.92</v>
      </c>
      <c r="DB234">
        <f t="shared" si="94"/>
        <v>9.39</v>
      </c>
      <c r="DC234">
        <f t="shared" si="95"/>
        <v>0</v>
      </c>
      <c r="DD234" t="s">
        <v>6</v>
      </c>
      <c r="DE234" t="s">
        <v>6</v>
      </c>
      <c r="DF234">
        <f>ROUND(ROUND(AE234*AI234,0)*CX234,0)</f>
        <v>23</v>
      </c>
      <c r="DG234">
        <f>ROUND(ROUND(AF234,0)*CX234,0)</f>
        <v>0</v>
      </c>
      <c r="DH234">
        <f>ROUND(ROUND(AG234,0)*CX234,0)</f>
        <v>0</v>
      </c>
      <c r="DI234">
        <f t="shared" si="96"/>
        <v>0</v>
      </c>
      <c r="DJ234">
        <f>DF234</f>
        <v>23</v>
      </c>
      <c r="DK234">
        <v>0</v>
      </c>
      <c r="DL234" t="s">
        <v>6</v>
      </c>
      <c r="DM234">
        <v>0</v>
      </c>
      <c r="DN234" t="s">
        <v>6</v>
      </c>
      <c r="DO234">
        <v>0</v>
      </c>
    </row>
    <row r="235" spans="1:119" x14ac:dyDescent="0.2">
      <c r="A235">
        <f>ROW(Source!A150)</f>
        <v>150</v>
      </c>
      <c r="B235">
        <v>92818266</v>
      </c>
      <c r="C235">
        <v>92819269</v>
      </c>
      <c r="D235">
        <v>49527507</v>
      </c>
      <c r="E235">
        <v>1</v>
      </c>
      <c r="F235">
        <v>1</v>
      </c>
      <c r="G235">
        <v>1</v>
      </c>
      <c r="H235">
        <v>3</v>
      </c>
      <c r="I235" t="s">
        <v>59</v>
      </c>
      <c r="J235" t="s">
        <v>61</v>
      </c>
      <c r="K235" t="s">
        <v>60</v>
      </c>
      <c r="L235">
        <v>1339</v>
      </c>
      <c r="N235">
        <v>1007</v>
      </c>
      <c r="O235" t="s">
        <v>52</v>
      </c>
      <c r="P235" t="s">
        <v>52</v>
      </c>
      <c r="Q235">
        <v>1</v>
      </c>
      <c r="W235">
        <v>1</v>
      </c>
      <c r="X235">
        <v>458429195</v>
      </c>
      <c r="Y235">
        <f t="shared" si="93"/>
        <v>-3.06</v>
      </c>
      <c r="AA235">
        <v>595.1</v>
      </c>
      <c r="AB235">
        <v>0</v>
      </c>
      <c r="AC235">
        <v>0</v>
      </c>
      <c r="AD235">
        <v>0</v>
      </c>
      <c r="AE235">
        <v>59.99</v>
      </c>
      <c r="AF235">
        <v>0</v>
      </c>
      <c r="AG235">
        <v>0</v>
      </c>
      <c r="AH235">
        <v>0</v>
      </c>
      <c r="AI235">
        <v>9.92</v>
      </c>
      <c r="AJ235">
        <v>1</v>
      </c>
      <c r="AK235">
        <v>1</v>
      </c>
      <c r="AL235">
        <v>1</v>
      </c>
      <c r="AM235">
        <v>4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6</v>
      </c>
      <c r="AT235">
        <v>-3.06</v>
      </c>
      <c r="AU235" t="s">
        <v>6</v>
      </c>
      <c r="AV235">
        <v>0</v>
      </c>
      <c r="AW235">
        <v>2</v>
      </c>
      <c r="AX235">
        <v>92819285</v>
      </c>
      <c r="AY235">
        <v>1</v>
      </c>
      <c r="AZ235">
        <v>6144</v>
      </c>
      <c r="BA235">
        <v>226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ROUND(Y235*Source!I150,7)</f>
        <v>-0.75275999999999998</v>
      </c>
      <c r="CY235">
        <f>AA235</f>
        <v>595.1</v>
      </c>
      <c r="CZ235">
        <f>AE235</f>
        <v>59.99</v>
      </c>
      <c r="DA235">
        <f>AI235</f>
        <v>9.92</v>
      </c>
      <c r="DB235">
        <f t="shared" si="94"/>
        <v>-183.57</v>
      </c>
      <c r="DC235">
        <f t="shared" si="95"/>
        <v>0</v>
      </c>
      <c r="DD235" t="s">
        <v>6</v>
      </c>
      <c r="DE235" t="s">
        <v>6</v>
      </c>
      <c r="DF235">
        <f>ROUND(ROUND(AE235*AI235,0)*CX235,0)</f>
        <v>-448</v>
      </c>
      <c r="DG235">
        <f>ROUND(ROUND(AF235,0)*CX235,0)</f>
        <v>0</v>
      </c>
      <c r="DH235">
        <f>ROUND(ROUND(AG235,0)*CX235,0)</f>
        <v>0</v>
      </c>
      <c r="DI235">
        <f t="shared" si="96"/>
        <v>0</v>
      </c>
      <c r="DJ235">
        <f>DF235</f>
        <v>-448</v>
      </c>
      <c r="DK235">
        <v>0</v>
      </c>
      <c r="DL235" t="s">
        <v>6</v>
      </c>
      <c r="DM235">
        <v>0</v>
      </c>
      <c r="DN235" t="s">
        <v>6</v>
      </c>
      <c r="DO235">
        <v>0</v>
      </c>
    </row>
    <row r="236" spans="1:119" x14ac:dyDescent="0.2">
      <c r="A236">
        <f>ROW(Source!A150)</f>
        <v>150</v>
      </c>
      <c r="B236">
        <v>92818266</v>
      </c>
      <c r="C236">
        <v>92819269</v>
      </c>
      <c r="D236">
        <v>49550325</v>
      </c>
      <c r="E236">
        <v>1</v>
      </c>
      <c r="F236">
        <v>1</v>
      </c>
      <c r="G236">
        <v>1</v>
      </c>
      <c r="H236">
        <v>3</v>
      </c>
      <c r="I236" t="s">
        <v>50</v>
      </c>
      <c r="J236" t="s">
        <v>53</v>
      </c>
      <c r="K236" t="s">
        <v>51</v>
      </c>
      <c r="L236">
        <v>1339</v>
      </c>
      <c r="N236">
        <v>1007</v>
      </c>
      <c r="O236" t="s">
        <v>52</v>
      </c>
      <c r="P236" t="s">
        <v>52</v>
      </c>
      <c r="Q236">
        <v>1</v>
      </c>
      <c r="W236">
        <v>0</v>
      </c>
      <c r="X236">
        <v>375293970</v>
      </c>
      <c r="Y236">
        <f t="shared" si="93"/>
        <v>12.351626</v>
      </c>
      <c r="AA236">
        <v>7546.34</v>
      </c>
      <c r="AB236">
        <v>0</v>
      </c>
      <c r="AC236">
        <v>0</v>
      </c>
      <c r="AD236">
        <v>0</v>
      </c>
      <c r="AE236">
        <v>760.72</v>
      </c>
      <c r="AF236">
        <v>0</v>
      </c>
      <c r="AG236">
        <v>0</v>
      </c>
      <c r="AH236">
        <v>0</v>
      </c>
      <c r="AI236">
        <v>9.92</v>
      </c>
      <c r="AJ236">
        <v>1</v>
      </c>
      <c r="AK236">
        <v>1</v>
      </c>
      <c r="AL236">
        <v>1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 t="s">
        <v>6</v>
      </c>
      <c r="AT236">
        <v>12.351626</v>
      </c>
      <c r="AU236" t="s">
        <v>6</v>
      </c>
      <c r="AV236">
        <v>0</v>
      </c>
      <c r="AW236">
        <v>1</v>
      </c>
      <c r="AX236">
        <v>-1</v>
      </c>
      <c r="AY236">
        <v>0</v>
      </c>
      <c r="AZ236">
        <v>0</v>
      </c>
      <c r="BA236" t="s">
        <v>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ROUND(Y236*Source!I150,7)</f>
        <v>3.0385</v>
      </c>
      <c r="CY236">
        <f>AA236</f>
        <v>7546.34</v>
      </c>
      <c r="CZ236">
        <f>AE236</f>
        <v>760.72</v>
      </c>
      <c r="DA236">
        <f>AI236</f>
        <v>9.92</v>
      </c>
      <c r="DB236">
        <f t="shared" si="94"/>
        <v>9396.1299999999992</v>
      </c>
      <c r="DC236">
        <f t="shared" si="95"/>
        <v>0</v>
      </c>
      <c r="DD236" t="s">
        <v>6</v>
      </c>
      <c r="DE236" t="s">
        <v>6</v>
      </c>
      <c r="DF236">
        <f>ROUND(ROUND(AE236*AI236,0)*CX236,0)</f>
        <v>22929</v>
      </c>
      <c r="DG236">
        <f>ROUND(ROUND(AF236,0)*CX236,0)</f>
        <v>0</v>
      </c>
      <c r="DH236">
        <f>ROUND(ROUND(AG236,0)*CX236,0)</f>
        <v>0</v>
      </c>
      <c r="DI236">
        <f t="shared" si="96"/>
        <v>0</v>
      </c>
      <c r="DJ236">
        <f>DF236</f>
        <v>22929</v>
      </c>
      <c r="DK236">
        <v>0</v>
      </c>
      <c r="DL236" t="s">
        <v>6</v>
      </c>
      <c r="DM236">
        <v>0</v>
      </c>
      <c r="DN236" t="s">
        <v>6</v>
      </c>
      <c r="DO236">
        <v>0</v>
      </c>
    </row>
    <row r="237" spans="1:119" x14ac:dyDescent="0.2">
      <c r="A237">
        <f>ROW(Source!A153)</f>
        <v>153</v>
      </c>
      <c r="B237">
        <v>92818266</v>
      </c>
      <c r="C237">
        <v>92819288</v>
      </c>
      <c r="D237">
        <v>49510681</v>
      </c>
      <c r="E237">
        <v>70</v>
      </c>
      <c r="F237">
        <v>1</v>
      </c>
      <c r="G237">
        <v>1</v>
      </c>
      <c r="H237">
        <v>1</v>
      </c>
      <c r="I237" t="s">
        <v>762</v>
      </c>
      <c r="J237" t="s">
        <v>6</v>
      </c>
      <c r="K237" t="s">
        <v>763</v>
      </c>
      <c r="L237">
        <v>1191</v>
      </c>
      <c r="N237">
        <v>1013</v>
      </c>
      <c r="O237" t="s">
        <v>746</v>
      </c>
      <c r="P237" t="s">
        <v>746</v>
      </c>
      <c r="Q237">
        <v>1</v>
      </c>
      <c r="W237">
        <v>0</v>
      </c>
      <c r="X237">
        <v>2031828327</v>
      </c>
      <c r="Y237">
        <f>(AT237*ROUND(1.27,7))</f>
        <v>5.1689000000000007</v>
      </c>
      <c r="AA237">
        <v>0</v>
      </c>
      <c r="AB237">
        <v>0</v>
      </c>
      <c r="AC237">
        <v>0</v>
      </c>
      <c r="AD237">
        <v>349.83</v>
      </c>
      <c r="AE237">
        <v>0</v>
      </c>
      <c r="AF237">
        <v>0</v>
      </c>
      <c r="AG237">
        <v>0</v>
      </c>
      <c r="AH237">
        <v>7.8</v>
      </c>
      <c r="AI237">
        <v>1</v>
      </c>
      <c r="AJ237">
        <v>1</v>
      </c>
      <c r="AK237">
        <v>1</v>
      </c>
      <c r="AL237">
        <v>44.85</v>
      </c>
      <c r="AM237">
        <v>4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6</v>
      </c>
      <c r="AT237">
        <v>4.07</v>
      </c>
      <c r="AU237" t="s">
        <v>325</v>
      </c>
      <c r="AV237">
        <v>1</v>
      </c>
      <c r="AW237">
        <v>2</v>
      </c>
      <c r="AX237">
        <v>92819296</v>
      </c>
      <c r="AY237">
        <v>1</v>
      </c>
      <c r="AZ237">
        <v>0</v>
      </c>
      <c r="BA237">
        <v>227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U237">
        <f>ROUND(AT237*Source!I153*AH237*AL237,0)</f>
        <v>3147</v>
      </c>
      <c r="CV237">
        <f>ROUND(Y237*Source!I153,7)</f>
        <v>11.423268999999999</v>
      </c>
      <c r="CW237">
        <v>0</v>
      </c>
      <c r="CX237">
        <f>ROUND(Y237*Source!I153,7)</f>
        <v>11.423268999999999</v>
      </c>
      <c r="CY237">
        <f>AD237</f>
        <v>349.83</v>
      </c>
      <c r="CZ237">
        <f>AH237</f>
        <v>7.8</v>
      </c>
      <c r="DA237">
        <f>AL237</f>
        <v>44.85</v>
      </c>
      <c r="DB237">
        <f>ROUND((ROUND(AT237*CZ237,2)*ROUND(1.27,7)),2)</f>
        <v>40.32</v>
      </c>
      <c r="DC237">
        <f>ROUND((ROUND(AT237*AG237,2)*ROUND(1.27,7)),2)</f>
        <v>0</v>
      </c>
      <c r="DD237" t="s">
        <v>6</v>
      </c>
      <c r="DE237" t="s">
        <v>6</v>
      </c>
      <c r="DF237">
        <f>ROUND(ROUND(AE237,0)*CX237,0)</f>
        <v>0</v>
      </c>
      <c r="DG237">
        <f>ROUND(ROUND(AF237,0)*CX237,0)</f>
        <v>0</v>
      </c>
      <c r="DH237">
        <f>ROUND(ROUND(AG237,0)*CX237,0)</f>
        <v>0</v>
      </c>
      <c r="DI237">
        <f>ROUND(ROUND(AH237*AL237,0)*CX237,0)</f>
        <v>3998</v>
      </c>
      <c r="DJ237">
        <f>DI237</f>
        <v>3998</v>
      </c>
      <c r="DK237">
        <v>0</v>
      </c>
      <c r="DL237" t="s">
        <v>6</v>
      </c>
      <c r="DM237">
        <v>0</v>
      </c>
      <c r="DN237" t="s">
        <v>6</v>
      </c>
      <c r="DO237">
        <v>0</v>
      </c>
    </row>
    <row r="238" spans="1:119" x14ac:dyDescent="0.2">
      <c r="A238">
        <f>ROW(Source!A153)</f>
        <v>153</v>
      </c>
      <c r="B238">
        <v>92818266</v>
      </c>
      <c r="C238">
        <v>92819288</v>
      </c>
      <c r="D238">
        <v>49510905</v>
      </c>
      <c r="E238">
        <v>70</v>
      </c>
      <c r="F238">
        <v>1</v>
      </c>
      <c r="G238">
        <v>1</v>
      </c>
      <c r="H238">
        <v>1</v>
      </c>
      <c r="I238" t="s">
        <v>747</v>
      </c>
      <c r="J238" t="s">
        <v>6</v>
      </c>
      <c r="K238" t="s">
        <v>748</v>
      </c>
      <c r="L238">
        <v>1191</v>
      </c>
      <c r="N238">
        <v>1013</v>
      </c>
      <c r="O238" t="s">
        <v>746</v>
      </c>
      <c r="P238" t="s">
        <v>746</v>
      </c>
      <c r="Q238">
        <v>1</v>
      </c>
      <c r="W238">
        <v>0</v>
      </c>
      <c r="X238">
        <v>-1417349443</v>
      </c>
      <c r="Y238">
        <f t="shared" ref="Y238:Y243" si="97">AT238</f>
        <v>0.28999999999999998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44.85</v>
      </c>
      <c r="AL238">
        <v>1</v>
      </c>
      <c r="AM238">
        <v>4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6</v>
      </c>
      <c r="AT238">
        <v>0.28999999999999998</v>
      </c>
      <c r="AU238" t="s">
        <v>6</v>
      </c>
      <c r="AV238">
        <v>2</v>
      </c>
      <c r="AW238">
        <v>2</v>
      </c>
      <c r="AX238">
        <v>92819297</v>
      </c>
      <c r="AY238">
        <v>1</v>
      </c>
      <c r="AZ238">
        <v>0</v>
      </c>
      <c r="BA238">
        <v>228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ROUND(Y238*Source!I153,7)</f>
        <v>0.64090000000000003</v>
      </c>
      <c r="CY238">
        <f>AD238</f>
        <v>0</v>
      </c>
      <c r="CZ238">
        <f>AH238</f>
        <v>0</v>
      </c>
      <c r="DA238">
        <f>AL238</f>
        <v>1</v>
      </c>
      <c r="DB238">
        <f t="shared" ref="DB238:DB243" si="98">ROUND(ROUND(AT238*CZ238,2),2)</f>
        <v>0</v>
      </c>
      <c r="DC238">
        <f t="shared" ref="DC238:DC243" si="99">ROUND(ROUND(AT238*AG238,2),2)</f>
        <v>0</v>
      </c>
      <c r="DD238" t="s">
        <v>6</v>
      </c>
      <c r="DE238" t="s">
        <v>6</v>
      </c>
      <c r="DF238">
        <f>ROUND(ROUND(AE238,0)*CX238,0)</f>
        <v>0</v>
      </c>
      <c r="DG238">
        <f>ROUND(ROUND(AF238,0)*CX238,0)</f>
        <v>0</v>
      </c>
      <c r="DH238">
        <f>ROUND(ROUND(AG238*AK238,0)*CX238,0)</f>
        <v>0</v>
      </c>
      <c r="DI238">
        <f t="shared" ref="DI238:DI243" si="100">ROUND(ROUND(AH238,0)*CX238,0)</f>
        <v>0</v>
      </c>
      <c r="DJ238">
        <f>DI238</f>
        <v>0</v>
      </c>
      <c r="DK238">
        <v>0</v>
      </c>
      <c r="DL238" t="s">
        <v>6</v>
      </c>
      <c r="DM238">
        <v>0</v>
      </c>
      <c r="DN238" t="s">
        <v>6</v>
      </c>
      <c r="DO238">
        <v>0</v>
      </c>
    </row>
    <row r="239" spans="1:119" x14ac:dyDescent="0.2">
      <c r="A239">
        <f>ROW(Source!A153)</f>
        <v>153</v>
      </c>
      <c r="B239">
        <v>92818266</v>
      </c>
      <c r="C239">
        <v>92819288</v>
      </c>
      <c r="D239">
        <v>49672515</v>
      </c>
      <c r="E239">
        <v>1</v>
      </c>
      <c r="F239">
        <v>1</v>
      </c>
      <c r="G239">
        <v>1</v>
      </c>
      <c r="H239">
        <v>2</v>
      </c>
      <c r="I239" t="s">
        <v>753</v>
      </c>
      <c r="J239" t="s">
        <v>754</v>
      </c>
      <c r="K239" t="s">
        <v>755</v>
      </c>
      <c r="L239">
        <v>1367</v>
      </c>
      <c r="N239">
        <v>1011</v>
      </c>
      <c r="O239" t="s">
        <v>752</v>
      </c>
      <c r="P239" t="s">
        <v>752</v>
      </c>
      <c r="Q239">
        <v>1</v>
      </c>
      <c r="W239">
        <v>0</v>
      </c>
      <c r="X239">
        <v>-130837057</v>
      </c>
      <c r="Y239">
        <f t="shared" si="97"/>
        <v>0.1</v>
      </c>
      <c r="AA239">
        <v>0</v>
      </c>
      <c r="AB239">
        <v>1358.21</v>
      </c>
      <c r="AC239">
        <v>605.48</v>
      </c>
      <c r="AD239">
        <v>0</v>
      </c>
      <c r="AE239">
        <v>0</v>
      </c>
      <c r="AF239">
        <v>86.4</v>
      </c>
      <c r="AG239">
        <v>13.5</v>
      </c>
      <c r="AH239">
        <v>0</v>
      </c>
      <c r="AI239">
        <v>1</v>
      </c>
      <c r="AJ239">
        <v>15.72</v>
      </c>
      <c r="AK239">
        <v>44.85</v>
      </c>
      <c r="AL239">
        <v>1</v>
      </c>
      <c r="AM239">
        <v>4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6</v>
      </c>
      <c r="AT239">
        <v>0.1</v>
      </c>
      <c r="AU239" t="s">
        <v>6</v>
      </c>
      <c r="AV239">
        <v>0</v>
      </c>
      <c r="AW239">
        <v>2</v>
      </c>
      <c r="AX239">
        <v>92819298</v>
      </c>
      <c r="AY239">
        <v>1</v>
      </c>
      <c r="AZ239">
        <v>0</v>
      </c>
      <c r="BA239">
        <v>229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f>ROUND(Y239*Source!I153*DO239,7)</f>
        <v>0</v>
      </c>
      <c r="CX239">
        <f>ROUND(Y239*Source!I153,7)</f>
        <v>0.221</v>
      </c>
      <c r="CY239">
        <f>AB239</f>
        <v>1358.21</v>
      </c>
      <c r="CZ239">
        <f>AF239</f>
        <v>86.4</v>
      </c>
      <c r="DA239">
        <f>AJ239</f>
        <v>15.72</v>
      </c>
      <c r="DB239">
        <f t="shared" si="98"/>
        <v>8.64</v>
      </c>
      <c r="DC239">
        <f t="shared" si="99"/>
        <v>1.35</v>
      </c>
      <c r="DD239" t="s">
        <v>6</v>
      </c>
      <c r="DE239" t="s">
        <v>6</v>
      </c>
      <c r="DF239">
        <f>ROUND(ROUND(AE239,0)*CX239,0)</f>
        <v>0</v>
      </c>
      <c r="DG239">
        <f>ROUND(ROUND(AF239*AJ239,0)*CX239,0)</f>
        <v>300</v>
      </c>
      <c r="DH239">
        <f>ROUND(ROUND(AG239*AK239,0)*CX239,0)</f>
        <v>134</v>
      </c>
      <c r="DI239">
        <f t="shared" si="100"/>
        <v>0</v>
      </c>
      <c r="DJ239">
        <f>DG239</f>
        <v>300</v>
      </c>
      <c r="DK239">
        <v>0</v>
      </c>
      <c r="DL239" t="s">
        <v>6</v>
      </c>
      <c r="DM239">
        <v>0</v>
      </c>
      <c r="DN239" t="s">
        <v>6</v>
      </c>
      <c r="DO239">
        <v>0</v>
      </c>
    </row>
    <row r="240" spans="1:119" x14ac:dyDescent="0.2">
      <c r="A240">
        <f>ROW(Source!A153)</f>
        <v>153</v>
      </c>
      <c r="B240">
        <v>92818266</v>
      </c>
      <c r="C240">
        <v>92819288</v>
      </c>
      <c r="D240">
        <v>49672727</v>
      </c>
      <c r="E240">
        <v>1</v>
      </c>
      <c r="F240">
        <v>1</v>
      </c>
      <c r="G240">
        <v>1</v>
      </c>
      <c r="H240">
        <v>2</v>
      </c>
      <c r="I240" t="s">
        <v>764</v>
      </c>
      <c r="J240" t="s">
        <v>765</v>
      </c>
      <c r="K240" t="s">
        <v>766</v>
      </c>
      <c r="L240">
        <v>1367</v>
      </c>
      <c r="N240">
        <v>1011</v>
      </c>
      <c r="O240" t="s">
        <v>752</v>
      </c>
      <c r="P240" t="s">
        <v>752</v>
      </c>
      <c r="Q240">
        <v>1</v>
      </c>
      <c r="W240">
        <v>0</v>
      </c>
      <c r="X240">
        <v>-896236776</v>
      </c>
      <c r="Y240">
        <f t="shared" si="97"/>
        <v>0.19</v>
      </c>
      <c r="AA240">
        <v>0</v>
      </c>
      <c r="AB240">
        <v>1414.64</v>
      </c>
      <c r="AC240">
        <v>451.19</v>
      </c>
      <c r="AD240">
        <v>0</v>
      </c>
      <c r="AE240">
        <v>0</v>
      </c>
      <c r="AF240">
        <v>89.99</v>
      </c>
      <c r="AG240">
        <v>10.06</v>
      </c>
      <c r="AH240">
        <v>0</v>
      </c>
      <c r="AI240">
        <v>1</v>
      </c>
      <c r="AJ240">
        <v>15.72</v>
      </c>
      <c r="AK240">
        <v>44.85</v>
      </c>
      <c r="AL240">
        <v>1</v>
      </c>
      <c r="AM240">
        <v>4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6</v>
      </c>
      <c r="AT240">
        <v>0.19</v>
      </c>
      <c r="AU240" t="s">
        <v>6</v>
      </c>
      <c r="AV240">
        <v>0</v>
      </c>
      <c r="AW240">
        <v>2</v>
      </c>
      <c r="AX240">
        <v>92819299</v>
      </c>
      <c r="AY240">
        <v>1</v>
      </c>
      <c r="AZ240">
        <v>0</v>
      </c>
      <c r="BA240">
        <v>230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ROUND(Y240*Source!I153*DO240,7)</f>
        <v>0</v>
      </c>
      <c r="CX240">
        <f>ROUND(Y240*Source!I153,7)</f>
        <v>0.4199</v>
      </c>
      <c r="CY240">
        <f>AB240</f>
        <v>1414.64</v>
      </c>
      <c r="CZ240">
        <f>AF240</f>
        <v>89.99</v>
      </c>
      <c r="DA240">
        <f>AJ240</f>
        <v>15.72</v>
      </c>
      <c r="DB240">
        <f t="shared" si="98"/>
        <v>17.100000000000001</v>
      </c>
      <c r="DC240">
        <f t="shared" si="99"/>
        <v>1.91</v>
      </c>
      <c r="DD240" t="s">
        <v>6</v>
      </c>
      <c r="DE240" t="s">
        <v>6</v>
      </c>
      <c r="DF240">
        <f>ROUND(ROUND(AE240,0)*CX240,0)</f>
        <v>0</v>
      </c>
      <c r="DG240">
        <f>ROUND(ROUND(AF240*AJ240,0)*CX240,0)</f>
        <v>594</v>
      </c>
      <c r="DH240">
        <f>ROUND(ROUND(AG240*AK240,0)*CX240,0)</f>
        <v>189</v>
      </c>
      <c r="DI240">
        <f t="shared" si="100"/>
        <v>0</v>
      </c>
      <c r="DJ240">
        <f>DG240</f>
        <v>594</v>
      </c>
      <c r="DK240">
        <v>0</v>
      </c>
      <c r="DL240" t="s">
        <v>6</v>
      </c>
      <c r="DM240">
        <v>0</v>
      </c>
      <c r="DN240" t="s">
        <v>6</v>
      </c>
      <c r="DO240">
        <v>0</v>
      </c>
    </row>
    <row r="241" spans="1:119" x14ac:dyDescent="0.2">
      <c r="A241">
        <f>ROW(Source!A153)</f>
        <v>153</v>
      </c>
      <c r="B241">
        <v>92818266</v>
      </c>
      <c r="C241">
        <v>92819288</v>
      </c>
      <c r="D241">
        <v>49523203</v>
      </c>
      <c r="E241">
        <v>1</v>
      </c>
      <c r="F241">
        <v>1</v>
      </c>
      <c r="G241">
        <v>1</v>
      </c>
      <c r="H241">
        <v>3</v>
      </c>
      <c r="I241" t="s">
        <v>759</v>
      </c>
      <c r="J241" t="s">
        <v>760</v>
      </c>
      <c r="K241" t="s">
        <v>761</v>
      </c>
      <c r="L241">
        <v>1339</v>
      </c>
      <c r="N241">
        <v>1007</v>
      </c>
      <c r="O241" t="s">
        <v>52</v>
      </c>
      <c r="P241" t="s">
        <v>52</v>
      </c>
      <c r="Q241">
        <v>1</v>
      </c>
      <c r="W241">
        <v>0</v>
      </c>
      <c r="X241">
        <v>-143474561</v>
      </c>
      <c r="Y241">
        <f t="shared" si="97"/>
        <v>0.38500000000000001</v>
      </c>
      <c r="AA241">
        <v>24.2</v>
      </c>
      <c r="AB241">
        <v>0</v>
      </c>
      <c r="AC241">
        <v>0</v>
      </c>
      <c r="AD241">
        <v>0</v>
      </c>
      <c r="AE241">
        <v>2.44</v>
      </c>
      <c r="AF241">
        <v>0</v>
      </c>
      <c r="AG241">
        <v>0</v>
      </c>
      <c r="AH241">
        <v>0</v>
      </c>
      <c r="AI241">
        <v>9.92</v>
      </c>
      <c r="AJ241">
        <v>1</v>
      </c>
      <c r="AK241">
        <v>1</v>
      </c>
      <c r="AL241">
        <v>1</v>
      </c>
      <c r="AM241">
        <v>4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6</v>
      </c>
      <c r="AT241">
        <v>0.38500000000000001</v>
      </c>
      <c r="AU241" t="s">
        <v>6</v>
      </c>
      <c r="AV241">
        <v>0</v>
      </c>
      <c r="AW241">
        <v>2</v>
      </c>
      <c r="AX241">
        <v>92819300</v>
      </c>
      <c r="AY241">
        <v>1</v>
      </c>
      <c r="AZ241">
        <v>0</v>
      </c>
      <c r="BA241">
        <v>231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ROUND(Y241*Source!I153,7)</f>
        <v>0.85085</v>
      </c>
      <c r="CY241">
        <f>AA241</f>
        <v>24.2</v>
      </c>
      <c r="CZ241">
        <f>AE241</f>
        <v>2.44</v>
      </c>
      <c r="DA241">
        <f>AI241</f>
        <v>9.92</v>
      </c>
      <c r="DB241">
        <f t="shared" si="98"/>
        <v>0.94</v>
      </c>
      <c r="DC241">
        <f t="shared" si="99"/>
        <v>0</v>
      </c>
      <c r="DD241" t="s">
        <v>6</v>
      </c>
      <c r="DE241" t="s">
        <v>6</v>
      </c>
      <c r="DF241">
        <f>ROUND(ROUND(AE241*AI241,0)*CX241,0)</f>
        <v>20</v>
      </c>
      <c r="DG241">
        <f>ROUND(ROUND(AF241,0)*CX241,0)</f>
        <v>0</v>
      </c>
      <c r="DH241">
        <f>ROUND(ROUND(AG241,0)*CX241,0)</f>
        <v>0</v>
      </c>
      <c r="DI241">
        <f t="shared" si="100"/>
        <v>0</v>
      </c>
      <c r="DJ241">
        <f>DF241</f>
        <v>20</v>
      </c>
      <c r="DK241">
        <v>0</v>
      </c>
      <c r="DL241" t="s">
        <v>6</v>
      </c>
      <c r="DM241">
        <v>0</v>
      </c>
      <c r="DN241" t="s">
        <v>6</v>
      </c>
      <c r="DO241">
        <v>0</v>
      </c>
    </row>
    <row r="242" spans="1:119" x14ac:dyDescent="0.2">
      <c r="A242">
        <f>ROW(Source!A153)</f>
        <v>153</v>
      </c>
      <c r="B242">
        <v>92818266</v>
      </c>
      <c r="C242">
        <v>92819288</v>
      </c>
      <c r="D242">
        <v>49527507</v>
      </c>
      <c r="E242">
        <v>1</v>
      </c>
      <c r="F242">
        <v>1</v>
      </c>
      <c r="G242">
        <v>1</v>
      </c>
      <c r="H242">
        <v>3</v>
      </c>
      <c r="I242" t="s">
        <v>59</v>
      </c>
      <c r="J242" t="s">
        <v>61</v>
      </c>
      <c r="K242" t="s">
        <v>60</v>
      </c>
      <c r="L242">
        <v>1339</v>
      </c>
      <c r="N242">
        <v>1007</v>
      </c>
      <c r="O242" t="s">
        <v>52</v>
      </c>
      <c r="P242" t="s">
        <v>52</v>
      </c>
      <c r="Q242">
        <v>1</v>
      </c>
      <c r="W242">
        <v>1</v>
      </c>
      <c r="X242">
        <v>458429195</v>
      </c>
      <c r="Y242">
        <f t="shared" si="97"/>
        <v>-0.31</v>
      </c>
      <c r="AA242">
        <v>595.1</v>
      </c>
      <c r="AB242">
        <v>0</v>
      </c>
      <c r="AC242">
        <v>0</v>
      </c>
      <c r="AD242">
        <v>0</v>
      </c>
      <c r="AE242">
        <v>59.99</v>
      </c>
      <c r="AF242">
        <v>0</v>
      </c>
      <c r="AG242">
        <v>0</v>
      </c>
      <c r="AH242">
        <v>0</v>
      </c>
      <c r="AI242">
        <v>9.92</v>
      </c>
      <c r="AJ242">
        <v>1</v>
      </c>
      <c r="AK242">
        <v>1</v>
      </c>
      <c r="AL242">
        <v>1</v>
      </c>
      <c r="AM242">
        <v>4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6</v>
      </c>
      <c r="AT242">
        <v>-0.31</v>
      </c>
      <c r="AU242" t="s">
        <v>6</v>
      </c>
      <c r="AV242">
        <v>0</v>
      </c>
      <c r="AW242">
        <v>2</v>
      </c>
      <c r="AX242">
        <v>92819301</v>
      </c>
      <c r="AY242">
        <v>1</v>
      </c>
      <c r="AZ242">
        <v>6144</v>
      </c>
      <c r="BA242">
        <v>232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ROUND(Y242*Source!I153,7)</f>
        <v>-0.68510000000000004</v>
      </c>
      <c r="CY242">
        <f>AA242</f>
        <v>595.1</v>
      </c>
      <c r="CZ242">
        <f>AE242</f>
        <v>59.99</v>
      </c>
      <c r="DA242">
        <f>AI242</f>
        <v>9.92</v>
      </c>
      <c r="DB242">
        <f t="shared" si="98"/>
        <v>-18.600000000000001</v>
      </c>
      <c r="DC242">
        <f t="shared" si="99"/>
        <v>0</v>
      </c>
      <c r="DD242" t="s">
        <v>6</v>
      </c>
      <c r="DE242" t="s">
        <v>6</v>
      </c>
      <c r="DF242">
        <f>ROUND(ROUND(AE242*AI242,0)*CX242,0)</f>
        <v>-408</v>
      </c>
      <c r="DG242">
        <f>ROUND(ROUND(AF242,0)*CX242,0)</f>
        <v>0</v>
      </c>
      <c r="DH242">
        <f>ROUND(ROUND(AG242,0)*CX242,0)</f>
        <v>0</v>
      </c>
      <c r="DI242">
        <f t="shared" si="100"/>
        <v>0</v>
      </c>
      <c r="DJ242">
        <f>DF242</f>
        <v>-408</v>
      </c>
      <c r="DK242">
        <v>0</v>
      </c>
      <c r="DL242" t="s">
        <v>6</v>
      </c>
      <c r="DM242">
        <v>0</v>
      </c>
      <c r="DN242" t="s">
        <v>6</v>
      </c>
      <c r="DO242">
        <v>0</v>
      </c>
    </row>
    <row r="243" spans="1:119" x14ac:dyDescent="0.2">
      <c r="A243">
        <f>ROW(Source!A153)</f>
        <v>153</v>
      </c>
      <c r="B243">
        <v>92818266</v>
      </c>
      <c r="C243">
        <v>92819288</v>
      </c>
      <c r="D243">
        <v>49527939</v>
      </c>
      <c r="E243">
        <v>1</v>
      </c>
      <c r="F243">
        <v>1</v>
      </c>
      <c r="G243">
        <v>1</v>
      </c>
      <c r="H243">
        <v>3</v>
      </c>
      <c r="I243" t="s">
        <v>67</v>
      </c>
      <c r="J243" t="s">
        <v>69</v>
      </c>
      <c r="K243" t="s">
        <v>68</v>
      </c>
      <c r="L243">
        <v>1339</v>
      </c>
      <c r="N243">
        <v>1007</v>
      </c>
      <c r="O243" t="s">
        <v>52</v>
      </c>
      <c r="P243" t="s">
        <v>52</v>
      </c>
      <c r="Q243">
        <v>1</v>
      </c>
      <c r="W243">
        <v>0</v>
      </c>
      <c r="X243">
        <v>320002268</v>
      </c>
      <c r="Y243">
        <f t="shared" si="97"/>
        <v>1.04</v>
      </c>
      <c r="AA243">
        <v>6060.72</v>
      </c>
      <c r="AB243">
        <v>0</v>
      </c>
      <c r="AC243">
        <v>0</v>
      </c>
      <c r="AD243">
        <v>0</v>
      </c>
      <c r="AE243">
        <v>610.96</v>
      </c>
      <c r="AF243">
        <v>0</v>
      </c>
      <c r="AG243">
        <v>0</v>
      </c>
      <c r="AH243">
        <v>0</v>
      </c>
      <c r="AI243">
        <v>9.92</v>
      </c>
      <c r="AJ243">
        <v>1</v>
      </c>
      <c r="AK243">
        <v>1</v>
      </c>
      <c r="AL243">
        <v>1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 t="s">
        <v>6</v>
      </c>
      <c r="AT243">
        <v>1.04</v>
      </c>
      <c r="AU243" t="s">
        <v>6</v>
      </c>
      <c r="AV243">
        <v>0</v>
      </c>
      <c r="AW243">
        <v>1</v>
      </c>
      <c r="AX243">
        <v>-1</v>
      </c>
      <c r="AY243">
        <v>0</v>
      </c>
      <c r="AZ243">
        <v>0</v>
      </c>
      <c r="BA243" t="s">
        <v>6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ROUND(Y243*Source!I153,7)</f>
        <v>2.2984</v>
      </c>
      <c r="CY243">
        <f>AA243</f>
        <v>6060.72</v>
      </c>
      <c r="CZ243">
        <f>AE243</f>
        <v>610.96</v>
      </c>
      <c r="DA243">
        <f>AI243</f>
        <v>9.92</v>
      </c>
      <c r="DB243">
        <f t="shared" si="98"/>
        <v>635.4</v>
      </c>
      <c r="DC243">
        <f t="shared" si="99"/>
        <v>0</v>
      </c>
      <c r="DD243" t="s">
        <v>6</v>
      </c>
      <c r="DE243" t="s">
        <v>6</v>
      </c>
      <c r="DF243">
        <f>ROUND(ROUND(AE243*AI243,0)*CX243,0)</f>
        <v>13931</v>
      </c>
      <c r="DG243">
        <f>ROUND(ROUND(AF243,0)*CX243,0)</f>
        <v>0</v>
      </c>
      <c r="DH243">
        <f>ROUND(ROUND(AG243,0)*CX243,0)</f>
        <v>0</v>
      </c>
      <c r="DI243">
        <f t="shared" si="100"/>
        <v>0</v>
      </c>
      <c r="DJ243">
        <f>DF243</f>
        <v>13931</v>
      </c>
      <c r="DK243">
        <v>0</v>
      </c>
      <c r="DL243" t="s">
        <v>6</v>
      </c>
      <c r="DM243">
        <v>0</v>
      </c>
      <c r="DN243" t="s">
        <v>6</v>
      </c>
      <c r="DO243">
        <v>0</v>
      </c>
    </row>
    <row r="244" spans="1:119" x14ac:dyDescent="0.2">
      <c r="A244">
        <f>ROW(Source!A156)</f>
        <v>156</v>
      </c>
      <c r="B244">
        <v>92818266</v>
      </c>
      <c r="C244">
        <v>92819305</v>
      </c>
      <c r="D244">
        <v>49510717</v>
      </c>
      <c r="E244">
        <v>70</v>
      </c>
      <c r="F244">
        <v>1</v>
      </c>
      <c r="G244">
        <v>1</v>
      </c>
      <c r="H244">
        <v>1</v>
      </c>
      <c r="I244" t="s">
        <v>767</v>
      </c>
      <c r="J244" t="s">
        <v>6</v>
      </c>
      <c r="K244" t="s">
        <v>768</v>
      </c>
      <c r="L244">
        <v>1191</v>
      </c>
      <c r="N244">
        <v>1013</v>
      </c>
      <c r="O244" t="s">
        <v>746</v>
      </c>
      <c r="P244" t="s">
        <v>746</v>
      </c>
      <c r="Q244">
        <v>1</v>
      </c>
      <c r="W244">
        <v>0</v>
      </c>
      <c r="X244">
        <v>-983457869</v>
      </c>
      <c r="Y244">
        <f>(AT244*ROUND(1.27,7))</f>
        <v>30.861000000000001</v>
      </c>
      <c r="AA244">
        <v>0</v>
      </c>
      <c r="AB244">
        <v>0</v>
      </c>
      <c r="AC244">
        <v>0</v>
      </c>
      <c r="AD244">
        <v>387.5</v>
      </c>
      <c r="AE244">
        <v>0</v>
      </c>
      <c r="AF244">
        <v>0</v>
      </c>
      <c r="AG244">
        <v>0</v>
      </c>
      <c r="AH244">
        <v>8.64</v>
      </c>
      <c r="AI244">
        <v>1</v>
      </c>
      <c r="AJ244">
        <v>1</v>
      </c>
      <c r="AK244">
        <v>1</v>
      </c>
      <c r="AL244">
        <v>44.85</v>
      </c>
      <c r="AM244">
        <v>4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6</v>
      </c>
      <c r="AT244">
        <v>24.3</v>
      </c>
      <c r="AU244" t="s">
        <v>325</v>
      </c>
      <c r="AV244">
        <v>1</v>
      </c>
      <c r="AW244">
        <v>2</v>
      </c>
      <c r="AX244">
        <v>92819314</v>
      </c>
      <c r="AY244">
        <v>1</v>
      </c>
      <c r="AZ244">
        <v>0</v>
      </c>
      <c r="BA244">
        <v>234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U244">
        <f>ROUND(AT244*Source!I156*AH244*AL244,0)</f>
        <v>2316</v>
      </c>
      <c r="CV244">
        <f>ROUND(Y244*Source!I156,7)</f>
        <v>7.5918060000000001</v>
      </c>
      <c r="CW244">
        <v>0</v>
      </c>
      <c r="CX244">
        <f>ROUND(Y244*Source!I156,7)</f>
        <v>7.5918060000000001</v>
      </c>
      <c r="CY244">
        <f>AD244</f>
        <v>387.5</v>
      </c>
      <c r="CZ244">
        <f>AH244</f>
        <v>8.64</v>
      </c>
      <c r="DA244">
        <f>AL244</f>
        <v>44.85</v>
      </c>
      <c r="DB244">
        <f>ROUND((ROUND(AT244*CZ244,2)*ROUND(1.27,7)),2)</f>
        <v>266.64</v>
      </c>
      <c r="DC244">
        <f>ROUND((ROUND(AT244*AG244,2)*ROUND(1.27,7)),2)</f>
        <v>0</v>
      </c>
      <c r="DD244" t="s">
        <v>6</v>
      </c>
      <c r="DE244" t="s">
        <v>6</v>
      </c>
      <c r="DF244">
        <f>ROUND(ROUND(AE244,0)*CX244,0)</f>
        <v>0</v>
      </c>
      <c r="DG244">
        <f>ROUND(ROUND(AF244,0)*CX244,0)</f>
        <v>0</v>
      </c>
      <c r="DH244">
        <f>ROUND(ROUND(AG244,0)*CX244,0)</f>
        <v>0</v>
      </c>
      <c r="DI244">
        <f>ROUND(ROUND(AH244*AL244,0)*CX244,0)</f>
        <v>2946</v>
      </c>
      <c r="DJ244">
        <f>DI244</f>
        <v>2946</v>
      </c>
      <c r="DK244">
        <v>0</v>
      </c>
      <c r="DL244" t="s">
        <v>6</v>
      </c>
      <c r="DM244">
        <v>0</v>
      </c>
      <c r="DN244" t="s">
        <v>6</v>
      </c>
      <c r="DO244">
        <v>0</v>
      </c>
    </row>
    <row r="245" spans="1:119" x14ac:dyDescent="0.2">
      <c r="A245">
        <f>ROW(Source!A156)</f>
        <v>156</v>
      </c>
      <c r="B245">
        <v>92818266</v>
      </c>
      <c r="C245">
        <v>92819305</v>
      </c>
      <c r="D245">
        <v>49510905</v>
      </c>
      <c r="E245">
        <v>70</v>
      </c>
      <c r="F245">
        <v>1</v>
      </c>
      <c r="G245">
        <v>1</v>
      </c>
      <c r="H245">
        <v>1</v>
      </c>
      <c r="I245" t="s">
        <v>747</v>
      </c>
      <c r="J245" t="s">
        <v>6</v>
      </c>
      <c r="K245" t="s">
        <v>748</v>
      </c>
      <c r="L245">
        <v>1191</v>
      </c>
      <c r="N245">
        <v>1013</v>
      </c>
      <c r="O245" t="s">
        <v>746</v>
      </c>
      <c r="P245" t="s">
        <v>746</v>
      </c>
      <c r="Q245">
        <v>1</v>
      </c>
      <c r="W245">
        <v>0</v>
      </c>
      <c r="X245">
        <v>-1417349443</v>
      </c>
      <c r="Y245">
        <f t="shared" ref="Y245:Y251" si="101">AT245</f>
        <v>1.94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44.85</v>
      </c>
      <c r="AL245">
        <v>1</v>
      </c>
      <c r="AM245">
        <v>4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6</v>
      </c>
      <c r="AT245">
        <v>1.94</v>
      </c>
      <c r="AU245" t="s">
        <v>6</v>
      </c>
      <c r="AV245">
        <v>2</v>
      </c>
      <c r="AW245">
        <v>2</v>
      </c>
      <c r="AX245">
        <v>92819315</v>
      </c>
      <c r="AY245">
        <v>1</v>
      </c>
      <c r="AZ245">
        <v>0</v>
      </c>
      <c r="BA245">
        <v>235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ROUND(Y245*Source!I156,7)</f>
        <v>0.47724</v>
      </c>
      <c r="CY245">
        <f>AD245</f>
        <v>0</v>
      </c>
      <c r="CZ245">
        <f>AH245</f>
        <v>0</v>
      </c>
      <c r="DA245">
        <f>AL245</f>
        <v>1</v>
      </c>
      <c r="DB245">
        <f t="shared" ref="DB245:DB251" si="102">ROUND(ROUND(AT245*CZ245,2),2)</f>
        <v>0</v>
      </c>
      <c r="DC245">
        <f t="shared" ref="DC245:DC251" si="103">ROUND(ROUND(AT245*AG245,2),2)</f>
        <v>0</v>
      </c>
      <c r="DD245" t="s">
        <v>6</v>
      </c>
      <c r="DE245" t="s">
        <v>6</v>
      </c>
      <c r="DF245">
        <f>ROUND(ROUND(AE245,0)*CX245,0)</f>
        <v>0</v>
      </c>
      <c r="DG245">
        <f>ROUND(ROUND(AF245,0)*CX245,0)</f>
        <v>0</v>
      </c>
      <c r="DH245">
        <f>ROUND(ROUND(AG245*AK245,0)*CX245,0)</f>
        <v>0</v>
      </c>
      <c r="DI245">
        <f t="shared" ref="DI245:DI251" si="104">ROUND(ROUND(AH245,0)*CX245,0)</f>
        <v>0</v>
      </c>
      <c r="DJ245">
        <f>DI245</f>
        <v>0</v>
      </c>
      <c r="DK245">
        <v>0</v>
      </c>
      <c r="DL245" t="s">
        <v>6</v>
      </c>
      <c r="DM245">
        <v>0</v>
      </c>
      <c r="DN245" t="s">
        <v>6</v>
      </c>
      <c r="DO245">
        <v>0</v>
      </c>
    </row>
    <row r="246" spans="1:119" x14ac:dyDescent="0.2">
      <c r="A246">
        <f>ROW(Source!A156)</f>
        <v>156</v>
      </c>
      <c r="B246">
        <v>92818266</v>
      </c>
      <c r="C246">
        <v>92819305</v>
      </c>
      <c r="D246">
        <v>49672515</v>
      </c>
      <c r="E246">
        <v>1</v>
      </c>
      <c r="F246">
        <v>1</v>
      </c>
      <c r="G246">
        <v>1</v>
      </c>
      <c r="H246">
        <v>2</v>
      </c>
      <c r="I246" t="s">
        <v>753</v>
      </c>
      <c r="J246" t="s">
        <v>754</v>
      </c>
      <c r="K246" t="s">
        <v>755</v>
      </c>
      <c r="L246">
        <v>1367</v>
      </c>
      <c r="N246">
        <v>1011</v>
      </c>
      <c r="O246" t="s">
        <v>752</v>
      </c>
      <c r="P246" t="s">
        <v>752</v>
      </c>
      <c r="Q246">
        <v>1</v>
      </c>
      <c r="W246">
        <v>0</v>
      </c>
      <c r="X246">
        <v>-130837057</v>
      </c>
      <c r="Y246">
        <f t="shared" si="101"/>
        <v>0.68</v>
      </c>
      <c r="AA246">
        <v>0</v>
      </c>
      <c r="AB246">
        <v>1358.21</v>
      </c>
      <c r="AC246">
        <v>605.48</v>
      </c>
      <c r="AD246">
        <v>0</v>
      </c>
      <c r="AE246">
        <v>0</v>
      </c>
      <c r="AF246">
        <v>86.4</v>
      </c>
      <c r="AG246">
        <v>13.5</v>
      </c>
      <c r="AH246">
        <v>0</v>
      </c>
      <c r="AI246">
        <v>1</v>
      </c>
      <c r="AJ246">
        <v>15.72</v>
      </c>
      <c r="AK246">
        <v>44.85</v>
      </c>
      <c r="AL246">
        <v>1</v>
      </c>
      <c r="AM246">
        <v>4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6</v>
      </c>
      <c r="AT246">
        <v>0.68</v>
      </c>
      <c r="AU246" t="s">
        <v>6</v>
      </c>
      <c r="AV246">
        <v>0</v>
      </c>
      <c r="AW246">
        <v>2</v>
      </c>
      <c r="AX246">
        <v>92819316</v>
      </c>
      <c r="AY246">
        <v>1</v>
      </c>
      <c r="AZ246">
        <v>0</v>
      </c>
      <c r="BA246">
        <v>236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ROUND(Y246*Source!I156*DO246,7)</f>
        <v>0</v>
      </c>
      <c r="CX246">
        <f>ROUND(Y246*Source!I156,7)</f>
        <v>0.16728000000000001</v>
      </c>
      <c r="CY246">
        <f>AB246</f>
        <v>1358.21</v>
      </c>
      <c r="CZ246">
        <f>AF246</f>
        <v>86.4</v>
      </c>
      <c r="DA246">
        <f>AJ246</f>
        <v>15.72</v>
      </c>
      <c r="DB246">
        <f t="shared" si="102"/>
        <v>58.75</v>
      </c>
      <c r="DC246">
        <f t="shared" si="103"/>
        <v>9.18</v>
      </c>
      <c r="DD246" t="s">
        <v>6</v>
      </c>
      <c r="DE246" t="s">
        <v>6</v>
      </c>
      <c r="DF246">
        <f>ROUND(ROUND(AE246,0)*CX246,0)</f>
        <v>0</v>
      </c>
      <c r="DG246">
        <f>ROUND(ROUND(AF246*AJ246,0)*CX246,0)</f>
        <v>227</v>
      </c>
      <c r="DH246">
        <f>ROUND(ROUND(AG246*AK246,0)*CX246,0)</f>
        <v>101</v>
      </c>
      <c r="DI246">
        <f t="shared" si="104"/>
        <v>0</v>
      </c>
      <c r="DJ246">
        <f>DG246</f>
        <v>227</v>
      </c>
      <c r="DK246">
        <v>0</v>
      </c>
      <c r="DL246" t="s">
        <v>6</v>
      </c>
      <c r="DM246">
        <v>0</v>
      </c>
      <c r="DN246" t="s">
        <v>6</v>
      </c>
      <c r="DO246">
        <v>0</v>
      </c>
    </row>
    <row r="247" spans="1:119" x14ac:dyDescent="0.2">
      <c r="A247">
        <f>ROW(Source!A156)</f>
        <v>156</v>
      </c>
      <c r="B247">
        <v>92818266</v>
      </c>
      <c r="C247">
        <v>92819305</v>
      </c>
      <c r="D247">
        <v>49672727</v>
      </c>
      <c r="E247">
        <v>1</v>
      </c>
      <c r="F247">
        <v>1</v>
      </c>
      <c r="G247">
        <v>1</v>
      </c>
      <c r="H247">
        <v>2</v>
      </c>
      <c r="I247" t="s">
        <v>764</v>
      </c>
      <c r="J247" t="s">
        <v>765</v>
      </c>
      <c r="K247" t="s">
        <v>766</v>
      </c>
      <c r="L247">
        <v>1367</v>
      </c>
      <c r="N247">
        <v>1011</v>
      </c>
      <c r="O247" t="s">
        <v>752</v>
      </c>
      <c r="P247" t="s">
        <v>752</v>
      </c>
      <c r="Q247">
        <v>1</v>
      </c>
      <c r="W247">
        <v>0</v>
      </c>
      <c r="X247">
        <v>-896236776</v>
      </c>
      <c r="Y247">
        <f t="shared" si="101"/>
        <v>1.26</v>
      </c>
      <c r="AA247">
        <v>0</v>
      </c>
      <c r="AB247">
        <v>1414.64</v>
      </c>
      <c r="AC247">
        <v>451.19</v>
      </c>
      <c r="AD247">
        <v>0</v>
      </c>
      <c r="AE247">
        <v>0</v>
      </c>
      <c r="AF247">
        <v>89.99</v>
      </c>
      <c r="AG247">
        <v>10.06</v>
      </c>
      <c r="AH247">
        <v>0</v>
      </c>
      <c r="AI247">
        <v>1</v>
      </c>
      <c r="AJ247">
        <v>15.72</v>
      </c>
      <c r="AK247">
        <v>44.85</v>
      </c>
      <c r="AL247">
        <v>1</v>
      </c>
      <c r="AM247">
        <v>4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6</v>
      </c>
      <c r="AT247">
        <v>1.26</v>
      </c>
      <c r="AU247" t="s">
        <v>6</v>
      </c>
      <c r="AV247">
        <v>0</v>
      </c>
      <c r="AW247">
        <v>2</v>
      </c>
      <c r="AX247">
        <v>92819317</v>
      </c>
      <c r="AY247">
        <v>1</v>
      </c>
      <c r="AZ247">
        <v>0</v>
      </c>
      <c r="BA247">
        <v>237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ROUND(Y247*Source!I156*DO247,7)</f>
        <v>0</v>
      </c>
      <c r="CX247">
        <f>ROUND(Y247*Source!I156,7)</f>
        <v>0.30996000000000001</v>
      </c>
      <c r="CY247">
        <f>AB247</f>
        <v>1414.64</v>
      </c>
      <c r="CZ247">
        <f>AF247</f>
        <v>89.99</v>
      </c>
      <c r="DA247">
        <f>AJ247</f>
        <v>15.72</v>
      </c>
      <c r="DB247">
        <f t="shared" si="102"/>
        <v>113.39</v>
      </c>
      <c r="DC247">
        <f t="shared" si="103"/>
        <v>12.68</v>
      </c>
      <c r="DD247" t="s">
        <v>6</v>
      </c>
      <c r="DE247" t="s">
        <v>6</v>
      </c>
      <c r="DF247">
        <f>ROUND(ROUND(AE247,0)*CX247,0)</f>
        <v>0</v>
      </c>
      <c r="DG247">
        <f>ROUND(ROUND(AF247*AJ247,0)*CX247,0)</f>
        <v>439</v>
      </c>
      <c r="DH247">
        <f>ROUND(ROUND(AG247*AK247,0)*CX247,0)</f>
        <v>140</v>
      </c>
      <c r="DI247">
        <f t="shared" si="104"/>
        <v>0</v>
      </c>
      <c r="DJ247">
        <f>DG247</f>
        <v>439</v>
      </c>
      <c r="DK247">
        <v>0</v>
      </c>
      <c r="DL247" t="s">
        <v>6</v>
      </c>
      <c r="DM247">
        <v>0</v>
      </c>
      <c r="DN247" t="s">
        <v>6</v>
      </c>
      <c r="DO247">
        <v>0</v>
      </c>
    </row>
    <row r="248" spans="1:119" x14ac:dyDescent="0.2">
      <c r="A248">
        <f>ROW(Source!A156)</f>
        <v>156</v>
      </c>
      <c r="B248">
        <v>92818266</v>
      </c>
      <c r="C248">
        <v>92819305</v>
      </c>
      <c r="D248">
        <v>49672872</v>
      </c>
      <c r="E248">
        <v>1</v>
      </c>
      <c r="F248">
        <v>1</v>
      </c>
      <c r="G248">
        <v>1</v>
      </c>
      <c r="H248">
        <v>2</v>
      </c>
      <c r="I248" t="s">
        <v>769</v>
      </c>
      <c r="J248" t="s">
        <v>770</v>
      </c>
      <c r="K248" t="s">
        <v>771</v>
      </c>
      <c r="L248">
        <v>1367</v>
      </c>
      <c r="N248">
        <v>1011</v>
      </c>
      <c r="O248" t="s">
        <v>752</v>
      </c>
      <c r="P248" t="s">
        <v>752</v>
      </c>
      <c r="Q248">
        <v>1</v>
      </c>
      <c r="W248">
        <v>0</v>
      </c>
      <c r="X248">
        <v>-1841954318</v>
      </c>
      <c r="Y248">
        <f t="shared" si="101"/>
        <v>2.29</v>
      </c>
      <c r="AA248">
        <v>0</v>
      </c>
      <c r="AB248">
        <v>122.14</v>
      </c>
      <c r="AC248">
        <v>0</v>
      </c>
      <c r="AD248">
        <v>0</v>
      </c>
      <c r="AE248">
        <v>0</v>
      </c>
      <c r="AF248">
        <v>7.77</v>
      </c>
      <c r="AG248">
        <v>0</v>
      </c>
      <c r="AH248">
        <v>0</v>
      </c>
      <c r="AI248">
        <v>1</v>
      </c>
      <c r="AJ248">
        <v>15.72</v>
      </c>
      <c r="AK248">
        <v>44.85</v>
      </c>
      <c r="AL248">
        <v>1</v>
      </c>
      <c r="AM248">
        <v>4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6</v>
      </c>
      <c r="AT248">
        <v>2.29</v>
      </c>
      <c r="AU248" t="s">
        <v>6</v>
      </c>
      <c r="AV248">
        <v>0</v>
      </c>
      <c r="AW248">
        <v>2</v>
      </c>
      <c r="AX248">
        <v>92819318</v>
      </c>
      <c r="AY248">
        <v>1</v>
      </c>
      <c r="AZ248">
        <v>0</v>
      </c>
      <c r="BA248">
        <v>238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ROUND(Y248*Source!I156*DO248,7)</f>
        <v>0</v>
      </c>
      <c r="CX248">
        <f>ROUND(Y248*Source!I156,7)</f>
        <v>0.56333999999999995</v>
      </c>
      <c r="CY248">
        <f>AB248</f>
        <v>122.14</v>
      </c>
      <c r="CZ248">
        <f>AF248</f>
        <v>7.77</v>
      </c>
      <c r="DA248">
        <f>AJ248</f>
        <v>15.72</v>
      </c>
      <c r="DB248">
        <f t="shared" si="102"/>
        <v>17.79</v>
      </c>
      <c r="DC248">
        <f t="shared" si="103"/>
        <v>0</v>
      </c>
      <c r="DD248" t="s">
        <v>6</v>
      </c>
      <c r="DE248" t="s">
        <v>6</v>
      </c>
      <c r="DF248">
        <f>ROUND(ROUND(AE248,0)*CX248,0)</f>
        <v>0</v>
      </c>
      <c r="DG248">
        <f>ROUND(ROUND(AF248*AJ248,0)*CX248,0)</f>
        <v>69</v>
      </c>
      <c r="DH248">
        <f>ROUND(ROUND(AG248*AK248,0)*CX248,0)</f>
        <v>0</v>
      </c>
      <c r="DI248">
        <f t="shared" si="104"/>
        <v>0</v>
      </c>
      <c r="DJ248">
        <f>DG248</f>
        <v>69</v>
      </c>
      <c r="DK248">
        <v>0</v>
      </c>
      <c r="DL248" t="s">
        <v>6</v>
      </c>
      <c r="DM248">
        <v>0</v>
      </c>
      <c r="DN248" t="s">
        <v>6</v>
      </c>
      <c r="DO248">
        <v>0</v>
      </c>
    </row>
    <row r="249" spans="1:119" x14ac:dyDescent="0.2">
      <c r="A249">
        <f>ROW(Source!A156)</f>
        <v>156</v>
      </c>
      <c r="B249">
        <v>92818266</v>
      </c>
      <c r="C249">
        <v>92819305</v>
      </c>
      <c r="D249">
        <v>49523203</v>
      </c>
      <c r="E249">
        <v>1</v>
      </c>
      <c r="F249">
        <v>1</v>
      </c>
      <c r="G249">
        <v>1</v>
      </c>
      <c r="H249">
        <v>3</v>
      </c>
      <c r="I249" t="s">
        <v>759</v>
      </c>
      <c r="J249" t="s">
        <v>760</v>
      </c>
      <c r="K249" t="s">
        <v>761</v>
      </c>
      <c r="L249">
        <v>1339</v>
      </c>
      <c r="N249">
        <v>1007</v>
      </c>
      <c r="O249" t="s">
        <v>52</v>
      </c>
      <c r="P249" t="s">
        <v>52</v>
      </c>
      <c r="Q249">
        <v>1</v>
      </c>
      <c r="W249">
        <v>0</v>
      </c>
      <c r="X249">
        <v>-143474561</v>
      </c>
      <c r="Y249">
        <f t="shared" si="101"/>
        <v>3.85</v>
      </c>
      <c r="AA249">
        <v>24.2</v>
      </c>
      <c r="AB249">
        <v>0</v>
      </c>
      <c r="AC249">
        <v>0</v>
      </c>
      <c r="AD249">
        <v>0</v>
      </c>
      <c r="AE249">
        <v>2.44</v>
      </c>
      <c r="AF249">
        <v>0</v>
      </c>
      <c r="AG249">
        <v>0</v>
      </c>
      <c r="AH249">
        <v>0</v>
      </c>
      <c r="AI249">
        <v>9.92</v>
      </c>
      <c r="AJ249">
        <v>1</v>
      </c>
      <c r="AK249">
        <v>1</v>
      </c>
      <c r="AL249">
        <v>1</v>
      </c>
      <c r="AM249">
        <v>4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6</v>
      </c>
      <c r="AT249">
        <v>3.85</v>
      </c>
      <c r="AU249" t="s">
        <v>6</v>
      </c>
      <c r="AV249">
        <v>0</v>
      </c>
      <c r="AW249">
        <v>2</v>
      </c>
      <c r="AX249">
        <v>92819319</v>
      </c>
      <c r="AY249">
        <v>1</v>
      </c>
      <c r="AZ249">
        <v>0</v>
      </c>
      <c r="BA249">
        <v>239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ROUND(Y249*Source!I156,7)</f>
        <v>0.94710000000000005</v>
      </c>
      <c r="CY249">
        <f>AA249</f>
        <v>24.2</v>
      </c>
      <c r="CZ249">
        <f>AE249</f>
        <v>2.44</v>
      </c>
      <c r="DA249">
        <f>AI249</f>
        <v>9.92</v>
      </c>
      <c r="DB249">
        <f t="shared" si="102"/>
        <v>9.39</v>
      </c>
      <c r="DC249">
        <f t="shared" si="103"/>
        <v>0</v>
      </c>
      <c r="DD249" t="s">
        <v>6</v>
      </c>
      <c r="DE249" t="s">
        <v>6</v>
      </c>
      <c r="DF249">
        <f>ROUND(ROUND(AE249*AI249,0)*CX249,0)</f>
        <v>23</v>
      </c>
      <c r="DG249">
        <f>ROUND(ROUND(AF249,0)*CX249,0)</f>
        <v>0</v>
      </c>
      <c r="DH249">
        <f>ROUND(ROUND(AG249,0)*CX249,0)</f>
        <v>0</v>
      </c>
      <c r="DI249">
        <f t="shared" si="104"/>
        <v>0</v>
      </c>
      <c r="DJ249">
        <f>DF249</f>
        <v>23</v>
      </c>
      <c r="DK249">
        <v>0</v>
      </c>
      <c r="DL249" t="s">
        <v>6</v>
      </c>
      <c r="DM249">
        <v>0</v>
      </c>
      <c r="DN249" t="s">
        <v>6</v>
      </c>
      <c r="DO249">
        <v>0</v>
      </c>
    </row>
    <row r="250" spans="1:119" x14ac:dyDescent="0.2">
      <c r="A250">
        <f>ROW(Source!A156)</f>
        <v>156</v>
      </c>
      <c r="B250">
        <v>92818266</v>
      </c>
      <c r="C250">
        <v>92819305</v>
      </c>
      <c r="D250">
        <v>49549210</v>
      </c>
      <c r="E250">
        <v>1</v>
      </c>
      <c r="F250">
        <v>1</v>
      </c>
      <c r="G250">
        <v>1</v>
      </c>
      <c r="H250">
        <v>3</v>
      </c>
      <c r="I250" t="s">
        <v>81</v>
      </c>
      <c r="J250" t="s">
        <v>83</v>
      </c>
      <c r="K250" t="s">
        <v>82</v>
      </c>
      <c r="L250">
        <v>1327</v>
      </c>
      <c r="N250">
        <v>1005</v>
      </c>
      <c r="O250" t="s">
        <v>34</v>
      </c>
      <c r="P250" t="s">
        <v>34</v>
      </c>
      <c r="Q250">
        <v>1</v>
      </c>
      <c r="W250">
        <v>1</v>
      </c>
      <c r="X250">
        <v>1282098800</v>
      </c>
      <c r="Y250">
        <f t="shared" si="101"/>
        <v>-4.4000000000000004</v>
      </c>
      <c r="AA250">
        <v>61.5</v>
      </c>
      <c r="AB250">
        <v>0</v>
      </c>
      <c r="AC250">
        <v>0</v>
      </c>
      <c r="AD250">
        <v>0</v>
      </c>
      <c r="AE250">
        <v>6.2</v>
      </c>
      <c r="AF250">
        <v>0</v>
      </c>
      <c r="AG250">
        <v>0</v>
      </c>
      <c r="AH250">
        <v>0</v>
      </c>
      <c r="AI250">
        <v>9.92</v>
      </c>
      <c r="AJ250">
        <v>1</v>
      </c>
      <c r="AK250">
        <v>1</v>
      </c>
      <c r="AL250">
        <v>1</v>
      </c>
      <c r="AM250">
        <v>4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6</v>
      </c>
      <c r="AT250">
        <v>-4.4000000000000004</v>
      </c>
      <c r="AU250" t="s">
        <v>6</v>
      </c>
      <c r="AV250">
        <v>0</v>
      </c>
      <c r="AW250">
        <v>2</v>
      </c>
      <c r="AX250">
        <v>92819321</v>
      </c>
      <c r="AY250">
        <v>1</v>
      </c>
      <c r="AZ250">
        <v>6144</v>
      </c>
      <c r="BA250">
        <v>241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ROUND(Y250*Source!I156,7)</f>
        <v>-1.0824</v>
      </c>
      <c r="CY250">
        <f>AA250</f>
        <v>61.5</v>
      </c>
      <c r="CZ250">
        <f>AE250</f>
        <v>6.2</v>
      </c>
      <c r="DA250">
        <f>AI250</f>
        <v>9.92</v>
      </c>
      <c r="DB250">
        <f t="shared" si="102"/>
        <v>-27.28</v>
      </c>
      <c r="DC250">
        <f t="shared" si="103"/>
        <v>0</v>
      </c>
      <c r="DD250" t="s">
        <v>6</v>
      </c>
      <c r="DE250" t="s">
        <v>6</v>
      </c>
      <c r="DF250">
        <f>ROUND(ROUND(AE250*AI250,0)*CX250,0)</f>
        <v>-67</v>
      </c>
      <c r="DG250">
        <f>ROUND(ROUND(AF250,0)*CX250,0)</f>
        <v>0</v>
      </c>
      <c r="DH250">
        <f>ROUND(ROUND(AG250,0)*CX250,0)</f>
        <v>0</v>
      </c>
      <c r="DI250">
        <f t="shared" si="104"/>
        <v>0</v>
      </c>
      <c r="DJ250">
        <f>DF250</f>
        <v>-67</v>
      </c>
      <c r="DK250">
        <v>0</v>
      </c>
      <c r="DL250" t="s">
        <v>6</v>
      </c>
      <c r="DM250">
        <v>0</v>
      </c>
      <c r="DN250" t="s">
        <v>6</v>
      </c>
      <c r="DO250">
        <v>0</v>
      </c>
    </row>
    <row r="251" spans="1:119" x14ac:dyDescent="0.2">
      <c r="A251">
        <f>ROW(Source!A156)</f>
        <v>156</v>
      </c>
      <c r="B251">
        <v>92818266</v>
      </c>
      <c r="C251">
        <v>92819305</v>
      </c>
      <c r="D251">
        <v>0</v>
      </c>
      <c r="E251">
        <v>0</v>
      </c>
      <c r="F251">
        <v>1</v>
      </c>
      <c r="G251">
        <v>1</v>
      </c>
      <c r="H251">
        <v>3</v>
      </c>
      <c r="I251" t="s">
        <v>76</v>
      </c>
      <c r="J251" t="s">
        <v>6</v>
      </c>
      <c r="K251" t="s">
        <v>77</v>
      </c>
      <c r="L251">
        <v>1339</v>
      </c>
      <c r="N251">
        <v>1007</v>
      </c>
      <c r="O251" t="s">
        <v>52</v>
      </c>
      <c r="P251" t="s">
        <v>52</v>
      </c>
      <c r="Q251">
        <v>1</v>
      </c>
      <c r="W251">
        <v>0</v>
      </c>
      <c r="X251">
        <v>-1339846352</v>
      </c>
      <c r="Y251">
        <f t="shared" si="101"/>
        <v>1.53</v>
      </c>
      <c r="AA251">
        <v>5245.9</v>
      </c>
      <c r="AB251">
        <v>0</v>
      </c>
      <c r="AC251">
        <v>0</v>
      </c>
      <c r="AD251">
        <v>0</v>
      </c>
      <c r="AE251">
        <v>5350.82</v>
      </c>
      <c r="AF251">
        <v>0</v>
      </c>
      <c r="AG251">
        <v>0</v>
      </c>
      <c r="AH251">
        <v>0</v>
      </c>
      <c r="AI251">
        <v>9.92</v>
      </c>
      <c r="AJ251">
        <v>1</v>
      </c>
      <c r="AK251">
        <v>1</v>
      </c>
      <c r="AL251">
        <v>1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 t="s">
        <v>6</v>
      </c>
      <c r="AT251">
        <v>1.53</v>
      </c>
      <c r="AU251" t="s">
        <v>6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6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ROUND(Y251*Source!I156,7)</f>
        <v>0.37637999999999999</v>
      </c>
      <c r="CY251">
        <f>AA251</f>
        <v>5245.9</v>
      </c>
      <c r="CZ251">
        <f>AE251</f>
        <v>5350.82</v>
      </c>
      <c r="DA251">
        <f>AI251</f>
        <v>9.92</v>
      </c>
      <c r="DB251">
        <f t="shared" si="102"/>
        <v>8186.75</v>
      </c>
      <c r="DC251">
        <f t="shared" si="103"/>
        <v>0</v>
      </c>
      <c r="DD251" t="s">
        <v>6</v>
      </c>
      <c r="DE251" t="s">
        <v>6</v>
      </c>
      <c r="DF251">
        <f>ROUND(ROUND(AE251*AI251,0)*CX251,0)</f>
        <v>19978</v>
      </c>
      <c r="DG251">
        <f>ROUND(ROUND(AF251,0)*CX251,0)</f>
        <v>0</v>
      </c>
      <c r="DH251">
        <f>ROUND(ROUND(AG251,0)*CX251,0)</f>
        <v>0</v>
      </c>
      <c r="DI251">
        <f t="shared" si="104"/>
        <v>0</v>
      </c>
      <c r="DJ251">
        <f>DF251</f>
        <v>19978</v>
      </c>
      <c r="DK251">
        <v>0</v>
      </c>
      <c r="DL251" t="s">
        <v>6</v>
      </c>
      <c r="DM251">
        <v>0</v>
      </c>
      <c r="DN251" t="s">
        <v>6</v>
      </c>
      <c r="DO251">
        <v>0</v>
      </c>
    </row>
    <row r="252" spans="1:119" x14ac:dyDescent="0.2">
      <c r="A252">
        <f>ROW(Source!A159)</f>
        <v>159</v>
      </c>
      <c r="B252">
        <v>92818266</v>
      </c>
      <c r="C252">
        <v>92819324</v>
      </c>
      <c r="D252">
        <v>49510717</v>
      </c>
      <c r="E252">
        <v>70</v>
      </c>
      <c r="F252">
        <v>1</v>
      </c>
      <c r="G252">
        <v>1</v>
      </c>
      <c r="H252">
        <v>1</v>
      </c>
      <c r="I252" t="s">
        <v>767</v>
      </c>
      <c r="J252" t="s">
        <v>6</v>
      </c>
      <c r="K252" t="s">
        <v>768</v>
      </c>
      <c r="L252">
        <v>1191</v>
      </c>
      <c r="N252">
        <v>1013</v>
      </c>
      <c r="O252" t="s">
        <v>746</v>
      </c>
      <c r="P252" t="s">
        <v>746</v>
      </c>
      <c r="Q252">
        <v>1</v>
      </c>
      <c r="W252">
        <v>0</v>
      </c>
      <c r="X252">
        <v>-983457869</v>
      </c>
      <c r="Y252">
        <f>(AT252*ROUND((35*1.27),7))</f>
        <v>44.45</v>
      </c>
      <c r="AA252">
        <v>0</v>
      </c>
      <c r="AB252">
        <v>0</v>
      </c>
      <c r="AC252">
        <v>0</v>
      </c>
      <c r="AD252">
        <v>387.5</v>
      </c>
      <c r="AE252">
        <v>0</v>
      </c>
      <c r="AF252">
        <v>0</v>
      </c>
      <c r="AG252">
        <v>0</v>
      </c>
      <c r="AH252">
        <v>8.64</v>
      </c>
      <c r="AI252">
        <v>1</v>
      </c>
      <c r="AJ252">
        <v>1</v>
      </c>
      <c r="AK252">
        <v>1</v>
      </c>
      <c r="AL252">
        <v>44.85</v>
      </c>
      <c r="AM252">
        <v>4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6</v>
      </c>
      <c r="AT252">
        <v>1</v>
      </c>
      <c r="AU252" t="s">
        <v>336</v>
      </c>
      <c r="AV252">
        <v>1</v>
      </c>
      <c r="AW252">
        <v>2</v>
      </c>
      <c r="AX252">
        <v>92819330</v>
      </c>
      <c r="AY252">
        <v>1</v>
      </c>
      <c r="AZ252">
        <v>0</v>
      </c>
      <c r="BA252">
        <v>242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U252">
        <f>ROUND(AT252*Source!I159*AH252*AL252,0)</f>
        <v>95</v>
      </c>
      <c r="CV252">
        <f>ROUND(Y252*Source!I159,7)</f>
        <v>10.934699999999999</v>
      </c>
      <c r="CW252">
        <v>0</v>
      </c>
      <c r="CX252">
        <f>ROUND(Y252*Source!I159,7)</f>
        <v>10.934699999999999</v>
      </c>
      <c r="CY252">
        <f>AD252</f>
        <v>387.5</v>
      </c>
      <c r="CZ252">
        <f>AH252</f>
        <v>8.64</v>
      </c>
      <c r="DA252">
        <f>AL252</f>
        <v>44.85</v>
      </c>
      <c r="DB252">
        <f>ROUND((ROUND(AT252*CZ252,2)*ROUND((35*1.27),7)),2)</f>
        <v>384.05</v>
      </c>
      <c r="DC252">
        <f>ROUND((ROUND(AT252*AG252,2)*ROUND((35*1.27),7)),2)</f>
        <v>0</v>
      </c>
      <c r="DD252" t="s">
        <v>6</v>
      </c>
      <c r="DE252" t="s">
        <v>6</v>
      </c>
      <c r="DF252">
        <f>ROUND(ROUND(AE252,0)*CX252,0)</f>
        <v>0</v>
      </c>
      <c r="DG252">
        <f>ROUND(ROUND(AF252,0)*CX252,0)</f>
        <v>0</v>
      </c>
      <c r="DH252">
        <f>ROUND(ROUND(AG252,0)*CX252,0)</f>
        <v>0</v>
      </c>
      <c r="DI252">
        <f>ROUND(ROUND(AH252*AL252,0)*CX252,0)</f>
        <v>4243</v>
      </c>
      <c r="DJ252">
        <f>DI252</f>
        <v>4243</v>
      </c>
      <c r="DK252">
        <v>0</v>
      </c>
      <c r="DL252" t="s">
        <v>6</v>
      </c>
      <c r="DM252">
        <v>0</v>
      </c>
      <c r="DN252" t="s">
        <v>6</v>
      </c>
      <c r="DO252">
        <v>0</v>
      </c>
    </row>
    <row r="253" spans="1:119" x14ac:dyDescent="0.2">
      <c r="A253">
        <f>ROW(Source!A159)</f>
        <v>159</v>
      </c>
      <c r="B253">
        <v>92818266</v>
      </c>
      <c r="C253">
        <v>92819324</v>
      </c>
      <c r="D253">
        <v>49510905</v>
      </c>
      <c r="E253">
        <v>70</v>
      </c>
      <c r="F253">
        <v>1</v>
      </c>
      <c r="G253">
        <v>1</v>
      </c>
      <c r="H253">
        <v>1</v>
      </c>
      <c r="I253" t="s">
        <v>747</v>
      </c>
      <c r="J253" t="s">
        <v>6</v>
      </c>
      <c r="K253" t="s">
        <v>748</v>
      </c>
      <c r="L253">
        <v>1191</v>
      </c>
      <c r="N253">
        <v>1013</v>
      </c>
      <c r="O253" t="s">
        <v>746</v>
      </c>
      <c r="P253" t="s">
        <v>746</v>
      </c>
      <c r="Q253">
        <v>1</v>
      </c>
      <c r="W253">
        <v>0</v>
      </c>
      <c r="X253">
        <v>-1417349443</v>
      </c>
      <c r="Y253">
        <f>(AT253*ROUND(35,7))</f>
        <v>1.05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44.85</v>
      </c>
      <c r="AL253">
        <v>1</v>
      </c>
      <c r="AM253">
        <v>4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6</v>
      </c>
      <c r="AT253">
        <v>0.03</v>
      </c>
      <c r="AU253" t="s">
        <v>88</v>
      </c>
      <c r="AV253">
        <v>2</v>
      </c>
      <c r="AW253">
        <v>2</v>
      </c>
      <c r="AX253">
        <v>92819331</v>
      </c>
      <c r="AY253">
        <v>1</v>
      </c>
      <c r="AZ253">
        <v>0</v>
      </c>
      <c r="BA253">
        <v>243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ROUND(Y253*Source!I159,7)</f>
        <v>0.25829999999999997</v>
      </c>
      <c r="CY253">
        <f>AD253</f>
        <v>0</v>
      </c>
      <c r="CZ253">
        <f>AH253</f>
        <v>0</v>
      </c>
      <c r="DA253">
        <f>AL253</f>
        <v>1</v>
      </c>
      <c r="DB253">
        <f>ROUND((ROUND(AT253*CZ253,2)*ROUND(35,7)),2)</f>
        <v>0</v>
      </c>
      <c r="DC253">
        <f>ROUND((ROUND(AT253*AG253,2)*ROUND(35,7)),2)</f>
        <v>0</v>
      </c>
      <c r="DD253" t="s">
        <v>6</v>
      </c>
      <c r="DE253" t="s">
        <v>6</v>
      </c>
      <c r="DF253">
        <f>ROUND(ROUND(AE253,0)*CX253,0)</f>
        <v>0</v>
      </c>
      <c r="DG253">
        <f>ROUND(ROUND(AF253,0)*CX253,0)</f>
        <v>0</v>
      </c>
      <c r="DH253">
        <f>ROUND(ROUND(AG253*AK253,0)*CX253,0)</f>
        <v>0</v>
      </c>
      <c r="DI253">
        <f>ROUND(ROUND(AH253,0)*CX253,0)</f>
        <v>0</v>
      </c>
      <c r="DJ253">
        <f>DI253</f>
        <v>0</v>
      </c>
      <c r="DK253">
        <v>0</v>
      </c>
      <c r="DL253" t="s">
        <v>6</v>
      </c>
      <c r="DM253">
        <v>0</v>
      </c>
      <c r="DN253" t="s">
        <v>6</v>
      </c>
      <c r="DO253">
        <v>0</v>
      </c>
    </row>
    <row r="254" spans="1:119" x14ac:dyDescent="0.2">
      <c r="A254">
        <f>ROW(Source!A159)</f>
        <v>159</v>
      </c>
      <c r="B254">
        <v>92818266</v>
      </c>
      <c r="C254">
        <v>92819324</v>
      </c>
      <c r="D254">
        <v>49672515</v>
      </c>
      <c r="E254">
        <v>1</v>
      </c>
      <c r="F254">
        <v>1</v>
      </c>
      <c r="G254">
        <v>1</v>
      </c>
      <c r="H254">
        <v>2</v>
      </c>
      <c r="I254" t="s">
        <v>753</v>
      </c>
      <c r="J254" t="s">
        <v>754</v>
      </c>
      <c r="K254" t="s">
        <v>755</v>
      </c>
      <c r="L254">
        <v>1367</v>
      </c>
      <c r="N254">
        <v>1011</v>
      </c>
      <c r="O254" t="s">
        <v>752</v>
      </c>
      <c r="P254" t="s">
        <v>752</v>
      </c>
      <c r="Q254">
        <v>1</v>
      </c>
      <c r="W254">
        <v>0</v>
      </c>
      <c r="X254">
        <v>-130837057</v>
      </c>
      <c r="Y254">
        <f>(AT254*ROUND(35,7))</f>
        <v>0.35000000000000003</v>
      </c>
      <c r="AA254">
        <v>0</v>
      </c>
      <c r="AB254">
        <v>1358.21</v>
      </c>
      <c r="AC254">
        <v>605.48</v>
      </c>
      <c r="AD254">
        <v>0</v>
      </c>
      <c r="AE254">
        <v>0</v>
      </c>
      <c r="AF254">
        <v>86.4</v>
      </c>
      <c r="AG254">
        <v>13.5</v>
      </c>
      <c r="AH254">
        <v>0</v>
      </c>
      <c r="AI254">
        <v>1</v>
      </c>
      <c r="AJ254">
        <v>15.72</v>
      </c>
      <c r="AK254">
        <v>44.85</v>
      </c>
      <c r="AL254">
        <v>1</v>
      </c>
      <c r="AM254">
        <v>4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6</v>
      </c>
      <c r="AT254">
        <v>0.01</v>
      </c>
      <c r="AU254" t="s">
        <v>88</v>
      </c>
      <c r="AV254">
        <v>0</v>
      </c>
      <c r="AW254">
        <v>2</v>
      </c>
      <c r="AX254">
        <v>92819332</v>
      </c>
      <c r="AY254">
        <v>1</v>
      </c>
      <c r="AZ254">
        <v>0</v>
      </c>
      <c r="BA254">
        <v>244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ROUND(Y254*Source!I159*DO254,7)</f>
        <v>0</v>
      </c>
      <c r="CX254">
        <f>ROUND(Y254*Source!I159,7)</f>
        <v>8.6099999999999996E-2</v>
      </c>
      <c r="CY254">
        <f>AB254</f>
        <v>1358.21</v>
      </c>
      <c r="CZ254">
        <f>AF254</f>
        <v>86.4</v>
      </c>
      <c r="DA254">
        <f>AJ254</f>
        <v>15.72</v>
      </c>
      <c r="DB254">
        <f>ROUND((ROUND(AT254*CZ254,2)*ROUND(35,7)),2)</f>
        <v>30.1</v>
      </c>
      <c r="DC254">
        <f>ROUND((ROUND(AT254*AG254,2)*ROUND(35,7)),2)</f>
        <v>4.9000000000000004</v>
      </c>
      <c r="DD254" t="s">
        <v>6</v>
      </c>
      <c r="DE254" t="s">
        <v>6</v>
      </c>
      <c r="DF254">
        <f>ROUND(ROUND(AE254,0)*CX254,0)</f>
        <v>0</v>
      </c>
      <c r="DG254">
        <f>ROUND(ROUND(AF254*AJ254,0)*CX254,0)</f>
        <v>117</v>
      </c>
      <c r="DH254">
        <f>ROUND(ROUND(AG254*AK254,0)*CX254,0)</f>
        <v>52</v>
      </c>
      <c r="DI254">
        <f>ROUND(ROUND(AH254,0)*CX254,0)</f>
        <v>0</v>
      </c>
      <c r="DJ254">
        <f>DG254</f>
        <v>117</v>
      </c>
      <c r="DK254">
        <v>0</v>
      </c>
      <c r="DL254" t="s">
        <v>6</v>
      </c>
      <c r="DM254">
        <v>0</v>
      </c>
      <c r="DN254" t="s">
        <v>6</v>
      </c>
      <c r="DO254">
        <v>0</v>
      </c>
    </row>
    <row r="255" spans="1:119" x14ac:dyDescent="0.2">
      <c r="A255">
        <f>ROW(Source!A159)</f>
        <v>159</v>
      </c>
      <c r="B255">
        <v>92818266</v>
      </c>
      <c r="C255">
        <v>92819324</v>
      </c>
      <c r="D255">
        <v>49672727</v>
      </c>
      <c r="E255">
        <v>1</v>
      </c>
      <c r="F255">
        <v>1</v>
      </c>
      <c r="G255">
        <v>1</v>
      </c>
      <c r="H255">
        <v>2</v>
      </c>
      <c r="I255" t="s">
        <v>764</v>
      </c>
      <c r="J255" t="s">
        <v>765</v>
      </c>
      <c r="K255" t="s">
        <v>766</v>
      </c>
      <c r="L255">
        <v>1367</v>
      </c>
      <c r="N255">
        <v>1011</v>
      </c>
      <c r="O255" t="s">
        <v>752</v>
      </c>
      <c r="P255" t="s">
        <v>752</v>
      </c>
      <c r="Q255">
        <v>1</v>
      </c>
      <c r="W255">
        <v>0</v>
      </c>
      <c r="X255">
        <v>-896236776</v>
      </c>
      <c r="Y255">
        <f>(AT255*ROUND(35,7))</f>
        <v>0.70000000000000007</v>
      </c>
      <c r="AA255">
        <v>0</v>
      </c>
      <c r="AB255">
        <v>1414.64</v>
      </c>
      <c r="AC255">
        <v>451.19</v>
      </c>
      <c r="AD255">
        <v>0</v>
      </c>
      <c r="AE255">
        <v>0</v>
      </c>
      <c r="AF255">
        <v>89.99</v>
      </c>
      <c r="AG255">
        <v>10.06</v>
      </c>
      <c r="AH255">
        <v>0</v>
      </c>
      <c r="AI255">
        <v>1</v>
      </c>
      <c r="AJ255">
        <v>15.72</v>
      </c>
      <c r="AK255">
        <v>44.85</v>
      </c>
      <c r="AL255">
        <v>1</v>
      </c>
      <c r="AM255">
        <v>4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6</v>
      </c>
      <c r="AT255">
        <v>0.02</v>
      </c>
      <c r="AU255" t="s">
        <v>88</v>
      </c>
      <c r="AV255">
        <v>0</v>
      </c>
      <c r="AW255">
        <v>2</v>
      </c>
      <c r="AX255">
        <v>92819333</v>
      </c>
      <c r="AY255">
        <v>1</v>
      </c>
      <c r="AZ255">
        <v>0</v>
      </c>
      <c r="BA255">
        <v>245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ROUND(Y255*Source!I159*DO255,7)</f>
        <v>0</v>
      </c>
      <c r="CX255">
        <f>ROUND(Y255*Source!I159,7)</f>
        <v>0.17219999999999999</v>
      </c>
      <c r="CY255">
        <f>AB255</f>
        <v>1414.64</v>
      </c>
      <c r="CZ255">
        <f>AF255</f>
        <v>89.99</v>
      </c>
      <c r="DA255">
        <f>AJ255</f>
        <v>15.72</v>
      </c>
      <c r="DB255">
        <f>ROUND((ROUND(AT255*CZ255,2)*ROUND(35,7)),2)</f>
        <v>63</v>
      </c>
      <c r="DC255">
        <f>ROUND((ROUND(AT255*AG255,2)*ROUND(35,7)),2)</f>
        <v>7</v>
      </c>
      <c r="DD255" t="s">
        <v>6</v>
      </c>
      <c r="DE255" t="s">
        <v>6</v>
      </c>
      <c r="DF255">
        <f>ROUND(ROUND(AE255,0)*CX255,0)</f>
        <v>0</v>
      </c>
      <c r="DG255">
        <f>ROUND(ROUND(AF255*AJ255,0)*CX255,0)</f>
        <v>244</v>
      </c>
      <c r="DH255">
        <f>ROUND(ROUND(AG255*AK255,0)*CX255,0)</f>
        <v>78</v>
      </c>
      <c r="DI255">
        <f>ROUND(ROUND(AH255,0)*CX255,0)</f>
        <v>0</v>
      </c>
      <c r="DJ255">
        <f>DG255</f>
        <v>244</v>
      </c>
      <c r="DK255">
        <v>0</v>
      </c>
      <c r="DL255" t="s">
        <v>6</v>
      </c>
      <c r="DM255">
        <v>0</v>
      </c>
      <c r="DN255" t="s">
        <v>6</v>
      </c>
      <c r="DO255">
        <v>0</v>
      </c>
    </row>
    <row r="256" spans="1:119" x14ac:dyDescent="0.2">
      <c r="A256">
        <f>ROW(Source!A159)</f>
        <v>159</v>
      </c>
      <c r="B256">
        <v>92818266</v>
      </c>
      <c r="C256">
        <v>92819324</v>
      </c>
      <c r="D256">
        <v>0</v>
      </c>
      <c r="E256">
        <v>0</v>
      </c>
      <c r="F256">
        <v>1</v>
      </c>
      <c r="G256">
        <v>1</v>
      </c>
      <c r="H256">
        <v>3</v>
      </c>
      <c r="I256" t="s">
        <v>76</v>
      </c>
      <c r="J256" t="s">
        <v>6</v>
      </c>
      <c r="K256" t="s">
        <v>77</v>
      </c>
      <c r="L256">
        <v>1339</v>
      </c>
      <c r="N256">
        <v>1007</v>
      </c>
      <c r="O256" t="s">
        <v>52</v>
      </c>
      <c r="P256" t="s">
        <v>52</v>
      </c>
      <c r="Q256">
        <v>1</v>
      </c>
      <c r="W256">
        <v>0</v>
      </c>
      <c r="X256">
        <v>-1339846352</v>
      </c>
      <c r="Y256">
        <f>(AT256*ROUND(35,7))</f>
        <v>3.57</v>
      </c>
      <c r="AA256">
        <v>5245.9</v>
      </c>
      <c r="AB256">
        <v>0</v>
      </c>
      <c r="AC256">
        <v>0</v>
      </c>
      <c r="AD256">
        <v>0</v>
      </c>
      <c r="AE256">
        <v>5350.82</v>
      </c>
      <c r="AF256">
        <v>0</v>
      </c>
      <c r="AG256">
        <v>0</v>
      </c>
      <c r="AH256">
        <v>0</v>
      </c>
      <c r="AI256">
        <v>9.92</v>
      </c>
      <c r="AJ256">
        <v>1</v>
      </c>
      <c r="AK256">
        <v>1</v>
      </c>
      <c r="AL256">
        <v>1</v>
      </c>
      <c r="AM256">
        <v>0</v>
      </c>
      <c r="AN256">
        <v>0</v>
      </c>
      <c r="AO256">
        <v>0</v>
      </c>
      <c r="AP256">
        <v>1</v>
      </c>
      <c r="AQ256">
        <v>0</v>
      </c>
      <c r="AR256">
        <v>0</v>
      </c>
      <c r="AS256" t="s">
        <v>6</v>
      </c>
      <c r="AT256">
        <v>0.10199999999999999</v>
      </c>
      <c r="AU256" t="s">
        <v>88</v>
      </c>
      <c r="AV256">
        <v>0</v>
      </c>
      <c r="AW256">
        <v>1</v>
      </c>
      <c r="AX256">
        <v>-1</v>
      </c>
      <c r="AY256">
        <v>0</v>
      </c>
      <c r="AZ256">
        <v>0</v>
      </c>
      <c r="BA256" t="s">
        <v>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ROUND(Y256*Source!I159,7)</f>
        <v>0.87822</v>
      </c>
      <c r="CY256">
        <f>AA256</f>
        <v>5245.9</v>
      </c>
      <c r="CZ256">
        <f>AE256</f>
        <v>5350.82</v>
      </c>
      <c r="DA256">
        <f>AI256</f>
        <v>9.92</v>
      </c>
      <c r="DB256">
        <f>ROUND((ROUND(AT256*CZ256,2)*ROUND(35,7)),2)</f>
        <v>19102.3</v>
      </c>
      <c r="DC256">
        <f>ROUND((ROUND(AT256*AG256,2)*ROUND(35,7)),2)</f>
        <v>0</v>
      </c>
      <c r="DD256" t="s">
        <v>6</v>
      </c>
      <c r="DE256" t="s">
        <v>6</v>
      </c>
      <c r="DF256">
        <f>ROUND(ROUND(AE256*AI256,0)*CX256,0)</f>
        <v>46616</v>
      </c>
      <c r="DG256">
        <f>ROUND(ROUND(AF256,0)*CX256,0)</f>
        <v>0</v>
      </c>
      <c r="DH256">
        <f>ROUND(ROUND(AG256,0)*CX256,0)</f>
        <v>0</v>
      </c>
      <c r="DI256">
        <f>ROUND(ROUND(AH256,0)*CX256,0)</f>
        <v>0</v>
      </c>
      <c r="DJ256">
        <f>DF256</f>
        <v>46616</v>
      </c>
      <c r="DK256">
        <v>0</v>
      </c>
      <c r="DL256" t="s">
        <v>6</v>
      </c>
      <c r="DM256">
        <v>0</v>
      </c>
      <c r="DN256" t="s">
        <v>6</v>
      </c>
      <c r="DO256">
        <v>0</v>
      </c>
    </row>
    <row r="257" spans="1:119" x14ac:dyDescent="0.2">
      <c r="A257">
        <f>ROW(Source!A161)</f>
        <v>161</v>
      </c>
      <c r="B257">
        <v>92818266</v>
      </c>
      <c r="C257">
        <v>92819336</v>
      </c>
      <c r="D257">
        <v>49510721</v>
      </c>
      <c r="E257">
        <v>70</v>
      </c>
      <c r="F257">
        <v>1</v>
      </c>
      <c r="G257">
        <v>1</v>
      </c>
      <c r="H257">
        <v>1</v>
      </c>
      <c r="I257" t="s">
        <v>772</v>
      </c>
      <c r="J257" t="s">
        <v>6</v>
      </c>
      <c r="K257" t="s">
        <v>773</v>
      </c>
      <c r="L257">
        <v>1191</v>
      </c>
      <c r="N257">
        <v>1013</v>
      </c>
      <c r="O257" t="s">
        <v>746</v>
      </c>
      <c r="P257" t="s">
        <v>746</v>
      </c>
      <c r="Q257">
        <v>1</v>
      </c>
      <c r="W257">
        <v>0</v>
      </c>
      <c r="X257">
        <v>-1759674247</v>
      </c>
      <c r="Y257">
        <f t="shared" ref="Y257:Y262" si="105">AT257</f>
        <v>11.6</v>
      </c>
      <c r="AA257">
        <v>0</v>
      </c>
      <c r="AB257">
        <v>0</v>
      </c>
      <c r="AC257">
        <v>0</v>
      </c>
      <c r="AD257">
        <v>397.37</v>
      </c>
      <c r="AE257">
        <v>0</v>
      </c>
      <c r="AF257">
        <v>0</v>
      </c>
      <c r="AG257">
        <v>0</v>
      </c>
      <c r="AH257">
        <v>8.86</v>
      </c>
      <c r="AI257">
        <v>1</v>
      </c>
      <c r="AJ257">
        <v>1</v>
      </c>
      <c r="AK257">
        <v>1</v>
      </c>
      <c r="AL257">
        <v>44.85</v>
      </c>
      <c r="AM257">
        <v>4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6</v>
      </c>
      <c r="AT257">
        <v>11.6</v>
      </c>
      <c r="AU257" t="s">
        <v>6</v>
      </c>
      <c r="AV257">
        <v>1</v>
      </c>
      <c r="AW257">
        <v>2</v>
      </c>
      <c r="AX257">
        <v>92819343</v>
      </c>
      <c r="AY257">
        <v>1</v>
      </c>
      <c r="AZ257">
        <v>0</v>
      </c>
      <c r="BA257">
        <v>247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U257">
        <f>ROUND(AT257*Source!I161*AH257*AL257,0)</f>
        <v>204</v>
      </c>
      <c r="CV257">
        <f>ROUND(Y257*Source!I161,7)</f>
        <v>0.51388</v>
      </c>
      <c r="CW257">
        <v>0</v>
      </c>
      <c r="CX257">
        <f>ROUND(Y257*Source!I161,7)</f>
        <v>0.51388</v>
      </c>
      <c r="CY257">
        <f>AD257</f>
        <v>397.37</v>
      </c>
      <c r="CZ257">
        <f>AH257</f>
        <v>8.86</v>
      </c>
      <c r="DA257">
        <f>AL257</f>
        <v>44.85</v>
      </c>
      <c r="DB257">
        <f t="shared" ref="DB257:DB262" si="106">ROUND(ROUND(AT257*CZ257,2),2)</f>
        <v>102.78</v>
      </c>
      <c r="DC257">
        <f t="shared" ref="DC257:DC262" si="107">ROUND(ROUND(AT257*AG257,2),2)</f>
        <v>0</v>
      </c>
      <c r="DD257" t="s">
        <v>6</v>
      </c>
      <c r="DE257" t="s">
        <v>6</v>
      </c>
      <c r="DF257">
        <f>ROUND(ROUND(AE257,0)*CX257,0)</f>
        <v>0</v>
      </c>
      <c r="DG257">
        <f>ROUND(ROUND(AF257,0)*CX257,0)</f>
        <v>0</v>
      </c>
      <c r="DH257">
        <f>ROUND(ROUND(AG257,0)*CX257,0)</f>
        <v>0</v>
      </c>
      <c r="DI257">
        <f>ROUND(ROUND(AH257*AL257,0)*CX257,0)</f>
        <v>204</v>
      </c>
      <c r="DJ257">
        <f>DI257</f>
        <v>204</v>
      </c>
      <c r="DK257">
        <v>0</v>
      </c>
      <c r="DL257" t="s">
        <v>6</v>
      </c>
      <c r="DM257">
        <v>0</v>
      </c>
      <c r="DN257" t="s">
        <v>6</v>
      </c>
      <c r="DO257">
        <v>0</v>
      </c>
    </row>
    <row r="258" spans="1:119" x14ac:dyDescent="0.2">
      <c r="A258">
        <f>ROW(Source!A161)</f>
        <v>161</v>
      </c>
      <c r="B258">
        <v>92818266</v>
      </c>
      <c r="C258">
        <v>92819336</v>
      </c>
      <c r="D258">
        <v>49510905</v>
      </c>
      <c r="E258">
        <v>70</v>
      </c>
      <c r="F258">
        <v>1</v>
      </c>
      <c r="G258">
        <v>1</v>
      </c>
      <c r="H258">
        <v>1</v>
      </c>
      <c r="I258" t="s">
        <v>747</v>
      </c>
      <c r="J258" t="s">
        <v>6</v>
      </c>
      <c r="K258" t="s">
        <v>748</v>
      </c>
      <c r="L258">
        <v>1191</v>
      </c>
      <c r="N258">
        <v>1013</v>
      </c>
      <c r="O258" t="s">
        <v>746</v>
      </c>
      <c r="P258" t="s">
        <v>746</v>
      </c>
      <c r="Q258">
        <v>1</v>
      </c>
      <c r="W258">
        <v>0</v>
      </c>
      <c r="X258">
        <v>-1417349443</v>
      </c>
      <c r="Y258">
        <f t="shared" si="105"/>
        <v>0.35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44.85</v>
      </c>
      <c r="AL258">
        <v>1</v>
      </c>
      <c r="AM258">
        <v>4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6</v>
      </c>
      <c r="AT258">
        <v>0.35</v>
      </c>
      <c r="AU258" t="s">
        <v>6</v>
      </c>
      <c r="AV258">
        <v>2</v>
      </c>
      <c r="AW258">
        <v>2</v>
      </c>
      <c r="AX258">
        <v>92819344</v>
      </c>
      <c r="AY258">
        <v>1</v>
      </c>
      <c r="AZ258">
        <v>0</v>
      </c>
      <c r="BA258">
        <v>248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ROUND(Y258*Source!I161,7)</f>
        <v>1.5505E-2</v>
      </c>
      <c r="CY258">
        <f>AD258</f>
        <v>0</v>
      </c>
      <c r="CZ258">
        <f>AH258</f>
        <v>0</v>
      </c>
      <c r="DA258">
        <f>AL258</f>
        <v>1</v>
      </c>
      <c r="DB258">
        <f t="shared" si="106"/>
        <v>0</v>
      </c>
      <c r="DC258">
        <f t="shared" si="107"/>
        <v>0</v>
      </c>
      <c r="DD258" t="s">
        <v>6</v>
      </c>
      <c r="DE258" t="s">
        <v>6</v>
      </c>
      <c r="DF258">
        <f>ROUND(ROUND(AE258,0)*CX258,0)</f>
        <v>0</v>
      </c>
      <c r="DG258">
        <f>ROUND(ROUND(AF258,0)*CX258,0)</f>
        <v>0</v>
      </c>
      <c r="DH258">
        <f>ROUND(ROUND(AG258*AK258,0)*CX258,0)</f>
        <v>0</v>
      </c>
      <c r="DI258">
        <f>ROUND(ROUND(AH258,0)*CX258,0)</f>
        <v>0</v>
      </c>
      <c r="DJ258">
        <f>DI258</f>
        <v>0</v>
      </c>
      <c r="DK258">
        <v>0</v>
      </c>
      <c r="DL258" t="s">
        <v>6</v>
      </c>
      <c r="DM258">
        <v>0</v>
      </c>
      <c r="DN258" t="s">
        <v>6</v>
      </c>
      <c r="DO258">
        <v>0</v>
      </c>
    </row>
    <row r="259" spans="1:119" x14ac:dyDescent="0.2">
      <c r="A259">
        <f>ROW(Source!A161)</f>
        <v>161</v>
      </c>
      <c r="B259">
        <v>92818266</v>
      </c>
      <c r="C259">
        <v>92819336</v>
      </c>
      <c r="D259">
        <v>49672573</v>
      </c>
      <c r="E259">
        <v>1</v>
      </c>
      <c r="F259">
        <v>1</v>
      </c>
      <c r="G259">
        <v>1</v>
      </c>
      <c r="H259">
        <v>2</v>
      </c>
      <c r="I259" t="s">
        <v>756</v>
      </c>
      <c r="J259" t="s">
        <v>757</v>
      </c>
      <c r="K259" t="s">
        <v>758</v>
      </c>
      <c r="L259">
        <v>1367</v>
      </c>
      <c r="N259">
        <v>1011</v>
      </c>
      <c r="O259" t="s">
        <v>752</v>
      </c>
      <c r="P259" t="s">
        <v>752</v>
      </c>
      <c r="Q259">
        <v>1</v>
      </c>
      <c r="W259">
        <v>0</v>
      </c>
      <c r="X259">
        <v>-430484415</v>
      </c>
      <c r="Y259">
        <f t="shared" si="105"/>
        <v>0.15</v>
      </c>
      <c r="AA259">
        <v>0</v>
      </c>
      <c r="AB259">
        <v>1814.09</v>
      </c>
      <c r="AC259">
        <v>605.48</v>
      </c>
      <c r="AD259">
        <v>0</v>
      </c>
      <c r="AE259">
        <v>0</v>
      </c>
      <c r="AF259">
        <v>115.4</v>
      </c>
      <c r="AG259">
        <v>13.5</v>
      </c>
      <c r="AH259">
        <v>0</v>
      </c>
      <c r="AI259">
        <v>1</v>
      </c>
      <c r="AJ259">
        <v>15.72</v>
      </c>
      <c r="AK259">
        <v>44.85</v>
      </c>
      <c r="AL259">
        <v>1</v>
      </c>
      <c r="AM259">
        <v>4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6</v>
      </c>
      <c r="AT259">
        <v>0.15</v>
      </c>
      <c r="AU259" t="s">
        <v>6</v>
      </c>
      <c r="AV259">
        <v>0</v>
      </c>
      <c r="AW259">
        <v>2</v>
      </c>
      <c r="AX259">
        <v>92819345</v>
      </c>
      <c r="AY259">
        <v>1</v>
      </c>
      <c r="AZ259">
        <v>0</v>
      </c>
      <c r="BA259">
        <v>249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f>ROUND(Y259*Source!I161*DO259,7)</f>
        <v>0</v>
      </c>
      <c r="CX259">
        <f>ROUND(Y259*Source!I161,7)</f>
        <v>6.6449999999999999E-3</v>
      </c>
      <c r="CY259">
        <f>AB259</f>
        <v>1814.09</v>
      </c>
      <c r="CZ259">
        <f>AF259</f>
        <v>115.4</v>
      </c>
      <c r="DA259">
        <f>AJ259</f>
        <v>15.72</v>
      </c>
      <c r="DB259">
        <f t="shared" si="106"/>
        <v>17.309999999999999</v>
      </c>
      <c r="DC259">
        <f t="shared" si="107"/>
        <v>2.0299999999999998</v>
      </c>
      <c r="DD259" t="s">
        <v>6</v>
      </c>
      <c r="DE259" t="s">
        <v>6</v>
      </c>
      <c r="DF259">
        <f>ROUND(ROUND(AE259,0)*CX259,0)</f>
        <v>0</v>
      </c>
      <c r="DG259">
        <f>ROUND(ROUND(AF259*AJ259,0)*CX259,0)</f>
        <v>12</v>
      </c>
      <c r="DH259">
        <f>ROUND(ROUND(AG259*AK259,0)*CX259,0)</f>
        <v>4</v>
      </c>
      <c r="DI259">
        <f>ROUND(ROUND(AH259,0)*CX259,0)</f>
        <v>0</v>
      </c>
      <c r="DJ259">
        <f>DG259</f>
        <v>12</v>
      </c>
      <c r="DK259">
        <v>0</v>
      </c>
      <c r="DL259" t="s">
        <v>6</v>
      </c>
      <c r="DM259">
        <v>0</v>
      </c>
      <c r="DN259" t="s">
        <v>6</v>
      </c>
      <c r="DO259">
        <v>0</v>
      </c>
    </row>
    <row r="260" spans="1:119" x14ac:dyDescent="0.2">
      <c r="A260">
        <f>ROW(Source!A161)</f>
        <v>161</v>
      </c>
      <c r="B260">
        <v>92818266</v>
      </c>
      <c r="C260">
        <v>92819336</v>
      </c>
      <c r="D260">
        <v>49673503</v>
      </c>
      <c r="E260">
        <v>1</v>
      </c>
      <c r="F260">
        <v>1</v>
      </c>
      <c r="G260">
        <v>1</v>
      </c>
      <c r="H260">
        <v>2</v>
      </c>
      <c r="I260" t="s">
        <v>749</v>
      </c>
      <c r="J260" t="s">
        <v>750</v>
      </c>
      <c r="K260" t="s">
        <v>751</v>
      </c>
      <c r="L260">
        <v>1367</v>
      </c>
      <c r="N260">
        <v>1011</v>
      </c>
      <c r="O260" t="s">
        <v>752</v>
      </c>
      <c r="P260" t="s">
        <v>752</v>
      </c>
      <c r="Q260">
        <v>1</v>
      </c>
      <c r="W260">
        <v>0</v>
      </c>
      <c r="X260">
        <v>509054691</v>
      </c>
      <c r="Y260">
        <f t="shared" si="105"/>
        <v>0.2</v>
      </c>
      <c r="AA260">
        <v>0</v>
      </c>
      <c r="AB260">
        <v>1032.96</v>
      </c>
      <c r="AC260">
        <v>520.26</v>
      </c>
      <c r="AD260">
        <v>0</v>
      </c>
      <c r="AE260">
        <v>0</v>
      </c>
      <c r="AF260">
        <v>65.709999999999994</v>
      </c>
      <c r="AG260">
        <v>11.6</v>
      </c>
      <c r="AH260">
        <v>0</v>
      </c>
      <c r="AI260">
        <v>1</v>
      </c>
      <c r="AJ260">
        <v>15.72</v>
      </c>
      <c r="AK260">
        <v>44.85</v>
      </c>
      <c r="AL260">
        <v>1</v>
      </c>
      <c r="AM260">
        <v>4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6</v>
      </c>
      <c r="AT260">
        <v>0.2</v>
      </c>
      <c r="AU260" t="s">
        <v>6</v>
      </c>
      <c r="AV260">
        <v>0</v>
      </c>
      <c r="AW260">
        <v>2</v>
      </c>
      <c r="AX260">
        <v>92819346</v>
      </c>
      <c r="AY260">
        <v>1</v>
      </c>
      <c r="AZ260">
        <v>0</v>
      </c>
      <c r="BA260">
        <v>250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f>ROUND(Y260*Source!I161*DO260,7)</f>
        <v>0</v>
      </c>
      <c r="CX260">
        <f>ROUND(Y260*Source!I161,7)</f>
        <v>8.8599999999999998E-3</v>
      </c>
      <c r="CY260">
        <f>AB260</f>
        <v>1032.96</v>
      </c>
      <c r="CZ260">
        <f>AF260</f>
        <v>65.709999999999994</v>
      </c>
      <c r="DA260">
        <f>AJ260</f>
        <v>15.72</v>
      </c>
      <c r="DB260">
        <f t="shared" si="106"/>
        <v>13.14</v>
      </c>
      <c r="DC260">
        <f t="shared" si="107"/>
        <v>2.3199999999999998</v>
      </c>
      <c r="DD260" t="s">
        <v>6</v>
      </c>
      <c r="DE260" t="s">
        <v>6</v>
      </c>
      <c r="DF260">
        <f>ROUND(ROUND(AE260,0)*CX260,0)</f>
        <v>0</v>
      </c>
      <c r="DG260">
        <f>ROUND(ROUND(AF260*AJ260,0)*CX260,0)</f>
        <v>9</v>
      </c>
      <c r="DH260">
        <f>ROUND(ROUND(AG260*AK260,0)*CX260,0)</f>
        <v>5</v>
      </c>
      <c r="DI260">
        <f>ROUND(ROUND(AH260,0)*CX260,0)</f>
        <v>0</v>
      </c>
      <c r="DJ260">
        <f>DG260</f>
        <v>9</v>
      </c>
      <c r="DK260">
        <v>0</v>
      </c>
      <c r="DL260" t="s">
        <v>6</v>
      </c>
      <c r="DM260">
        <v>0</v>
      </c>
      <c r="DN260" t="s">
        <v>6</v>
      </c>
      <c r="DO260">
        <v>0</v>
      </c>
    </row>
    <row r="261" spans="1:119" x14ac:dyDescent="0.2">
      <c r="A261">
        <f>ROW(Source!A161)</f>
        <v>161</v>
      </c>
      <c r="B261">
        <v>92818266</v>
      </c>
      <c r="C261">
        <v>92819336</v>
      </c>
      <c r="D261">
        <v>49542609</v>
      </c>
      <c r="E261">
        <v>1</v>
      </c>
      <c r="F261">
        <v>1</v>
      </c>
      <c r="G261">
        <v>1</v>
      </c>
      <c r="H261">
        <v>3</v>
      </c>
      <c r="I261" t="s">
        <v>774</v>
      </c>
      <c r="J261" t="s">
        <v>775</v>
      </c>
      <c r="K261" t="s">
        <v>776</v>
      </c>
      <c r="L261">
        <v>1348</v>
      </c>
      <c r="N261">
        <v>1009</v>
      </c>
      <c r="O261" t="s">
        <v>94</v>
      </c>
      <c r="P261" t="s">
        <v>94</v>
      </c>
      <c r="Q261">
        <v>1000</v>
      </c>
      <c r="W261">
        <v>0</v>
      </c>
      <c r="X261">
        <v>2041074766</v>
      </c>
      <c r="Y261">
        <f t="shared" si="105"/>
        <v>2.8000000000000001E-2</v>
      </c>
      <c r="AA261">
        <v>101184</v>
      </c>
      <c r="AB261">
        <v>0</v>
      </c>
      <c r="AC261">
        <v>0</v>
      </c>
      <c r="AD261">
        <v>0</v>
      </c>
      <c r="AE261">
        <v>10200</v>
      </c>
      <c r="AF261">
        <v>0</v>
      </c>
      <c r="AG261">
        <v>0</v>
      </c>
      <c r="AH261">
        <v>0</v>
      </c>
      <c r="AI261">
        <v>9.92</v>
      </c>
      <c r="AJ261">
        <v>1</v>
      </c>
      <c r="AK261">
        <v>1</v>
      </c>
      <c r="AL261">
        <v>1</v>
      </c>
      <c r="AM261">
        <v>4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6</v>
      </c>
      <c r="AT261">
        <v>2.8000000000000001E-2</v>
      </c>
      <c r="AU261" t="s">
        <v>6</v>
      </c>
      <c r="AV261">
        <v>0</v>
      </c>
      <c r="AW261">
        <v>2</v>
      </c>
      <c r="AX261">
        <v>92819347</v>
      </c>
      <c r="AY261">
        <v>1</v>
      </c>
      <c r="AZ261">
        <v>0</v>
      </c>
      <c r="BA261">
        <v>251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ROUND(Y261*Source!I161,7)</f>
        <v>1.2404E-3</v>
      </c>
      <c r="CY261">
        <f>AA261</f>
        <v>101184</v>
      </c>
      <c r="CZ261">
        <f>AE261</f>
        <v>10200</v>
      </c>
      <c r="DA261">
        <f>AI261</f>
        <v>9.92</v>
      </c>
      <c r="DB261">
        <f t="shared" si="106"/>
        <v>285.60000000000002</v>
      </c>
      <c r="DC261">
        <f t="shared" si="107"/>
        <v>0</v>
      </c>
      <c r="DD261" t="s">
        <v>6</v>
      </c>
      <c r="DE261" t="s">
        <v>6</v>
      </c>
      <c r="DF261">
        <f>ROUND(ROUND(AE261*AI261,0)*CX261,0)</f>
        <v>126</v>
      </c>
      <c r="DG261">
        <f>ROUND(ROUND(AF261,0)*CX261,0)</f>
        <v>0</v>
      </c>
      <c r="DH261">
        <f>ROUND(ROUND(AG261,0)*CX261,0)</f>
        <v>0</v>
      </c>
      <c r="DI261">
        <f>ROUND(ROUND(AH261,0)*CX261,0)</f>
        <v>0</v>
      </c>
      <c r="DJ261">
        <f>DF261</f>
        <v>126</v>
      </c>
      <c r="DK261">
        <v>0</v>
      </c>
      <c r="DL261" t="s">
        <v>6</v>
      </c>
      <c r="DM261">
        <v>0</v>
      </c>
      <c r="DN261" t="s">
        <v>6</v>
      </c>
      <c r="DO261">
        <v>0</v>
      </c>
    </row>
    <row r="262" spans="1:119" x14ac:dyDescent="0.2">
      <c r="A262">
        <f>ROW(Source!A161)</f>
        <v>161</v>
      </c>
      <c r="B262">
        <v>92818266</v>
      </c>
      <c r="C262">
        <v>92819336</v>
      </c>
      <c r="D262">
        <v>0</v>
      </c>
      <c r="E262">
        <v>0</v>
      </c>
      <c r="F262">
        <v>1</v>
      </c>
      <c r="G262">
        <v>1</v>
      </c>
      <c r="H262">
        <v>3</v>
      </c>
      <c r="I262" t="s">
        <v>101</v>
      </c>
      <c r="J262" t="s">
        <v>6</v>
      </c>
      <c r="K262" t="s">
        <v>102</v>
      </c>
      <c r="L262">
        <v>1348</v>
      </c>
      <c r="N262">
        <v>1009</v>
      </c>
      <c r="O262" t="s">
        <v>94</v>
      </c>
      <c r="P262" t="s">
        <v>94</v>
      </c>
      <c r="Q262">
        <v>1000</v>
      </c>
      <c r="W262">
        <v>0</v>
      </c>
      <c r="X262">
        <v>1462152123</v>
      </c>
      <c r="Y262">
        <f t="shared" si="105"/>
        <v>1</v>
      </c>
      <c r="AA262">
        <v>115459.12</v>
      </c>
      <c r="AB262">
        <v>0</v>
      </c>
      <c r="AC262">
        <v>0</v>
      </c>
      <c r="AD262">
        <v>0</v>
      </c>
      <c r="AE262">
        <v>119233.18999999999</v>
      </c>
      <c r="AF262">
        <v>0</v>
      </c>
      <c r="AG262">
        <v>0</v>
      </c>
      <c r="AH262">
        <v>0</v>
      </c>
      <c r="AI262">
        <v>9.92</v>
      </c>
      <c r="AJ262">
        <v>1</v>
      </c>
      <c r="AK262">
        <v>1</v>
      </c>
      <c r="AL262">
        <v>1</v>
      </c>
      <c r="AM262">
        <v>0</v>
      </c>
      <c r="AN262">
        <v>0</v>
      </c>
      <c r="AO262">
        <v>0</v>
      </c>
      <c r="AP262">
        <v>1</v>
      </c>
      <c r="AQ262">
        <v>0</v>
      </c>
      <c r="AR262">
        <v>0</v>
      </c>
      <c r="AS262" t="s">
        <v>6</v>
      </c>
      <c r="AT262">
        <v>1</v>
      </c>
      <c r="AU262" t="s">
        <v>6</v>
      </c>
      <c r="AV262">
        <v>0</v>
      </c>
      <c r="AW262">
        <v>1</v>
      </c>
      <c r="AX262">
        <v>-1</v>
      </c>
      <c r="AY262">
        <v>0</v>
      </c>
      <c r="AZ262">
        <v>0</v>
      </c>
      <c r="BA262" t="s">
        <v>6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ROUND(Y262*Source!I161,7)</f>
        <v>4.4299999999999999E-2</v>
      </c>
      <c r="CY262">
        <f>AA262</f>
        <v>115459.12</v>
      </c>
      <c r="CZ262">
        <f>AE262</f>
        <v>119233.18999999999</v>
      </c>
      <c r="DA262">
        <f>AI262</f>
        <v>9.92</v>
      </c>
      <c r="DB262">
        <f t="shared" si="106"/>
        <v>119233.19</v>
      </c>
      <c r="DC262">
        <f t="shared" si="107"/>
        <v>0</v>
      </c>
      <c r="DD262" t="s">
        <v>6</v>
      </c>
      <c r="DE262" t="s">
        <v>6</v>
      </c>
      <c r="DF262">
        <f>ROUND(ROUND(AE262*AI262,0)*CX262,0)</f>
        <v>52398</v>
      </c>
      <c r="DG262">
        <f>ROUND(ROUND(AF262,0)*CX262,0)</f>
        <v>0</v>
      </c>
      <c r="DH262">
        <f>ROUND(ROUND(AG262,0)*CX262,0)</f>
        <v>0</v>
      </c>
      <c r="DI262">
        <f>ROUND(ROUND(AH262,0)*CX262,0)</f>
        <v>0</v>
      </c>
      <c r="DJ262">
        <f>DF262</f>
        <v>52398</v>
      </c>
      <c r="DK262">
        <v>0</v>
      </c>
      <c r="DL262" t="s">
        <v>6</v>
      </c>
      <c r="DM262">
        <v>0</v>
      </c>
      <c r="DN262" t="s">
        <v>6</v>
      </c>
      <c r="DO262">
        <v>0</v>
      </c>
    </row>
    <row r="263" spans="1:119" x14ac:dyDescent="0.2">
      <c r="A263">
        <f>ROW(Source!A163)</f>
        <v>163</v>
      </c>
      <c r="B263">
        <v>92818266</v>
      </c>
      <c r="C263">
        <v>92819350</v>
      </c>
      <c r="D263">
        <v>49510719</v>
      </c>
      <c r="E263">
        <v>70</v>
      </c>
      <c r="F263">
        <v>1</v>
      </c>
      <c r="G263">
        <v>1</v>
      </c>
      <c r="H263">
        <v>1</v>
      </c>
      <c r="I263" t="s">
        <v>777</v>
      </c>
      <c r="J263" t="s">
        <v>6</v>
      </c>
      <c r="K263" t="s">
        <v>778</v>
      </c>
      <c r="L263">
        <v>1191</v>
      </c>
      <c r="N263">
        <v>1013</v>
      </c>
      <c r="O263" t="s">
        <v>746</v>
      </c>
      <c r="P263" t="s">
        <v>746</v>
      </c>
      <c r="Q263">
        <v>1</v>
      </c>
      <c r="W263">
        <v>0</v>
      </c>
      <c r="X263">
        <v>784619160</v>
      </c>
      <c r="Y263">
        <f>(AT263*ROUND(1.27,7))</f>
        <v>3.5559999999999996</v>
      </c>
      <c r="AA263">
        <v>0</v>
      </c>
      <c r="AB263">
        <v>0</v>
      </c>
      <c r="AC263">
        <v>0</v>
      </c>
      <c r="AD263">
        <v>391.99</v>
      </c>
      <c r="AE263">
        <v>0</v>
      </c>
      <c r="AF263">
        <v>0</v>
      </c>
      <c r="AG263">
        <v>0</v>
      </c>
      <c r="AH263">
        <v>8.74</v>
      </c>
      <c r="AI263">
        <v>1</v>
      </c>
      <c r="AJ263">
        <v>1</v>
      </c>
      <c r="AK263">
        <v>1</v>
      </c>
      <c r="AL263">
        <v>44.85</v>
      </c>
      <c r="AM263">
        <v>4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6</v>
      </c>
      <c r="AT263">
        <v>2.8</v>
      </c>
      <c r="AU263" t="s">
        <v>325</v>
      </c>
      <c r="AV263">
        <v>1</v>
      </c>
      <c r="AW263">
        <v>2</v>
      </c>
      <c r="AX263">
        <v>92819356</v>
      </c>
      <c r="AY263">
        <v>1</v>
      </c>
      <c r="AZ263">
        <v>0</v>
      </c>
      <c r="BA263">
        <v>253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U263">
        <f>ROUND(AT263*Source!I163*AH263*AL263,0)</f>
        <v>335</v>
      </c>
      <c r="CV263">
        <f>ROUND(Y263*Source!I163,7)</f>
        <v>1.0845800000000001</v>
      </c>
      <c r="CW263">
        <v>0</v>
      </c>
      <c r="CX263">
        <f>ROUND(Y263*Source!I163,7)</f>
        <v>1.0845800000000001</v>
      </c>
      <c r="CY263">
        <f>AD263</f>
        <v>391.99</v>
      </c>
      <c r="CZ263">
        <f>AH263</f>
        <v>8.74</v>
      </c>
      <c r="DA263">
        <f>AL263</f>
        <v>44.85</v>
      </c>
      <c r="DB263">
        <f>ROUND((ROUND(AT263*CZ263,2)*ROUND(1.27,7)),2)</f>
        <v>31.08</v>
      </c>
      <c r="DC263">
        <f>ROUND((ROUND(AT263*AG263,2)*ROUND(1.27,7)),2)</f>
        <v>0</v>
      </c>
      <c r="DD263" t="s">
        <v>6</v>
      </c>
      <c r="DE263" t="s">
        <v>6</v>
      </c>
      <c r="DF263">
        <f>ROUND(ROUND(AE263,0)*CX263,0)</f>
        <v>0</v>
      </c>
      <c r="DG263">
        <f>ROUND(ROUND(AF263,0)*CX263,0)</f>
        <v>0</v>
      </c>
      <c r="DH263">
        <f>ROUND(ROUND(AG263,0)*CX263,0)</f>
        <v>0</v>
      </c>
      <c r="DI263">
        <f>ROUND(ROUND(AH263*AL263,0)*CX263,0)</f>
        <v>425</v>
      </c>
      <c r="DJ263">
        <f>DI263</f>
        <v>425</v>
      </c>
      <c r="DK263">
        <v>0</v>
      </c>
      <c r="DL263" t="s">
        <v>6</v>
      </c>
      <c r="DM263">
        <v>0</v>
      </c>
      <c r="DN263" t="s">
        <v>6</v>
      </c>
      <c r="DO263">
        <v>0</v>
      </c>
    </row>
    <row r="264" spans="1:119" x14ac:dyDescent="0.2">
      <c r="A264">
        <f>ROW(Source!A163)</f>
        <v>163</v>
      </c>
      <c r="B264">
        <v>92818266</v>
      </c>
      <c r="C264">
        <v>92819350</v>
      </c>
      <c r="D264">
        <v>49510905</v>
      </c>
      <c r="E264">
        <v>70</v>
      </c>
      <c r="F264">
        <v>1</v>
      </c>
      <c r="G264">
        <v>1</v>
      </c>
      <c r="H264">
        <v>1</v>
      </c>
      <c r="I264" t="s">
        <v>747</v>
      </c>
      <c r="J264" t="s">
        <v>6</v>
      </c>
      <c r="K264" t="s">
        <v>748</v>
      </c>
      <c r="L264">
        <v>1191</v>
      </c>
      <c r="N264">
        <v>1013</v>
      </c>
      <c r="O264" t="s">
        <v>746</v>
      </c>
      <c r="P264" t="s">
        <v>746</v>
      </c>
      <c r="Q264">
        <v>1</v>
      </c>
      <c r="W264">
        <v>0</v>
      </c>
      <c r="X264">
        <v>-1417349443</v>
      </c>
      <c r="Y264">
        <f>AT264</f>
        <v>0.04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44.85</v>
      </c>
      <c r="AL264">
        <v>1</v>
      </c>
      <c r="AM264">
        <v>4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6</v>
      </c>
      <c r="AT264">
        <v>0.04</v>
      </c>
      <c r="AU264" t="s">
        <v>6</v>
      </c>
      <c r="AV264">
        <v>2</v>
      </c>
      <c r="AW264">
        <v>2</v>
      </c>
      <c r="AX264">
        <v>92819357</v>
      </c>
      <c r="AY264">
        <v>1</v>
      </c>
      <c r="AZ264">
        <v>0</v>
      </c>
      <c r="BA264">
        <v>254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ROUND(Y264*Source!I163,7)</f>
        <v>1.2200000000000001E-2</v>
      </c>
      <c r="CY264">
        <f>AD264</f>
        <v>0</v>
      </c>
      <c r="CZ264">
        <f>AH264</f>
        <v>0</v>
      </c>
      <c r="DA264">
        <f>AL264</f>
        <v>1</v>
      </c>
      <c r="DB264">
        <f>ROUND(ROUND(AT264*CZ264,2),2)</f>
        <v>0</v>
      </c>
      <c r="DC264">
        <f>ROUND(ROUND(AT264*AG264,2),2)</f>
        <v>0</v>
      </c>
      <c r="DD264" t="s">
        <v>6</v>
      </c>
      <c r="DE264" t="s">
        <v>6</v>
      </c>
      <c r="DF264">
        <f>ROUND(ROUND(AE264,0)*CX264,0)</f>
        <v>0</v>
      </c>
      <c r="DG264">
        <f>ROUND(ROUND(AF264,0)*CX264,0)</f>
        <v>0</v>
      </c>
      <c r="DH264">
        <f>ROUND(ROUND(AG264*AK264,0)*CX264,0)</f>
        <v>0</v>
      </c>
      <c r="DI264">
        <f>ROUND(ROUND(AH264,0)*CX264,0)</f>
        <v>0</v>
      </c>
      <c r="DJ264">
        <f>DI264</f>
        <v>0</v>
      </c>
      <c r="DK264">
        <v>0</v>
      </c>
      <c r="DL264" t="s">
        <v>6</v>
      </c>
      <c r="DM264">
        <v>0</v>
      </c>
      <c r="DN264" t="s">
        <v>6</v>
      </c>
      <c r="DO264">
        <v>0</v>
      </c>
    </row>
    <row r="265" spans="1:119" x14ac:dyDescent="0.2">
      <c r="A265">
        <f>ROW(Source!A163)</f>
        <v>163</v>
      </c>
      <c r="B265">
        <v>92818266</v>
      </c>
      <c r="C265">
        <v>92819350</v>
      </c>
      <c r="D265">
        <v>49673503</v>
      </c>
      <c r="E265">
        <v>1</v>
      </c>
      <c r="F265">
        <v>1</v>
      </c>
      <c r="G265">
        <v>1</v>
      </c>
      <c r="H265">
        <v>2</v>
      </c>
      <c r="I265" t="s">
        <v>749</v>
      </c>
      <c r="J265" t="s">
        <v>750</v>
      </c>
      <c r="K265" t="s">
        <v>751</v>
      </c>
      <c r="L265">
        <v>1367</v>
      </c>
      <c r="N265">
        <v>1011</v>
      </c>
      <c r="O265" t="s">
        <v>752</v>
      </c>
      <c r="P265" t="s">
        <v>752</v>
      </c>
      <c r="Q265">
        <v>1</v>
      </c>
      <c r="W265">
        <v>0</v>
      </c>
      <c r="X265">
        <v>509054691</v>
      </c>
      <c r="Y265">
        <f>AT265</f>
        <v>0.04</v>
      </c>
      <c r="AA265">
        <v>0</v>
      </c>
      <c r="AB265">
        <v>1032.96</v>
      </c>
      <c r="AC265">
        <v>520.26</v>
      </c>
      <c r="AD265">
        <v>0</v>
      </c>
      <c r="AE265">
        <v>0</v>
      </c>
      <c r="AF265">
        <v>65.709999999999994</v>
      </c>
      <c r="AG265">
        <v>11.6</v>
      </c>
      <c r="AH265">
        <v>0</v>
      </c>
      <c r="AI265">
        <v>1</v>
      </c>
      <c r="AJ265">
        <v>15.72</v>
      </c>
      <c r="AK265">
        <v>44.85</v>
      </c>
      <c r="AL265">
        <v>1</v>
      </c>
      <c r="AM265">
        <v>4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6</v>
      </c>
      <c r="AT265">
        <v>0.04</v>
      </c>
      <c r="AU265" t="s">
        <v>6</v>
      </c>
      <c r="AV265">
        <v>0</v>
      </c>
      <c r="AW265">
        <v>2</v>
      </c>
      <c r="AX265">
        <v>92819358</v>
      </c>
      <c r="AY265">
        <v>1</v>
      </c>
      <c r="AZ265">
        <v>0</v>
      </c>
      <c r="BA265">
        <v>255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f>ROUND(Y265*Source!I163*DO265,7)</f>
        <v>0</v>
      </c>
      <c r="CX265">
        <f>ROUND(Y265*Source!I163,7)</f>
        <v>1.2200000000000001E-2</v>
      </c>
      <c r="CY265">
        <f>AB265</f>
        <v>1032.96</v>
      </c>
      <c r="CZ265">
        <f>AF265</f>
        <v>65.709999999999994</v>
      </c>
      <c r="DA265">
        <f>AJ265</f>
        <v>15.72</v>
      </c>
      <c r="DB265">
        <f>ROUND(ROUND(AT265*CZ265,2),2)</f>
        <v>2.63</v>
      </c>
      <c r="DC265">
        <f>ROUND(ROUND(AT265*AG265,2),2)</f>
        <v>0.46</v>
      </c>
      <c r="DD265" t="s">
        <v>6</v>
      </c>
      <c r="DE265" t="s">
        <v>6</v>
      </c>
      <c r="DF265">
        <f>ROUND(ROUND(AE265,0)*CX265,0)</f>
        <v>0</v>
      </c>
      <c r="DG265">
        <f>ROUND(ROUND(AF265*AJ265,0)*CX265,0)</f>
        <v>13</v>
      </c>
      <c r="DH265">
        <f>ROUND(ROUND(AG265*AK265,0)*CX265,0)</f>
        <v>6</v>
      </c>
      <c r="DI265">
        <f>ROUND(ROUND(AH265,0)*CX265,0)</f>
        <v>0</v>
      </c>
      <c r="DJ265">
        <f>DG265</f>
        <v>13</v>
      </c>
      <c r="DK265">
        <v>0</v>
      </c>
      <c r="DL265" t="s">
        <v>6</v>
      </c>
      <c r="DM265">
        <v>0</v>
      </c>
      <c r="DN265" t="s">
        <v>6</v>
      </c>
      <c r="DO265">
        <v>0</v>
      </c>
    </row>
    <row r="266" spans="1:119" x14ac:dyDescent="0.2">
      <c r="A266">
        <f>ROW(Source!A163)</f>
        <v>163</v>
      </c>
      <c r="B266">
        <v>92818266</v>
      </c>
      <c r="C266">
        <v>92819350</v>
      </c>
      <c r="D266">
        <v>49521446</v>
      </c>
      <c r="E266">
        <v>1</v>
      </c>
      <c r="F266">
        <v>1</v>
      </c>
      <c r="G266">
        <v>1</v>
      </c>
      <c r="H266">
        <v>3</v>
      </c>
      <c r="I266" t="s">
        <v>115</v>
      </c>
      <c r="J266" t="s">
        <v>118</v>
      </c>
      <c r="K266" t="s">
        <v>116</v>
      </c>
      <c r="L266">
        <v>1296</v>
      </c>
      <c r="N266">
        <v>1002</v>
      </c>
      <c r="O266" t="s">
        <v>117</v>
      </c>
      <c r="P266" t="s">
        <v>117</v>
      </c>
      <c r="Q266">
        <v>1</v>
      </c>
      <c r="W266">
        <v>0</v>
      </c>
      <c r="X266">
        <v>102137651</v>
      </c>
      <c r="Y266">
        <f>AT266</f>
        <v>45</v>
      </c>
      <c r="AA266">
        <v>126.08</v>
      </c>
      <c r="AB266">
        <v>0</v>
      </c>
      <c r="AC266">
        <v>0</v>
      </c>
      <c r="AD266">
        <v>0</v>
      </c>
      <c r="AE266">
        <v>12.71</v>
      </c>
      <c r="AF266">
        <v>0</v>
      </c>
      <c r="AG266">
        <v>0</v>
      </c>
      <c r="AH266">
        <v>0</v>
      </c>
      <c r="AI266">
        <v>9.92</v>
      </c>
      <c r="AJ266">
        <v>1</v>
      </c>
      <c r="AK266">
        <v>1</v>
      </c>
      <c r="AL266">
        <v>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 t="s">
        <v>6</v>
      </c>
      <c r="AT266">
        <v>45</v>
      </c>
      <c r="AU266" t="s">
        <v>6</v>
      </c>
      <c r="AV266">
        <v>0</v>
      </c>
      <c r="AW266">
        <v>1</v>
      </c>
      <c r="AX266">
        <v>-1</v>
      </c>
      <c r="AY266">
        <v>0</v>
      </c>
      <c r="AZ266">
        <v>0</v>
      </c>
      <c r="BA266" t="s">
        <v>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ROUND(Y266*Source!I163,7)</f>
        <v>13.725</v>
      </c>
      <c r="CY266">
        <f>AA266</f>
        <v>126.08</v>
      </c>
      <c r="CZ266">
        <f>AE266</f>
        <v>12.71</v>
      </c>
      <c r="DA266">
        <f>AI266</f>
        <v>9.92</v>
      </c>
      <c r="DB266">
        <f>ROUND(ROUND(AT266*CZ266,2),2)</f>
        <v>571.95000000000005</v>
      </c>
      <c r="DC266">
        <f>ROUND(ROUND(AT266*AG266,2),2)</f>
        <v>0</v>
      </c>
      <c r="DD266" t="s">
        <v>6</v>
      </c>
      <c r="DE266" t="s">
        <v>6</v>
      </c>
      <c r="DF266">
        <f>ROUND(ROUND(AE266*AI266,0)*CX266,0)</f>
        <v>1729</v>
      </c>
      <c r="DG266">
        <f>ROUND(ROUND(AF266,0)*CX266,0)</f>
        <v>0</v>
      </c>
      <c r="DH266">
        <f>ROUND(ROUND(AG266,0)*CX266,0)</f>
        <v>0</v>
      </c>
      <c r="DI266">
        <f>ROUND(ROUND(AH266,0)*CX266,0)</f>
        <v>0</v>
      </c>
      <c r="DJ266">
        <f>DF266</f>
        <v>1729</v>
      </c>
      <c r="DK266">
        <v>0</v>
      </c>
      <c r="DL266" t="s">
        <v>6</v>
      </c>
      <c r="DM266">
        <v>0</v>
      </c>
      <c r="DN266" t="s">
        <v>6</v>
      </c>
      <c r="DO266">
        <v>0</v>
      </c>
    </row>
    <row r="267" spans="1:119" x14ac:dyDescent="0.2">
      <c r="A267">
        <f>ROW(Source!A163)</f>
        <v>163</v>
      </c>
      <c r="B267">
        <v>92818266</v>
      </c>
      <c r="C267">
        <v>92819350</v>
      </c>
      <c r="D267">
        <v>49521459</v>
      </c>
      <c r="E267">
        <v>1</v>
      </c>
      <c r="F267">
        <v>1</v>
      </c>
      <c r="G267">
        <v>1</v>
      </c>
      <c r="H267">
        <v>3</v>
      </c>
      <c r="I267" t="s">
        <v>111</v>
      </c>
      <c r="J267" t="s">
        <v>113</v>
      </c>
      <c r="K267" t="s">
        <v>112</v>
      </c>
      <c r="L267">
        <v>1348</v>
      </c>
      <c r="N267">
        <v>1009</v>
      </c>
      <c r="O267" t="s">
        <v>94</v>
      </c>
      <c r="P267" t="s">
        <v>94</v>
      </c>
      <c r="Q267">
        <v>1000</v>
      </c>
      <c r="W267">
        <v>1</v>
      </c>
      <c r="X267">
        <v>-2105186236</v>
      </c>
      <c r="Y267">
        <f>AT267</f>
        <v>-4.4999999999999998E-2</v>
      </c>
      <c r="AA267">
        <v>19840</v>
      </c>
      <c r="AB267">
        <v>0</v>
      </c>
      <c r="AC267">
        <v>0</v>
      </c>
      <c r="AD267">
        <v>0</v>
      </c>
      <c r="AE267">
        <v>2000</v>
      </c>
      <c r="AF267">
        <v>0</v>
      </c>
      <c r="AG267">
        <v>0</v>
      </c>
      <c r="AH267">
        <v>0</v>
      </c>
      <c r="AI267">
        <v>9.92</v>
      </c>
      <c r="AJ267">
        <v>1</v>
      </c>
      <c r="AK267">
        <v>1</v>
      </c>
      <c r="AL267">
        <v>1</v>
      </c>
      <c r="AM267">
        <v>0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6</v>
      </c>
      <c r="AT267">
        <v>-4.4999999999999998E-2</v>
      </c>
      <c r="AU267" t="s">
        <v>6</v>
      </c>
      <c r="AV267">
        <v>0</v>
      </c>
      <c r="AW267">
        <v>2</v>
      </c>
      <c r="AX267">
        <v>92819359</v>
      </c>
      <c r="AY267">
        <v>1</v>
      </c>
      <c r="AZ267">
        <v>6144</v>
      </c>
      <c r="BA267">
        <v>256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ROUND(Y267*Source!I163,7)</f>
        <v>-1.3724999999999999E-2</v>
      </c>
      <c r="CY267">
        <f>AA267</f>
        <v>19840</v>
      </c>
      <c r="CZ267">
        <f>AE267</f>
        <v>2000</v>
      </c>
      <c r="DA267">
        <f>AI267</f>
        <v>9.92</v>
      </c>
      <c r="DB267">
        <f>ROUND(ROUND(AT267*CZ267,2),2)</f>
        <v>-90</v>
      </c>
      <c r="DC267">
        <f>ROUND(ROUND(AT267*AG267,2),2)</f>
        <v>0</v>
      </c>
      <c r="DD267" t="s">
        <v>6</v>
      </c>
      <c r="DE267" t="s">
        <v>6</v>
      </c>
      <c r="DF267">
        <f>ROUND(ROUND(AE267*AI267,0)*CX267,0)</f>
        <v>-272</v>
      </c>
      <c r="DG267">
        <f>ROUND(ROUND(AF267,0)*CX267,0)</f>
        <v>0</v>
      </c>
      <c r="DH267">
        <f>ROUND(ROUND(AG267,0)*CX267,0)</f>
        <v>0</v>
      </c>
      <c r="DI267">
        <f>ROUND(ROUND(AH267,0)*CX267,0)</f>
        <v>0</v>
      </c>
      <c r="DJ267">
        <f>DF267</f>
        <v>-272</v>
      </c>
      <c r="DK267">
        <v>0</v>
      </c>
      <c r="DL267" t="s">
        <v>6</v>
      </c>
      <c r="DM267">
        <v>0</v>
      </c>
      <c r="DN267" t="s">
        <v>6</v>
      </c>
      <c r="DO267">
        <v>0</v>
      </c>
    </row>
    <row r="268" spans="1:119" x14ac:dyDescent="0.2">
      <c r="A268">
        <f>ROW(Source!A166)</f>
        <v>166</v>
      </c>
      <c r="B268">
        <v>92818266</v>
      </c>
      <c r="C268">
        <v>92819362</v>
      </c>
      <c r="D268">
        <v>49510749</v>
      </c>
      <c r="E268">
        <v>70</v>
      </c>
      <c r="F268">
        <v>1</v>
      </c>
      <c r="G268">
        <v>1</v>
      </c>
      <c r="H268">
        <v>1</v>
      </c>
      <c r="I268" t="s">
        <v>779</v>
      </c>
      <c r="J268" t="s">
        <v>6</v>
      </c>
      <c r="K268" t="s">
        <v>780</v>
      </c>
      <c r="L268">
        <v>1191</v>
      </c>
      <c r="N268">
        <v>1013</v>
      </c>
      <c r="O268" t="s">
        <v>746</v>
      </c>
      <c r="P268" t="s">
        <v>746</v>
      </c>
      <c r="Q268">
        <v>1</v>
      </c>
      <c r="W268">
        <v>0</v>
      </c>
      <c r="X268">
        <v>-2012709214</v>
      </c>
      <c r="Y268">
        <f>(AT268*ROUND(1.27,7))</f>
        <v>18.237199999999998</v>
      </c>
      <c r="AA268">
        <v>0</v>
      </c>
      <c r="AB268">
        <v>0</v>
      </c>
      <c r="AC268">
        <v>0</v>
      </c>
      <c r="AD268">
        <v>421.59</v>
      </c>
      <c r="AE268">
        <v>0</v>
      </c>
      <c r="AF268">
        <v>0</v>
      </c>
      <c r="AG268">
        <v>0</v>
      </c>
      <c r="AH268">
        <v>9.4</v>
      </c>
      <c r="AI268">
        <v>1</v>
      </c>
      <c r="AJ268">
        <v>1</v>
      </c>
      <c r="AK268">
        <v>1</v>
      </c>
      <c r="AL268">
        <v>44.85</v>
      </c>
      <c r="AM268">
        <v>4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6</v>
      </c>
      <c r="AT268">
        <v>14.36</v>
      </c>
      <c r="AU268" t="s">
        <v>325</v>
      </c>
      <c r="AV268">
        <v>1</v>
      </c>
      <c r="AW268">
        <v>2</v>
      </c>
      <c r="AX268">
        <v>92819371</v>
      </c>
      <c r="AY268">
        <v>1</v>
      </c>
      <c r="AZ268">
        <v>0</v>
      </c>
      <c r="BA268">
        <v>257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U268">
        <f>ROUND(AT268*Source!I166*AH268*AL268,0)</f>
        <v>1489</v>
      </c>
      <c r="CV268">
        <f>ROUND(Y268*Source!I166,7)</f>
        <v>4.4863511999999997</v>
      </c>
      <c r="CW268">
        <v>0</v>
      </c>
      <c r="CX268">
        <f>ROUND(Y268*Source!I166,7)</f>
        <v>4.4863511999999997</v>
      </c>
      <c r="CY268">
        <f>AD268</f>
        <v>421.59</v>
      </c>
      <c r="CZ268">
        <f>AH268</f>
        <v>9.4</v>
      </c>
      <c r="DA268">
        <f>AL268</f>
        <v>44.85</v>
      </c>
      <c r="DB268">
        <f>ROUND((ROUND(AT268*CZ268,2)*ROUND(1.27,7)),2)</f>
        <v>171.42</v>
      </c>
      <c r="DC268">
        <f>ROUND((ROUND(AT268*AG268,2)*ROUND(1.27,7)),2)</f>
        <v>0</v>
      </c>
      <c r="DD268" t="s">
        <v>6</v>
      </c>
      <c r="DE268" t="s">
        <v>6</v>
      </c>
      <c r="DF268">
        <f>ROUND(ROUND(AE268,0)*CX268,0)</f>
        <v>0</v>
      </c>
      <c r="DG268">
        <f>ROUND(ROUND(AF268,0)*CX268,0)</f>
        <v>0</v>
      </c>
      <c r="DH268">
        <f>ROUND(ROUND(AG268,0)*CX268,0)</f>
        <v>0</v>
      </c>
      <c r="DI268">
        <f>ROUND(ROUND(AH268*AL268,0)*CX268,0)</f>
        <v>1893</v>
      </c>
      <c r="DJ268">
        <f>DI268</f>
        <v>1893</v>
      </c>
      <c r="DK268">
        <v>0</v>
      </c>
      <c r="DL268" t="s">
        <v>6</v>
      </c>
      <c r="DM268">
        <v>0</v>
      </c>
      <c r="DN268" t="s">
        <v>6</v>
      </c>
      <c r="DO268">
        <v>0</v>
      </c>
    </row>
    <row r="269" spans="1:119" x14ac:dyDescent="0.2">
      <c r="A269">
        <f>ROW(Source!A166)</f>
        <v>166</v>
      </c>
      <c r="B269">
        <v>92818266</v>
      </c>
      <c r="C269">
        <v>92819362</v>
      </c>
      <c r="D269">
        <v>49510905</v>
      </c>
      <c r="E269">
        <v>70</v>
      </c>
      <c r="F269">
        <v>1</v>
      </c>
      <c r="G269">
        <v>1</v>
      </c>
      <c r="H269">
        <v>1</v>
      </c>
      <c r="I269" t="s">
        <v>747</v>
      </c>
      <c r="J269" t="s">
        <v>6</v>
      </c>
      <c r="K269" t="s">
        <v>748</v>
      </c>
      <c r="L269">
        <v>1191</v>
      </c>
      <c r="N269">
        <v>1013</v>
      </c>
      <c r="O269" t="s">
        <v>746</v>
      </c>
      <c r="P269" t="s">
        <v>746</v>
      </c>
      <c r="Q269">
        <v>1</v>
      </c>
      <c r="W269">
        <v>0</v>
      </c>
      <c r="X269">
        <v>-1417349443</v>
      </c>
      <c r="Y269">
        <f t="shared" ref="Y269:Y275" si="108">AT269</f>
        <v>0.28999999999999998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44.85</v>
      </c>
      <c r="AL269">
        <v>1</v>
      </c>
      <c r="AM269">
        <v>4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6</v>
      </c>
      <c r="AT269">
        <v>0.28999999999999998</v>
      </c>
      <c r="AU269" t="s">
        <v>6</v>
      </c>
      <c r="AV269">
        <v>2</v>
      </c>
      <c r="AW269">
        <v>2</v>
      </c>
      <c r="AX269">
        <v>92819372</v>
      </c>
      <c r="AY269">
        <v>1</v>
      </c>
      <c r="AZ269">
        <v>0</v>
      </c>
      <c r="BA269">
        <v>258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ROUND(Y269*Source!I166,7)</f>
        <v>7.1340000000000001E-2</v>
      </c>
      <c r="CY269">
        <f>AD269</f>
        <v>0</v>
      </c>
      <c r="CZ269">
        <f>AH269</f>
        <v>0</v>
      </c>
      <c r="DA269">
        <f>AL269</f>
        <v>1</v>
      </c>
      <c r="DB269">
        <f t="shared" ref="DB269:DB275" si="109">ROUND(ROUND(AT269*CZ269,2),2)</f>
        <v>0</v>
      </c>
      <c r="DC269">
        <f t="shared" ref="DC269:DC275" si="110">ROUND(ROUND(AT269*AG269,2),2)</f>
        <v>0</v>
      </c>
      <c r="DD269" t="s">
        <v>6</v>
      </c>
      <c r="DE269" t="s">
        <v>6</v>
      </c>
      <c r="DF269">
        <f>ROUND(ROUND(AE269,0)*CX269,0)</f>
        <v>0</v>
      </c>
      <c r="DG269">
        <f>ROUND(ROUND(AF269,0)*CX269,0)</f>
        <v>0</v>
      </c>
      <c r="DH269">
        <f>ROUND(ROUND(AG269*AK269,0)*CX269,0)</f>
        <v>0</v>
      </c>
      <c r="DI269">
        <f t="shared" ref="DI269:DI275" si="111">ROUND(ROUND(AH269,0)*CX269,0)</f>
        <v>0</v>
      </c>
      <c r="DJ269">
        <f>DI269</f>
        <v>0</v>
      </c>
      <c r="DK269">
        <v>0</v>
      </c>
      <c r="DL269" t="s">
        <v>6</v>
      </c>
      <c r="DM269">
        <v>0</v>
      </c>
      <c r="DN269" t="s">
        <v>6</v>
      </c>
      <c r="DO269">
        <v>0</v>
      </c>
    </row>
    <row r="270" spans="1:119" x14ac:dyDescent="0.2">
      <c r="A270">
        <f>ROW(Source!A166)</f>
        <v>166</v>
      </c>
      <c r="B270">
        <v>92818266</v>
      </c>
      <c r="C270">
        <v>92819362</v>
      </c>
      <c r="D270">
        <v>49672515</v>
      </c>
      <c r="E270">
        <v>1</v>
      </c>
      <c r="F270">
        <v>1</v>
      </c>
      <c r="G270">
        <v>1</v>
      </c>
      <c r="H270">
        <v>2</v>
      </c>
      <c r="I270" t="s">
        <v>753</v>
      </c>
      <c r="J270" t="s">
        <v>754</v>
      </c>
      <c r="K270" t="s">
        <v>755</v>
      </c>
      <c r="L270">
        <v>1367</v>
      </c>
      <c r="N270">
        <v>1011</v>
      </c>
      <c r="O270" t="s">
        <v>752</v>
      </c>
      <c r="P270" t="s">
        <v>752</v>
      </c>
      <c r="Q270">
        <v>1</v>
      </c>
      <c r="W270">
        <v>0</v>
      </c>
      <c r="X270">
        <v>-130837057</v>
      </c>
      <c r="Y270">
        <f t="shared" si="108"/>
        <v>0.15</v>
      </c>
      <c r="AA270">
        <v>0</v>
      </c>
      <c r="AB270">
        <v>1358.21</v>
      </c>
      <c r="AC270">
        <v>605.48</v>
      </c>
      <c r="AD270">
        <v>0</v>
      </c>
      <c r="AE270">
        <v>0</v>
      </c>
      <c r="AF270">
        <v>86.4</v>
      </c>
      <c r="AG270">
        <v>13.5</v>
      </c>
      <c r="AH270">
        <v>0</v>
      </c>
      <c r="AI270">
        <v>1</v>
      </c>
      <c r="AJ270">
        <v>15.72</v>
      </c>
      <c r="AK270">
        <v>44.85</v>
      </c>
      <c r="AL270">
        <v>1</v>
      </c>
      <c r="AM270">
        <v>4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6</v>
      </c>
      <c r="AT270">
        <v>0.15</v>
      </c>
      <c r="AU270" t="s">
        <v>6</v>
      </c>
      <c r="AV270">
        <v>0</v>
      </c>
      <c r="AW270">
        <v>2</v>
      </c>
      <c r="AX270">
        <v>92819373</v>
      </c>
      <c r="AY270">
        <v>1</v>
      </c>
      <c r="AZ270">
        <v>0</v>
      </c>
      <c r="BA270">
        <v>259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ROUND(Y270*Source!I166*DO270,7)</f>
        <v>0</v>
      </c>
      <c r="CX270">
        <f>ROUND(Y270*Source!I166,7)</f>
        <v>3.6900000000000002E-2</v>
      </c>
      <c r="CY270">
        <f>AB270</f>
        <v>1358.21</v>
      </c>
      <c r="CZ270">
        <f>AF270</f>
        <v>86.4</v>
      </c>
      <c r="DA270">
        <f>AJ270</f>
        <v>15.72</v>
      </c>
      <c r="DB270">
        <f t="shared" si="109"/>
        <v>12.96</v>
      </c>
      <c r="DC270">
        <f t="shared" si="110"/>
        <v>2.0299999999999998</v>
      </c>
      <c r="DD270" t="s">
        <v>6</v>
      </c>
      <c r="DE270" t="s">
        <v>6</v>
      </c>
      <c r="DF270">
        <f>ROUND(ROUND(AE270,0)*CX270,0)</f>
        <v>0</v>
      </c>
      <c r="DG270">
        <f>ROUND(ROUND(AF270*AJ270,0)*CX270,0)</f>
        <v>50</v>
      </c>
      <c r="DH270">
        <f>ROUND(ROUND(AG270*AK270,0)*CX270,0)</f>
        <v>22</v>
      </c>
      <c r="DI270">
        <f t="shared" si="111"/>
        <v>0</v>
      </c>
      <c r="DJ270">
        <f>DG270</f>
        <v>50</v>
      </c>
      <c r="DK270">
        <v>0</v>
      </c>
      <c r="DL270" t="s">
        <v>6</v>
      </c>
      <c r="DM270">
        <v>0</v>
      </c>
      <c r="DN270" t="s">
        <v>6</v>
      </c>
      <c r="DO270">
        <v>0</v>
      </c>
    </row>
    <row r="271" spans="1:119" x14ac:dyDescent="0.2">
      <c r="A271">
        <f>ROW(Source!A166)</f>
        <v>166</v>
      </c>
      <c r="B271">
        <v>92818266</v>
      </c>
      <c r="C271">
        <v>92819362</v>
      </c>
      <c r="D271">
        <v>49672573</v>
      </c>
      <c r="E271">
        <v>1</v>
      </c>
      <c r="F271">
        <v>1</v>
      </c>
      <c r="G271">
        <v>1</v>
      </c>
      <c r="H271">
        <v>2</v>
      </c>
      <c r="I271" t="s">
        <v>756</v>
      </c>
      <c r="J271" t="s">
        <v>757</v>
      </c>
      <c r="K271" t="s">
        <v>758</v>
      </c>
      <c r="L271">
        <v>1367</v>
      </c>
      <c r="N271">
        <v>1011</v>
      </c>
      <c r="O271" t="s">
        <v>752</v>
      </c>
      <c r="P271" t="s">
        <v>752</v>
      </c>
      <c r="Q271">
        <v>1</v>
      </c>
      <c r="W271">
        <v>0</v>
      </c>
      <c r="X271">
        <v>-430484415</v>
      </c>
      <c r="Y271">
        <f t="shared" si="108"/>
        <v>0.05</v>
      </c>
      <c r="AA271">
        <v>0</v>
      </c>
      <c r="AB271">
        <v>1814.09</v>
      </c>
      <c r="AC271">
        <v>605.48</v>
      </c>
      <c r="AD271">
        <v>0</v>
      </c>
      <c r="AE271">
        <v>0</v>
      </c>
      <c r="AF271">
        <v>115.4</v>
      </c>
      <c r="AG271">
        <v>13.5</v>
      </c>
      <c r="AH271">
        <v>0</v>
      </c>
      <c r="AI271">
        <v>1</v>
      </c>
      <c r="AJ271">
        <v>15.72</v>
      </c>
      <c r="AK271">
        <v>44.85</v>
      </c>
      <c r="AL271">
        <v>1</v>
      </c>
      <c r="AM271">
        <v>4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6</v>
      </c>
      <c r="AT271">
        <v>0.05</v>
      </c>
      <c r="AU271" t="s">
        <v>6</v>
      </c>
      <c r="AV271">
        <v>0</v>
      </c>
      <c r="AW271">
        <v>2</v>
      </c>
      <c r="AX271">
        <v>92819374</v>
      </c>
      <c r="AY271">
        <v>1</v>
      </c>
      <c r="AZ271">
        <v>0</v>
      </c>
      <c r="BA271">
        <v>260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f>ROUND(Y271*Source!I166*DO271,7)</f>
        <v>0</v>
      </c>
      <c r="CX271">
        <f>ROUND(Y271*Source!I166,7)</f>
        <v>1.23E-2</v>
      </c>
      <c r="CY271">
        <f>AB271</f>
        <v>1814.09</v>
      </c>
      <c r="CZ271">
        <f>AF271</f>
        <v>115.4</v>
      </c>
      <c r="DA271">
        <f>AJ271</f>
        <v>15.72</v>
      </c>
      <c r="DB271">
        <f t="shared" si="109"/>
        <v>5.77</v>
      </c>
      <c r="DC271">
        <f t="shared" si="110"/>
        <v>0.68</v>
      </c>
      <c r="DD271" t="s">
        <v>6</v>
      </c>
      <c r="DE271" t="s">
        <v>6</v>
      </c>
      <c r="DF271">
        <f>ROUND(ROUND(AE271,0)*CX271,0)</f>
        <v>0</v>
      </c>
      <c r="DG271">
        <f>ROUND(ROUND(AF271*AJ271,0)*CX271,0)</f>
        <v>22</v>
      </c>
      <c r="DH271">
        <f>ROUND(ROUND(AG271*AK271,0)*CX271,0)</f>
        <v>7</v>
      </c>
      <c r="DI271">
        <f t="shared" si="111"/>
        <v>0</v>
      </c>
      <c r="DJ271">
        <f>DG271</f>
        <v>22</v>
      </c>
      <c r="DK271">
        <v>0</v>
      </c>
      <c r="DL271" t="s">
        <v>6</v>
      </c>
      <c r="DM271">
        <v>0</v>
      </c>
      <c r="DN271" t="s">
        <v>6</v>
      </c>
      <c r="DO271">
        <v>0</v>
      </c>
    </row>
    <row r="272" spans="1:119" x14ac:dyDescent="0.2">
      <c r="A272">
        <f>ROW(Source!A166)</f>
        <v>166</v>
      </c>
      <c r="B272">
        <v>92818266</v>
      </c>
      <c r="C272">
        <v>92819362</v>
      </c>
      <c r="D272">
        <v>49673503</v>
      </c>
      <c r="E272">
        <v>1</v>
      </c>
      <c r="F272">
        <v>1</v>
      </c>
      <c r="G272">
        <v>1</v>
      </c>
      <c r="H272">
        <v>2</v>
      </c>
      <c r="I272" t="s">
        <v>749</v>
      </c>
      <c r="J272" t="s">
        <v>750</v>
      </c>
      <c r="K272" t="s">
        <v>751</v>
      </c>
      <c r="L272">
        <v>1367</v>
      </c>
      <c r="N272">
        <v>1011</v>
      </c>
      <c r="O272" t="s">
        <v>752</v>
      </c>
      <c r="P272" t="s">
        <v>752</v>
      </c>
      <c r="Q272">
        <v>1</v>
      </c>
      <c r="W272">
        <v>0</v>
      </c>
      <c r="X272">
        <v>509054691</v>
      </c>
      <c r="Y272">
        <f t="shared" si="108"/>
        <v>0.09</v>
      </c>
      <c r="AA272">
        <v>0</v>
      </c>
      <c r="AB272">
        <v>1032.96</v>
      </c>
      <c r="AC272">
        <v>520.26</v>
      </c>
      <c r="AD272">
        <v>0</v>
      </c>
      <c r="AE272">
        <v>0</v>
      </c>
      <c r="AF272">
        <v>65.709999999999994</v>
      </c>
      <c r="AG272">
        <v>11.6</v>
      </c>
      <c r="AH272">
        <v>0</v>
      </c>
      <c r="AI272">
        <v>1</v>
      </c>
      <c r="AJ272">
        <v>15.72</v>
      </c>
      <c r="AK272">
        <v>44.85</v>
      </c>
      <c r="AL272">
        <v>1</v>
      </c>
      <c r="AM272">
        <v>4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6</v>
      </c>
      <c r="AT272">
        <v>0.09</v>
      </c>
      <c r="AU272" t="s">
        <v>6</v>
      </c>
      <c r="AV272">
        <v>0</v>
      </c>
      <c r="AW272">
        <v>2</v>
      </c>
      <c r="AX272">
        <v>92819375</v>
      </c>
      <c r="AY272">
        <v>1</v>
      </c>
      <c r="AZ272">
        <v>0</v>
      </c>
      <c r="BA272">
        <v>261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f>ROUND(Y272*Source!I166*DO272,7)</f>
        <v>0</v>
      </c>
      <c r="CX272">
        <f>ROUND(Y272*Source!I166,7)</f>
        <v>2.214E-2</v>
      </c>
      <c r="CY272">
        <f>AB272</f>
        <v>1032.96</v>
      </c>
      <c r="CZ272">
        <f>AF272</f>
        <v>65.709999999999994</v>
      </c>
      <c r="DA272">
        <f>AJ272</f>
        <v>15.72</v>
      </c>
      <c r="DB272">
        <f t="shared" si="109"/>
        <v>5.91</v>
      </c>
      <c r="DC272">
        <f t="shared" si="110"/>
        <v>1.04</v>
      </c>
      <c r="DD272" t="s">
        <v>6</v>
      </c>
      <c r="DE272" t="s">
        <v>6</v>
      </c>
      <c r="DF272">
        <f>ROUND(ROUND(AE272,0)*CX272,0)</f>
        <v>0</v>
      </c>
      <c r="DG272">
        <f>ROUND(ROUND(AF272*AJ272,0)*CX272,0)</f>
        <v>23</v>
      </c>
      <c r="DH272">
        <f>ROUND(ROUND(AG272*AK272,0)*CX272,0)</f>
        <v>12</v>
      </c>
      <c r="DI272">
        <f t="shared" si="111"/>
        <v>0</v>
      </c>
      <c r="DJ272">
        <f>DG272</f>
        <v>23</v>
      </c>
      <c r="DK272">
        <v>0</v>
      </c>
      <c r="DL272" t="s">
        <v>6</v>
      </c>
      <c r="DM272">
        <v>0</v>
      </c>
      <c r="DN272" t="s">
        <v>6</v>
      </c>
      <c r="DO272">
        <v>0</v>
      </c>
    </row>
    <row r="273" spans="1:119" x14ac:dyDescent="0.2">
      <c r="A273">
        <f>ROW(Source!A166)</f>
        <v>166</v>
      </c>
      <c r="B273">
        <v>92818266</v>
      </c>
      <c r="C273">
        <v>92819362</v>
      </c>
      <c r="D273">
        <v>49521608</v>
      </c>
      <c r="E273">
        <v>1</v>
      </c>
      <c r="F273">
        <v>1</v>
      </c>
      <c r="G273">
        <v>1</v>
      </c>
      <c r="H273">
        <v>3</v>
      </c>
      <c r="I273" t="s">
        <v>781</v>
      </c>
      <c r="J273" t="s">
        <v>782</v>
      </c>
      <c r="K273" t="s">
        <v>783</v>
      </c>
      <c r="L273">
        <v>1346</v>
      </c>
      <c r="N273">
        <v>1009</v>
      </c>
      <c r="O273" t="s">
        <v>177</v>
      </c>
      <c r="P273" t="s">
        <v>177</v>
      </c>
      <c r="Q273">
        <v>1</v>
      </c>
      <c r="W273">
        <v>0</v>
      </c>
      <c r="X273">
        <v>-2118006079</v>
      </c>
      <c r="Y273">
        <f t="shared" si="108"/>
        <v>29.94</v>
      </c>
      <c r="AA273">
        <v>60.41</v>
      </c>
      <c r="AB273">
        <v>0</v>
      </c>
      <c r="AC273">
        <v>0</v>
      </c>
      <c r="AD273">
        <v>0</v>
      </c>
      <c r="AE273">
        <v>6.09</v>
      </c>
      <c r="AF273">
        <v>0</v>
      </c>
      <c r="AG273">
        <v>0</v>
      </c>
      <c r="AH273">
        <v>0</v>
      </c>
      <c r="AI273">
        <v>9.92</v>
      </c>
      <c r="AJ273">
        <v>1</v>
      </c>
      <c r="AK273">
        <v>1</v>
      </c>
      <c r="AL273">
        <v>1</v>
      </c>
      <c r="AM273">
        <v>4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6</v>
      </c>
      <c r="AT273">
        <v>29.94</v>
      </c>
      <c r="AU273" t="s">
        <v>6</v>
      </c>
      <c r="AV273">
        <v>0</v>
      </c>
      <c r="AW273">
        <v>2</v>
      </c>
      <c r="AX273">
        <v>92819376</v>
      </c>
      <c r="AY273">
        <v>1</v>
      </c>
      <c r="AZ273">
        <v>0</v>
      </c>
      <c r="BA273">
        <v>262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ROUND(Y273*Source!I166,7)</f>
        <v>7.36524</v>
      </c>
      <c r="CY273">
        <f>AA273</f>
        <v>60.41</v>
      </c>
      <c r="CZ273">
        <f>AE273</f>
        <v>6.09</v>
      </c>
      <c r="DA273">
        <f>AI273</f>
        <v>9.92</v>
      </c>
      <c r="DB273">
        <f t="shared" si="109"/>
        <v>182.33</v>
      </c>
      <c r="DC273">
        <f t="shared" si="110"/>
        <v>0</v>
      </c>
      <c r="DD273" t="s">
        <v>6</v>
      </c>
      <c r="DE273" t="s">
        <v>6</v>
      </c>
      <c r="DF273">
        <f>ROUND(ROUND(AE273*AI273,0)*CX273,0)</f>
        <v>442</v>
      </c>
      <c r="DG273">
        <f>ROUND(ROUND(AF273,0)*CX273,0)</f>
        <v>0</v>
      </c>
      <c r="DH273">
        <f>ROUND(ROUND(AG273,0)*CX273,0)</f>
        <v>0</v>
      </c>
      <c r="DI273">
        <f t="shared" si="111"/>
        <v>0</v>
      </c>
      <c r="DJ273">
        <f>DF273</f>
        <v>442</v>
      </c>
      <c r="DK273">
        <v>0</v>
      </c>
      <c r="DL273" t="s">
        <v>6</v>
      </c>
      <c r="DM273">
        <v>0</v>
      </c>
      <c r="DN273" t="s">
        <v>6</v>
      </c>
      <c r="DO273">
        <v>0</v>
      </c>
    </row>
    <row r="274" spans="1:119" x14ac:dyDescent="0.2">
      <c r="A274">
        <f>ROW(Source!A166)</f>
        <v>166</v>
      </c>
      <c r="B274">
        <v>92818266</v>
      </c>
      <c r="C274">
        <v>92819362</v>
      </c>
      <c r="D274">
        <v>49549092</v>
      </c>
      <c r="E274">
        <v>1</v>
      </c>
      <c r="F274">
        <v>1</v>
      </c>
      <c r="G274">
        <v>1</v>
      </c>
      <c r="H274">
        <v>3</v>
      </c>
      <c r="I274" t="s">
        <v>128</v>
      </c>
      <c r="J274" t="s">
        <v>130</v>
      </c>
      <c r="K274" t="s">
        <v>129</v>
      </c>
      <c r="L274">
        <v>1327</v>
      </c>
      <c r="N274">
        <v>1005</v>
      </c>
      <c r="O274" t="s">
        <v>34</v>
      </c>
      <c r="P274" t="s">
        <v>34</v>
      </c>
      <c r="Q274">
        <v>1</v>
      </c>
      <c r="W274">
        <v>0</v>
      </c>
      <c r="X274">
        <v>167614738</v>
      </c>
      <c r="Y274">
        <f t="shared" si="108"/>
        <v>116</v>
      </c>
      <c r="AA274">
        <v>319.42</v>
      </c>
      <c r="AB274">
        <v>0</v>
      </c>
      <c r="AC274">
        <v>0</v>
      </c>
      <c r="AD274">
        <v>0</v>
      </c>
      <c r="AE274">
        <v>32.200000000000003</v>
      </c>
      <c r="AF274">
        <v>0</v>
      </c>
      <c r="AG274">
        <v>0</v>
      </c>
      <c r="AH274">
        <v>0</v>
      </c>
      <c r="AI274">
        <v>9.92</v>
      </c>
      <c r="AJ274">
        <v>1</v>
      </c>
      <c r="AK274">
        <v>1</v>
      </c>
      <c r="AL274">
        <v>1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 t="s">
        <v>6</v>
      </c>
      <c r="AT274">
        <v>116</v>
      </c>
      <c r="AU274" t="s">
        <v>6</v>
      </c>
      <c r="AV274">
        <v>0</v>
      </c>
      <c r="AW274">
        <v>1</v>
      </c>
      <c r="AX274">
        <v>-1</v>
      </c>
      <c r="AY274">
        <v>0</v>
      </c>
      <c r="AZ274">
        <v>0</v>
      </c>
      <c r="BA274" t="s">
        <v>6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ROUND(Y274*Source!I166,7)</f>
        <v>28.536000000000001</v>
      </c>
      <c r="CY274">
        <f>AA274</f>
        <v>319.42</v>
      </c>
      <c r="CZ274">
        <f>AE274</f>
        <v>32.200000000000003</v>
      </c>
      <c r="DA274">
        <f>AI274</f>
        <v>9.92</v>
      </c>
      <c r="DB274">
        <f t="shared" si="109"/>
        <v>3735.2</v>
      </c>
      <c r="DC274">
        <f t="shared" si="110"/>
        <v>0</v>
      </c>
      <c r="DD274" t="s">
        <v>6</v>
      </c>
      <c r="DE274" t="s">
        <v>6</v>
      </c>
      <c r="DF274">
        <f>ROUND(ROUND(AE274*AI274,0)*CX274,0)</f>
        <v>9103</v>
      </c>
      <c r="DG274">
        <f>ROUND(ROUND(AF274,0)*CX274,0)</f>
        <v>0</v>
      </c>
      <c r="DH274">
        <f>ROUND(ROUND(AG274,0)*CX274,0)</f>
        <v>0</v>
      </c>
      <c r="DI274">
        <f t="shared" si="111"/>
        <v>0</v>
      </c>
      <c r="DJ274">
        <f>DF274</f>
        <v>9103</v>
      </c>
      <c r="DK274">
        <v>0</v>
      </c>
      <c r="DL274" t="s">
        <v>6</v>
      </c>
      <c r="DM274">
        <v>0</v>
      </c>
      <c r="DN274" t="s">
        <v>6</v>
      </c>
      <c r="DO274">
        <v>0</v>
      </c>
    </row>
    <row r="275" spans="1:119" x14ac:dyDescent="0.2">
      <c r="A275">
        <f>ROW(Source!A166)</f>
        <v>166</v>
      </c>
      <c r="B275">
        <v>92818266</v>
      </c>
      <c r="C275">
        <v>92819362</v>
      </c>
      <c r="D275">
        <v>49549101</v>
      </c>
      <c r="E275">
        <v>1</v>
      </c>
      <c r="F275">
        <v>1</v>
      </c>
      <c r="G275">
        <v>1</v>
      </c>
      <c r="H275">
        <v>3</v>
      </c>
      <c r="I275" t="s">
        <v>124</v>
      </c>
      <c r="J275" t="s">
        <v>126</v>
      </c>
      <c r="K275" t="s">
        <v>125</v>
      </c>
      <c r="L275">
        <v>1327</v>
      </c>
      <c r="N275">
        <v>1005</v>
      </c>
      <c r="O275" t="s">
        <v>34</v>
      </c>
      <c r="P275" t="s">
        <v>34</v>
      </c>
      <c r="Q275">
        <v>1</v>
      </c>
      <c r="W275">
        <v>0</v>
      </c>
      <c r="X275">
        <v>-259330870</v>
      </c>
      <c r="Y275">
        <f t="shared" si="108"/>
        <v>114</v>
      </c>
      <c r="AA275">
        <v>349.58</v>
      </c>
      <c r="AB275">
        <v>0</v>
      </c>
      <c r="AC275">
        <v>0</v>
      </c>
      <c r="AD275">
        <v>0</v>
      </c>
      <c r="AE275">
        <v>35.24</v>
      </c>
      <c r="AF275">
        <v>0</v>
      </c>
      <c r="AG275">
        <v>0</v>
      </c>
      <c r="AH275">
        <v>0</v>
      </c>
      <c r="AI275">
        <v>9.92</v>
      </c>
      <c r="AJ275">
        <v>1</v>
      </c>
      <c r="AK275">
        <v>1</v>
      </c>
      <c r="AL275">
        <v>1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 t="s">
        <v>6</v>
      </c>
      <c r="AT275">
        <v>114</v>
      </c>
      <c r="AU275" t="s">
        <v>6</v>
      </c>
      <c r="AV275">
        <v>0</v>
      </c>
      <c r="AW275">
        <v>1</v>
      </c>
      <c r="AX275">
        <v>-1</v>
      </c>
      <c r="AY275">
        <v>0</v>
      </c>
      <c r="AZ275">
        <v>0</v>
      </c>
      <c r="BA275" t="s">
        <v>6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ROUND(Y275*Source!I166,7)</f>
        <v>28.044</v>
      </c>
      <c r="CY275">
        <f>AA275</f>
        <v>349.58</v>
      </c>
      <c r="CZ275">
        <f>AE275</f>
        <v>35.24</v>
      </c>
      <c r="DA275">
        <f>AI275</f>
        <v>9.92</v>
      </c>
      <c r="DB275">
        <f t="shared" si="109"/>
        <v>4017.36</v>
      </c>
      <c r="DC275">
        <f t="shared" si="110"/>
        <v>0</v>
      </c>
      <c r="DD275" t="s">
        <v>6</v>
      </c>
      <c r="DE275" t="s">
        <v>6</v>
      </c>
      <c r="DF275">
        <f>ROUND(ROUND(AE275*AI275,0)*CX275,0)</f>
        <v>9815</v>
      </c>
      <c r="DG275">
        <f>ROUND(ROUND(AF275,0)*CX275,0)</f>
        <v>0</v>
      </c>
      <c r="DH275">
        <f>ROUND(ROUND(AG275,0)*CX275,0)</f>
        <v>0</v>
      </c>
      <c r="DI275">
        <f t="shared" si="111"/>
        <v>0</v>
      </c>
      <c r="DJ275">
        <f>DF275</f>
        <v>9815</v>
      </c>
      <c r="DK275">
        <v>0</v>
      </c>
      <c r="DL275" t="s">
        <v>6</v>
      </c>
      <c r="DM275">
        <v>0</v>
      </c>
      <c r="DN275" t="s">
        <v>6</v>
      </c>
      <c r="DO275">
        <v>0</v>
      </c>
    </row>
    <row r="276" spans="1:119" x14ac:dyDescent="0.2">
      <c r="A276">
        <f>ROW(Source!A169)</f>
        <v>169</v>
      </c>
      <c r="B276">
        <v>92818266</v>
      </c>
      <c r="C276">
        <v>92819381</v>
      </c>
      <c r="D276">
        <v>49510737</v>
      </c>
      <c r="E276">
        <v>70</v>
      </c>
      <c r="F276">
        <v>1</v>
      </c>
      <c r="G276">
        <v>1</v>
      </c>
      <c r="H276">
        <v>1</v>
      </c>
      <c r="I276" t="s">
        <v>784</v>
      </c>
      <c r="J276" t="s">
        <v>6</v>
      </c>
      <c r="K276" t="s">
        <v>785</v>
      </c>
      <c r="L276">
        <v>1191</v>
      </c>
      <c r="N276">
        <v>1013</v>
      </c>
      <c r="O276" t="s">
        <v>746</v>
      </c>
      <c r="P276" t="s">
        <v>746</v>
      </c>
      <c r="Q276">
        <v>1</v>
      </c>
      <c r="W276">
        <v>0</v>
      </c>
      <c r="X276">
        <v>-1810713292</v>
      </c>
      <c r="Y276">
        <f>(AT276*ROUND(1.27,7))</f>
        <v>66.306700000000006</v>
      </c>
      <c r="AA276">
        <v>0</v>
      </c>
      <c r="AB276">
        <v>0</v>
      </c>
      <c r="AC276">
        <v>0</v>
      </c>
      <c r="AD276">
        <v>411.72</v>
      </c>
      <c r="AE276">
        <v>0</v>
      </c>
      <c r="AF276">
        <v>0</v>
      </c>
      <c r="AG276">
        <v>0</v>
      </c>
      <c r="AH276">
        <v>9.18</v>
      </c>
      <c r="AI276">
        <v>1</v>
      </c>
      <c r="AJ276">
        <v>1</v>
      </c>
      <c r="AK276">
        <v>1</v>
      </c>
      <c r="AL276">
        <v>44.85</v>
      </c>
      <c r="AM276">
        <v>4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6</v>
      </c>
      <c r="AT276">
        <v>52.21</v>
      </c>
      <c r="AU276" t="s">
        <v>325</v>
      </c>
      <c r="AV276">
        <v>1</v>
      </c>
      <c r="AW276">
        <v>2</v>
      </c>
      <c r="AX276">
        <v>92819397</v>
      </c>
      <c r="AY276">
        <v>1</v>
      </c>
      <c r="AZ276">
        <v>0</v>
      </c>
      <c r="BA276">
        <v>265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U276">
        <f>ROUND(AT276*Source!I169*AH276*AL276,0)</f>
        <v>5095</v>
      </c>
      <c r="CV276">
        <f>ROUND(Y276*Source!I169,7)</f>
        <v>15.714687899999999</v>
      </c>
      <c r="CW276">
        <v>0</v>
      </c>
      <c r="CX276">
        <f>ROUND(Y276*Source!I169,7)</f>
        <v>15.714687899999999</v>
      </c>
      <c r="CY276">
        <f>AD276</f>
        <v>411.72</v>
      </c>
      <c r="CZ276">
        <f>AH276</f>
        <v>9.18</v>
      </c>
      <c r="DA276">
        <f>AL276</f>
        <v>44.85</v>
      </c>
      <c r="DB276">
        <f>ROUND((ROUND(AT276*CZ276,2)*ROUND(1.27,7)),2)</f>
        <v>608.70000000000005</v>
      </c>
      <c r="DC276">
        <f>ROUND((ROUND(AT276*AG276,2)*ROUND(1.27,7)),2)</f>
        <v>0</v>
      </c>
      <c r="DD276" t="s">
        <v>6</v>
      </c>
      <c r="DE276" t="s">
        <v>6</v>
      </c>
      <c r="DF276">
        <f>ROUND(ROUND(AE276,0)*CX276,0)</f>
        <v>0</v>
      </c>
      <c r="DG276">
        <f>ROUND(ROUND(AF276,0)*CX276,0)</f>
        <v>0</v>
      </c>
      <c r="DH276">
        <f>ROUND(ROUND(AG276,0)*CX276,0)</f>
        <v>0</v>
      </c>
      <c r="DI276">
        <f>ROUND(ROUND(AH276*AL276,0)*CX276,0)</f>
        <v>6474</v>
      </c>
      <c r="DJ276">
        <f>DI276</f>
        <v>6474</v>
      </c>
      <c r="DK276">
        <v>0</v>
      </c>
      <c r="DL276" t="s">
        <v>6</v>
      </c>
      <c r="DM276">
        <v>0</v>
      </c>
      <c r="DN276" t="s">
        <v>6</v>
      </c>
      <c r="DO276">
        <v>0</v>
      </c>
    </row>
    <row r="277" spans="1:119" x14ac:dyDescent="0.2">
      <c r="A277">
        <f>ROW(Source!A169)</f>
        <v>169</v>
      </c>
      <c r="B277">
        <v>92818266</v>
      </c>
      <c r="C277">
        <v>92819381</v>
      </c>
      <c r="D277">
        <v>49510905</v>
      </c>
      <c r="E277">
        <v>70</v>
      </c>
      <c r="F277">
        <v>1</v>
      </c>
      <c r="G277">
        <v>1</v>
      </c>
      <c r="H277">
        <v>1</v>
      </c>
      <c r="I277" t="s">
        <v>747</v>
      </c>
      <c r="J277" t="s">
        <v>6</v>
      </c>
      <c r="K277" t="s">
        <v>748</v>
      </c>
      <c r="L277">
        <v>1191</v>
      </c>
      <c r="N277">
        <v>1013</v>
      </c>
      <c r="O277" t="s">
        <v>746</v>
      </c>
      <c r="P277" t="s">
        <v>746</v>
      </c>
      <c r="Q277">
        <v>1</v>
      </c>
      <c r="W277">
        <v>0</v>
      </c>
      <c r="X277">
        <v>-1417349443</v>
      </c>
      <c r="Y277">
        <f t="shared" ref="Y277:Y296" si="112">AT277</f>
        <v>0.87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44.85</v>
      </c>
      <c r="AL277">
        <v>1</v>
      </c>
      <c r="AM277">
        <v>4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6</v>
      </c>
      <c r="AT277">
        <v>0.87</v>
      </c>
      <c r="AU277" t="s">
        <v>6</v>
      </c>
      <c r="AV277">
        <v>2</v>
      </c>
      <c r="AW277">
        <v>2</v>
      </c>
      <c r="AX277">
        <v>92819398</v>
      </c>
      <c r="AY277">
        <v>1</v>
      </c>
      <c r="AZ277">
        <v>0</v>
      </c>
      <c r="BA277">
        <v>266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ROUND(Y277*Source!I169,7)</f>
        <v>0.20619000000000001</v>
      </c>
      <c r="CY277">
        <f>AD277</f>
        <v>0</v>
      </c>
      <c r="CZ277">
        <f>AH277</f>
        <v>0</v>
      </c>
      <c r="DA277">
        <f>AL277</f>
        <v>1</v>
      </c>
      <c r="DB277">
        <f t="shared" ref="DB277:DB296" si="113">ROUND(ROUND(AT277*CZ277,2),2)</f>
        <v>0</v>
      </c>
      <c r="DC277">
        <f t="shared" ref="DC277:DC296" si="114">ROUND(ROUND(AT277*AG277,2),2)</f>
        <v>0</v>
      </c>
      <c r="DD277" t="s">
        <v>6</v>
      </c>
      <c r="DE277" t="s">
        <v>6</v>
      </c>
      <c r="DF277">
        <f>ROUND(ROUND(AE277,0)*CX277,0)</f>
        <v>0</v>
      </c>
      <c r="DG277">
        <f>ROUND(ROUND(AF277,0)*CX277,0)</f>
        <v>0</v>
      </c>
      <c r="DH277">
        <f>ROUND(ROUND(AG277*AK277,0)*CX277,0)</f>
        <v>0</v>
      </c>
      <c r="DI277">
        <f t="shared" ref="DI277:DI290" si="115">ROUND(ROUND(AH277,0)*CX277,0)</f>
        <v>0</v>
      </c>
      <c r="DJ277">
        <f>DI277</f>
        <v>0</v>
      </c>
      <c r="DK277">
        <v>0</v>
      </c>
      <c r="DL277" t="s">
        <v>6</v>
      </c>
      <c r="DM277">
        <v>0</v>
      </c>
      <c r="DN277" t="s">
        <v>6</v>
      </c>
      <c r="DO277">
        <v>0</v>
      </c>
    </row>
    <row r="278" spans="1:119" x14ac:dyDescent="0.2">
      <c r="A278">
        <f>ROW(Source!A169)</f>
        <v>169</v>
      </c>
      <c r="B278">
        <v>92818266</v>
      </c>
      <c r="C278">
        <v>92819381</v>
      </c>
      <c r="D278">
        <v>49672515</v>
      </c>
      <c r="E278">
        <v>1</v>
      </c>
      <c r="F278">
        <v>1</v>
      </c>
      <c r="G278">
        <v>1</v>
      </c>
      <c r="H278">
        <v>2</v>
      </c>
      <c r="I278" t="s">
        <v>753</v>
      </c>
      <c r="J278" t="s">
        <v>754</v>
      </c>
      <c r="K278" t="s">
        <v>755</v>
      </c>
      <c r="L278">
        <v>1367</v>
      </c>
      <c r="N278">
        <v>1011</v>
      </c>
      <c r="O278" t="s">
        <v>752</v>
      </c>
      <c r="P278" t="s">
        <v>752</v>
      </c>
      <c r="Q278">
        <v>1</v>
      </c>
      <c r="W278">
        <v>0</v>
      </c>
      <c r="X278">
        <v>-130837057</v>
      </c>
      <c r="Y278">
        <f t="shared" si="112"/>
        <v>0.54</v>
      </c>
      <c r="AA278">
        <v>0</v>
      </c>
      <c r="AB278">
        <v>1358.21</v>
      </c>
      <c r="AC278">
        <v>605.48</v>
      </c>
      <c r="AD278">
        <v>0</v>
      </c>
      <c r="AE278">
        <v>0</v>
      </c>
      <c r="AF278">
        <v>86.4</v>
      </c>
      <c r="AG278">
        <v>13.5</v>
      </c>
      <c r="AH278">
        <v>0</v>
      </c>
      <c r="AI278">
        <v>1</v>
      </c>
      <c r="AJ278">
        <v>15.72</v>
      </c>
      <c r="AK278">
        <v>44.85</v>
      </c>
      <c r="AL278">
        <v>1</v>
      </c>
      <c r="AM278">
        <v>4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6</v>
      </c>
      <c r="AT278">
        <v>0.54</v>
      </c>
      <c r="AU278" t="s">
        <v>6</v>
      </c>
      <c r="AV278">
        <v>0</v>
      </c>
      <c r="AW278">
        <v>2</v>
      </c>
      <c r="AX278">
        <v>92819399</v>
      </c>
      <c r="AY278">
        <v>1</v>
      </c>
      <c r="AZ278">
        <v>0</v>
      </c>
      <c r="BA278">
        <v>267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f>ROUND(Y278*Source!I169*DO278,7)</f>
        <v>0</v>
      </c>
      <c r="CX278">
        <f>ROUND(Y278*Source!I169,7)</f>
        <v>0.12798000000000001</v>
      </c>
      <c r="CY278">
        <f>AB278</f>
        <v>1358.21</v>
      </c>
      <c r="CZ278">
        <f>AF278</f>
        <v>86.4</v>
      </c>
      <c r="DA278">
        <f>AJ278</f>
        <v>15.72</v>
      </c>
      <c r="DB278">
        <f t="shared" si="113"/>
        <v>46.66</v>
      </c>
      <c r="DC278">
        <f t="shared" si="114"/>
        <v>7.29</v>
      </c>
      <c r="DD278" t="s">
        <v>6</v>
      </c>
      <c r="DE278" t="s">
        <v>6</v>
      </c>
      <c r="DF278">
        <f>ROUND(ROUND(AE278,0)*CX278,0)</f>
        <v>0</v>
      </c>
      <c r="DG278">
        <f>ROUND(ROUND(AF278*AJ278,0)*CX278,0)</f>
        <v>174</v>
      </c>
      <c r="DH278">
        <f>ROUND(ROUND(AG278*AK278,0)*CX278,0)</f>
        <v>77</v>
      </c>
      <c r="DI278">
        <f t="shared" si="115"/>
        <v>0</v>
      </c>
      <c r="DJ278">
        <f>DG278</f>
        <v>174</v>
      </c>
      <c r="DK278">
        <v>0</v>
      </c>
      <c r="DL278" t="s">
        <v>6</v>
      </c>
      <c r="DM278">
        <v>0</v>
      </c>
      <c r="DN278" t="s">
        <v>6</v>
      </c>
      <c r="DO278">
        <v>0</v>
      </c>
    </row>
    <row r="279" spans="1:119" x14ac:dyDescent="0.2">
      <c r="A279">
        <f>ROW(Source!A169)</f>
        <v>169</v>
      </c>
      <c r="B279">
        <v>92818266</v>
      </c>
      <c r="C279">
        <v>92819381</v>
      </c>
      <c r="D279">
        <v>49672573</v>
      </c>
      <c r="E279">
        <v>1</v>
      </c>
      <c r="F279">
        <v>1</v>
      </c>
      <c r="G279">
        <v>1</v>
      </c>
      <c r="H279">
        <v>2</v>
      </c>
      <c r="I279" t="s">
        <v>756</v>
      </c>
      <c r="J279" t="s">
        <v>757</v>
      </c>
      <c r="K279" t="s">
        <v>758</v>
      </c>
      <c r="L279">
        <v>1367</v>
      </c>
      <c r="N279">
        <v>1011</v>
      </c>
      <c r="O279" t="s">
        <v>752</v>
      </c>
      <c r="P279" t="s">
        <v>752</v>
      </c>
      <c r="Q279">
        <v>1</v>
      </c>
      <c r="W279">
        <v>0</v>
      </c>
      <c r="X279">
        <v>-430484415</v>
      </c>
      <c r="Y279">
        <f t="shared" si="112"/>
        <v>0.13</v>
      </c>
      <c r="AA279">
        <v>0</v>
      </c>
      <c r="AB279">
        <v>1814.09</v>
      </c>
      <c r="AC279">
        <v>605.48</v>
      </c>
      <c r="AD279">
        <v>0</v>
      </c>
      <c r="AE279">
        <v>0</v>
      </c>
      <c r="AF279">
        <v>115.4</v>
      </c>
      <c r="AG279">
        <v>13.5</v>
      </c>
      <c r="AH279">
        <v>0</v>
      </c>
      <c r="AI279">
        <v>1</v>
      </c>
      <c r="AJ279">
        <v>15.72</v>
      </c>
      <c r="AK279">
        <v>44.85</v>
      </c>
      <c r="AL279">
        <v>1</v>
      </c>
      <c r="AM279">
        <v>4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6</v>
      </c>
      <c r="AT279">
        <v>0.13</v>
      </c>
      <c r="AU279" t="s">
        <v>6</v>
      </c>
      <c r="AV279">
        <v>0</v>
      </c>
      <c r="AW279">
        <v>2</v>
      </c>
      <c r="AX279">
        <v>92819400</v>
      </c>
      <c r="AY279">
        <v>1</v>
      </c>
      <c r="AZ279">
        <v>0</v>
      </c>
      <c r="BA279">
        <v>268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f>ROUND(Y279*Source!I169*DO279,7)</f>
        <v>0</v>
      </c>
      <c r="CX279">
        <f>ROUND(Y279*Source!I169,7)</f>
        <v>3.0810000000000001E-2</v>
      </c>
      <c r="CY279">
        <f>AB279</f>
        <v>1814.09</v>
      </c>
      <c r="CZ279">
        <f>AF279</f>
        <v>115.4</v>
      </c>
      <c r="DA279">
        <f>AJ279</f>
        <v>15.72</v>
      </c>
      <c r="DB279">
        <f t="shared" si="113"/>
        <v>15</v>
      </c>
      <c r="DC279">
        <f t="shared" si="114"/>
        <v>1.76</v>
      </c>
      <c r="DD279" t="s">
        <v>6</v>
      </c>
      <c r="DE279" t="s">
        <v>6</v>
      </c>
      <c r="DF279">
        <f>ROUND(ROUND(AE279,0)*CX279,0)</f>
        <v>0</v>
      </c>
      <c r="DG279">
        <f>ROUND(ROUND(AF279*AJ279,0)*CX279,0)</f>
        <v>56</v>
      </c>
      <c r="DH279">
        <f>ROUND(ROUND(AG279*AK279,0)*CX279,0)</f>
        <v>19</v>
      </c>
      <c r="DI279">
        <f t="shared" si="115"/>
        <v>0</v>
      </c>
      <c r="DJ279">
        <f>DG279</f>
        <v>56</v>
      </c>
      <c r="DK279">
        <v>0</v>
      </c>
      <c r="DL279" t="s">
        <v>6</v>
      </c>
      <c r="DM279">
        <v>0</v>
      </c>
      <c r="DN279" t="s">
        <v>6</v>
      </c>
      <c r="DO279">
        <v>0</v>
      </c>
    </row>
    <row r="280" spans="1:119" x14ac:dyDescent="0.2">
      <c r="A280">
        <f>ROW(Source!A169)</f>
        <v>169</v>
      </c>
      <c r="B280">
        <v>92818266</v>
      </c>
      <c r="C280">
        <v>92819381</v>
      </c>
      <c r="D280">
        <v>49673503</v>
      </c>
      <c r="E280">
        <v>1</v>
      </c>
      <c r="F280">
        <v>1</v>
      </c>
      <c r="G280">
        <v>1</v>
      </c>
      <c r="H280">
        <v>2</v>
      </c>
      <c r="I280" t="s">
        <v>749</v>
      </c>
      <c r="J280" t="s">
        <v>750</v>
      </c>
      <c r="K280" t="s">
        <v>751</v>
      </c>
      <c r="L280">
        <v>1367</v>
      </c>
      <c r="N280">
        <v>1011</v>
      </c>
      <c r="O280" t="s">
        <v>752</v>
      </c>
      <c r="P280" t="s">
        <v>752</v>
      </c>
      <c r="Q280">
        <v>1</v>
      </c>
      <c r="W280">
        <v>0</v>
      </c>
      <c r="X280">
        <v>509054691</v>
      </c>
      <c r="Y280">
        <f t="shared" si="112"/>
        <v>0.2</v>
      </c>
      <c r="AA280">
        <v>0</v>
      </c>
      <c r="AB280">
        <v>1032.96</v>
      </c>
      <c r="AC280">
        <v>520.26</v>
      </c>
      <c r="AD280">
        <v>0</v>
      </c>
      <c r="AE280">
        <v>0</v>
      </c>
      <c r="AF280">
        <v>65.709999999999994</v>
      </c>
      <c r="AG280">
        <v>11.6</v>
      </c>
      <c r="AH280">
        <v>0</v>
      </c>
      <c r="AI280">
        <v>1</v>
      </c>
      <c r="AJ280">
        <v>15.72</v>
      </c>
      <c r="AK280">
        <v>44.85</v>
      </c>
      <c r="AL280">
        <v>1</v>
      </c>
      <c r="AM280">
        <v>4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6</v>
      </c>
      <c r="AT280">
        <v>0.2</v>
      </c>
      <c r="AU280" t="s">
        <v>6</v>
      </c>
      <c r="AV280">
        <v>0</v>
      </c>
      <c r="AW280">
        <v>2</v>
      </c>
      <c r="AX280">
        <v>92819401</v>
      </c>
      <c r="AY280">
        <v>1</v>
      </c>
      <c r="AZ280">
        <v>0</v>
      </c>
      <c r="BA280">
        <v>269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f>ROUND(Y280*Source!I169*DO280,7)</f>
        <v>0</v>
      </c>
      <c r="CX280">
        <f>ROUND(Y280*Source!I169,7)</f>
        <v>4.7399999999999998E-2</v>
      </c>
      <c r="CY280">
        <f>AB280</f>
        <v>1032.96</v>
      </c>
      <c r="CZ280">
        <f>AF280</f>
        <v>65.709999999999994</v>
      </c>
      <c r="DA280">
        <f>AJ280</f>
        <v>15.72</v>
      </c>
      <c r="DB280">
        <f t="shared" si="113"/>
        <v>13.14</v>
      </c>
      <c r="DC280">
        <f t="shared" si="114"/>
        <v>2.3199999999999998</v>
      </c>
      <c r="DD280" t="s">
        <v>6</v>
      </c>
      <c r="DE280" t="s">
        <v>6</v>
      </c>
      <c r="DF280">
        <f>ROUND(ROUND(AE280,0)*CX280,0)</f>
        <v>0</v>
      </c>
      <c r="DG280">
        <f>ROUND(ROUND(AF280*AJ280,0)*CX280,0)</f>
        <v>49</v>
      </c>
      <c r="DH280">
        <f>ROUND(ROUND(AG280*AK280,0)*CX280,0)</f>
        <v>25</v>
      </c>
      <c r="DI280">
        <f t="shared" si="115"/>
        <v>0</v>
      </c>
      <c r="DJ280">
        <f>DG280</f>
        <v>49</v>
      </c>
      <c r="DK280">
        <v>0</v>
      </c>
      <c r="DL280" t="s">
        <v>6</v>
      </c>
      <c r="DM280">
        <v>0</v>
      </c>
      <c r="DN280" t="s">
        <v>6</v>
      </c>
      <c r="DO280">
        <v>0</v>
      </c>
    </row>
    <row r="281" spans="1:119" x14ac:dyDescent="0.2">
      <c r="A281">
        <f>ROW(Source!A169)</f>
        <v>169</v>
      </c>
      <c r="B281">
        <v>92818266</v>
      </c>
      <c r="C281">
        <v>92819381</v>
      </c>
      <c r="D281">
        <v>49521608</v>
      </c>
      <c r="E281">
        <v>1</v>
      </c>
      <c r="F281">
        <v>1</v>
      </c>
      <c r="G281">
        <v>1</v>
      </c>
      <c r="H281">
        <v>3</v>
      </c>
      <c r="I281" t="s">
        <v>781</v>
      </c>
      <c r="J281" t="s">
        <v>782</v>
      </c>
      <c r="K281" t="s">
        <v>783</v>
      </c>
      <c r="L281">
        <v>1346</v>
      </c>
      <c r="N281">
        <v>1009</v>
      </c>
      <c r="O281" t="s">
        <v>177</v>
      </c>
      <c r="P281" t="s">
        <v>177</v>
      </c>
      <c r="Q281">
        <v>1</v>
      </c>
      <c r="W281">
        <v>0</v>
      </c>
      <c r="X281">
        <v>-2118006079</v>
      </c>
      <c r="Y281">
        <f t="shared" si="112"/>
        <v>24.52</v>
      </c>
      <c r="AA281">
        <v>60.41</v>
      </c>
      <c r="AB281">
        <v>0</v>
      </c>
      <c r="AC281">
        <v>0</v>
      </c>
      <c r="AD281">
        <v>0</v>
      </c>
      <c r="AE281">
        <v>6.09</v>
      </c>
      <c r="AF281">
        <v>0</v>
      </c>
      <c r="AG281">
        <v>0</v>
      </c>
      <c r="AH281">
        <v>0</v>
      </c>
      <c r="AI281">
        <v>9.92</v>
      </c>
      <c r="AJ281">
        <v>1</v>
      </c>
      <c r="AK281">
        <v>1</v>
      </c>
      <c r="AL281">
        <v>1</v>
      </c>
      <c r="AM281">
        <v>4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6</v>
      </c>
      <c r="AT281">
        <v>24.52</v>
      </c>
      <c r="AU281" t="s">
        <v>6</v>
      </c>
      <c r="AV281">
        <v>0</v>
      </c>
      <c r="AW281">
        <v>2</v>
      </c>
      <c r="AX281">
        <v>92819402</v>
      </c>
      <c r="AY281">
        <v>1</v>
      </c>
      <c r="AZ281">
        <v>0</v>
      </c>
      <c r="BA281">
        <v>270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ROUND(Y281*Source!I169,7)</f>
        <v>5.8112399999999997</v>
      </c>
      <c r="CY281">
        <f t="shared" ref="CY281:CY290" si="116">AA281</f>
        <v>60.41</v>
      </c>
      <c r="CZ281">
        <f t="shared" ref="CZ281:CZ290" si="117">AE281</f>
        <v>6.09</v>
      </c>
      <c r="DA281">
        <f t="shared" ref="DA281:DA290" si="118">AI281</f>
        <v>9.92</v>
      </c>
      <c r="DB281">
        <f t="shared" si="113"/>
        <v>149.33000000000001</v>
      </c>
      <c r="DC281">
        <f t="shared" si="114"/>
        <v>0</v>
      </c>
      <c r="DD281" t="s">
        <v>6</v>
      </c>
      <c r="DE281" t="s">
        <v>6</v>
      </c>
      <c r="DF281">
        <f t="shared" ref="DF281:DF290" si="119">ROUND(ROUND(AE281*AI281,0)*CX281,0)</f>
        <v>349</v>
      </c>
      <c r="DG281">
        <f t="shared" ref="DG281:DG292" si="120">ROUND(ROUND(AF281,0)*CX281,0)</f>
        <v>0</v>
      </c>
      <c r="DH281">
        <f t="shared" ref="DH281:DH291" si="121">ROUND(ROUND(AG281,0)*CX281,0)</f>
        <v>0</v>
      </c>
      <c r="DI281">
        <f t="shared" si="115"/>
        <v>0</v>
      </c>
      <c r="DJ281">
        <f t="shared" ref="DJ281:DJ290" si="122">DF281</f>
        <v>349</v>
      </c>
      <c r="DK281">
        <v>0</v>
      </c>
      <c r="DL281" t="s">
        <v>6</v>
      </c>
      <c r="DM281">
        <v>0</v>
      </c>
      <c r="DN281" t="s">
        <v>6</v>
      </c>
      <c r="DO281">
        <v>0</v>
      </c>
    </row>
    <row r="282" spans="1:119" x14ac:dyDescent="0.2">
      <c r="A282">
        <f>ROW(Source!A169)</f>
        <v>169</v>
      </c>
      <c r="B282">
        <v>92818266</v>
      </c>
      <c r="C282">
        <v>92819381</v>
      </c>
      <c r="D282">
        <v>49523679</v>
      </c>
      <c r="E282">
        <v>1</v>
      </c>
      <c r="F282">
        <v>1</v>
      </c>
      <c r="G282">
        <v>1</v>
      </c>
      <c r="H282">
        <v>3</v>
      </c>
      <c r="I282" t="s">
        <v>786</v>
      </c>
      <c r="J282" t="s">
        <v>787</v>
      </c>
      <c r="K282" t="s">
        <v>788</v>
      </c>
      <c r="L282">
        <v>1407</v>
      </c>
      <c r="N282">
        <v>1013</v>
      </c>
      <c r="O282" t="s">
        <v>789</v>
      </c>
      <c r="P282" t="s">
        <v>789</v>
      </c>
      <c r="Q282">
        <v>1</v>
      </c>
      <c r="W282">
        <v>0</v>
      </c>
      <c r="X282">
        <v>877541443</v>
      </c>
      <c r="Y282">
        <f t="shared" si="112"/>
        <v>0.187</v>
      </c>
      <c r="AA282">
        <v>2517.6999999999998</v>
      </c>
      <c r="AB282">
        <v>0</v>
      </c>
      <c r="AC282">
        <v>0</v>
      </c>
      <c r="AD282">
        <v>0</v>
      </c>
      <c r="AE282">
        <v>253.8</v>
      </c>
      <c r="AF282">
        <v>0</v>
      </c>
      <c r="AG282">
        <v>0</v>
      </c>
      <c r="AH282">
        <v>0</v>
      </c>
      <c r="AI282">
        <v>9.92</v>
      </c>
      <c r="AJ282">
        <v>1</v>
      </c>
      <c r="AK282">
        <v>1</v>
      </c>
      <c r="AL282">
        <v>1</v>
      </c>
      <c r="AM282">
        <v>4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6</v>
      </c>
      <c r="AT282">
        <v>0.187</v>
      </c>
      <c r="AU282" t="s">
        <v>6</v>
      </c>
      <c r="AV282">
        <v>0</v>
      </c>
      <c r="AW282">
        <v>2</v>
      </c>
      <c r="AX282">
        <v>92819403</v>
      </c>
      <c r="AY282">
        <v>1</v>
      </c>
      <c r="AZ282">
        <v>0</v>
      </c>
      <c r="BA282">
        <v>271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ROUND(Y282*Source!I169,7)</f>
        <v>4.4318999999999997E-2</v>
      </c>
      <c r="CY282">
        <f t="shared" si="116"/>
        <v>2517.6999999999998</v>
      </c>
      <c r="CZ282">
        <f t="shared" si="117"/>
        <v>253.8</v>
      </c>
      <c r="DA282">
        <f t="shared" si="118"/>
        <v>9.92</v>
      </c>
      <c r="DB282">
        <f t="shared" si="113"/>
        <v>47.46</v>
      </c>
      <c r="DC282">
        <f t="shared" si="114"/>
        <v>0</v>
      </c>
      <c r="DD282" t="s">
        <v>6</v>
      </c>
      <c r="DE282" t="s">
        <v>6</v>
      </c>
      <c r="DF282">
        <f t="shared" si="119"/>
        <v>112</v>
      </c>
      <c r="DG282">
        <f t="shared" si="120"/>
        <v>0</v>
      </c>
      <c r="DH282">
        <f t="shared" si="121"/>
        <v>0</v>
      </c>
      <c r="DI282">
        <f t="shared" si="115"/>
        <v>0</v>
      </c>
      <c r="DJ282">
        <f t="shared" si="122"/>
        <v>112</v>
      </c>
      <c r="DK282">
        <v>0</v>
      </c>
      <c r="DL282" t="s">
        <v>6</v>
      </c>
      <c r="DM282">
        <v>0</v>
      </c>
      <c r="DN282" t="s">
        <v>6</v>
      </c>
      <c r="DO282">
        <v>0</v>
      </c>
    </row>
    <row r="283" spans="1:119" x14ac:dyDescent="0.2">
      <c r="A283">
        <f>ROW(Source!A169)</f>
        <v>169</v>
      </c>
      <c r="B283">
        <v>92818266</v>
      </c>
      <c r="C283">
        <v>92819381</v>
      </c>
      <c r="D283">
        <v>49525637</v>
      </c>
      <c r="E283">
        <v>1</v>
      </c>
      <c r="F283">
        <v>1</v>
      </c>
      <c r="G283">
        <v>1</v>
      </c>
      <c r="H283">
        <v>3</v>
      </c>
      <c r="I283" t="s">
        <v>790</v>
      </c>
      <c r="J283" t="s">
        <v>791</v>
      </c>
      <c r="K283" t="s">
        <v>792</v>
      </c>
      <c r="L283">
        <v>1348</v>
      </c>
      <c r="N283">
        <v>1009</v>
      </c>
      <c r="O283" t="s">
        <v>94</v>
      </c>
      <c r="P283" t="s">
        <v>94</v>
      </c>
      <c r="Q283">
        <v>1000</v>
      </c>
      <c r="W283">
        <v>0</v>
      </c>
      <c r="X283">
        <v>-863652918</v>
      </c>
      <c r="Y283">
        <f t="shared" si="112"/>
        <v>1.5900000000000001E-3</v>
      </c>
      <c r="AA283">
        <v>223775.35999999999</v>
      </c>
      <c r="AB283">
        <v>0</v>
      </c>
      <c r="AC283">
        <v>0</v>
      </c>
      <c r="AD283">
        <v>0</v>
      </c>
      <c r="AE283">
        <v>22558</v>
      </c>
      <c r="AF283">
        <v>0</v>
      </c>
      <c r="AG283">
        <v>0</v>
      </c>
      <c r="AH283">
        <v>0</v>
      </c>
      <c r="AI283">
        <v>9.92</v>
      </c>
      <c r="AJ283">
        <v>1</v>
      </c>
      <c r="AK283">
        <v>1</v>
      </c>
      <c r="AL283">
        <v>1</v>
      </c>
      <c r="AM283">
        <v>4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6</v>
      </c>
      <c r="AT283">
        <v>1.5900000000000001E-3</v>
      </c>
      <c r="AU283" t="s">
        <v>6</v>
      </c>
      <c r="AV283">
        <v>0</v>
      </c>
      <c r="AW283">
        <v>2</v>
      </c>
      <c r="AX283">
        <v>92819404</v>
      </c>
      <c r="AY283">
        <v>1</v>
      </c>
      <c r="AZ283">
        <v>0</v>
      </c>
      <c r="BA283">
        <v>272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ROUND(Y283*Source!I169,7)</f>
        <v>3.768E-4</v>
      </c>
      <c r="CY283">
        <f t="shared" si="116"/>
        <v>223775.35999999999</v>
      </c>
      <c r="CZ283">
        <f t="shared" si="117"/>
        <v>22558</v>
      </c>
      <c r="DA283">
        <f t="shared" si="118"/>
        <v>9.92</v>
      </c>
      <c r="DB283">
        <f t="shared" si="113"/>
        <v>35.869999999999997</v>
      </c>
      <c r="DC283">
        <f t="shared" si="114"/>
        <v>0</v>
      </c>
      <c r="DD283" t="s">
        <v>6</v>
      </c>
      <c r="DE283" t="s">
        <v>6</v>
      </c>
      <c r="DF283">
        <f t="shared" si="119"/>
        <v>84</v>
      </c>
      <c r="DG283">
        <f t="shared" si="120"/>
        <v>0</v>
      </c>
      <c r="DH283">
        <f t="shared" si="121"/>
        <v>0</v>
      </c>
      <c r="DI283">
        <f t="shared" si="115"/>
        <v>0</v>
      </c>
      <c r="DJ283">
        <f t="shared" si="122"/>
        <v>84</v>
      </c>
      <c r="DK283">
        <v>0</v>
      </c>
      <c r="DL283" t="s">
        <v>6</v>
      </c>
      <c r="DM283">
        <v>0</v>
      </c>
      <c r="DN283" t="s">
        <v>6</v>
      </c>
      <c r="DO283">
        <v>0</v>
      </c>
    </row>
    <row r="284" spans="1:119" x14ac:dyDescent="0.2">
      <c r="A284">
        <f>ROW(Source!A169)</f>
        <v>169</v>
      </c>
      <c r="B284">
        <v>92818266</v>
      </c>
      <c r="C284">
        <v>92819381</v>
      </c>
      <c r="D284">
        <v>49528527</v>
      </c>
      <c r="E284">
        <v>1</v>
      </c>
      <c r="F284">
        <v>1</v>
      </c>
      <c r="G284">
        <v>1</v>
      </c>
      <c r="H284">
        <v>3</v>
      </c>
      <c r="I284" t="s">
        <v>145</v>
      </c>
      <c r="J284" t="s">
        <v>147</v>
      </c>
      <c r="K284" t="s">
        <v>146</v>
      </c>
      <c r="L284">
        <v>1339</v>
      </c>
      <c r="N284">
        <v>1007</v>
      </c>
      <c r="O284" t="s">
        <v>52</v>
      </c>
      <c r="P284" t="s">
        <v>52</v>
      </c>
      <c r="Q284">
        <v>1</v>
      </c>
      <c r="W284">
        <v>1</v>
      </c>
      <c r="X284">
        <v>461598558</v>
      </c>
      <c r="Y284">
        <f t="shared" si="112"/>
        <v>-0.51</v>
      </c>
      <c r="AA284">
        <v>5156.42</v>
      </c>
      <c r="AB284">
        <v>0</v>
      </c>
      <c r="AC284">
        <v>0</v>
      </c>
      <c r="AD284">
        <v>0</v>
      </c>
      <c r="AE284">
        <v>519.79999999999995</v>
      </c>
      <c r="AF284">
        <v>0</v>
      </c>
      <c r="AG284">
        <v>0</v>
      </c>
      <c r="AH284">
        <v>0</v>
      </c>
      <c r="AI284">
        <v>9.92</v>
      </c>
      <c r="AJ284">
        <v>1</v>
      </c>
      <c r="AK284">
        <v>1</v>
      </c>
      <c r="AL284">
        <v>1</v>
      </c>
      <c r="AM284">
        <v>4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6</v>
      </c>
      <c r="AT284">
        <v>-0.51</v>
      </c>
      <c r="AU284" t="s">
        <v>6</v>
      </c>
      <c r="AV284">
        <v>0</v>
      </c>
      <c r="AW284">
        <v>2</v>
      </c>
      <c r="AX284">
        <v>92819405</v>
      </c>
      <c r="AY284">
        <v>1</v>
      </c>
      <c r="AZ284">
        <v>6144</v>
      </c>
      <c r="BA284">
        <v>273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ROUND(Y284*Source!I169,7)</f>
        <v>-0.12087000000000001</v>
      </c>
      <c r="CY284">
        <f t="shared" si="116"/>
        <v>5156.42</v>
      </c>
      <c r="CZ284">
        <f t="shared" si="117"/>
        <v>519.79999999999995</v>
      </c>
      <c r="DA284">
        <f t="shared" si="118"/>
        <v>9.92</v>
      </c>
      <c r="DB284">
        <f t="shared" si="113"/>
        <v>-265.10000000000002</v>
      </c>
      <c r="DC284">
        <f t="shared" si="114"/>
        <v>0</v>
      </c>
      <c r="DD284" t="s">
        <v>6</v>
      </c>
      <c r="DE284" t="s">
        <v>6</v>
      </c>
      <c r="DF284">
        <f t="shared" si="119"/>
        <v>-623</v>
      </c>
      <c r="DG284">
        <f t="shared" si="120"/>
        <v>0</v>
      </c>
      <c r="DH284">
        <f t="shared" si="121"/>
        <v>0</v>
      </c>
      <c r="DI284">
        <f t="shared" si="115"/>
        <v>0</v>
      </c>
      <c r="DJ284">
        <f t="shared" si="122"/>
        <v>-623</v>
      </c>
      <c r="DK284">
        <v>0</v>
      </c>
      <c r="DL284" t="s">
        <v>6</v>
      </c>
      <c r="DM284">
        <v>0</v>
      </c>
      <c r="DN284" t="s">
        <v>6</v>
      </c>
      <c r="DO284">
        <v>0</v>
      </c>
    </row>
    <row r="285" spans="1:119" x14ac:dyDescent="0.2">
      <c r="A285">
        <f>ROW(Source!A169)</f>
        <v>169</v>
      </c>
      <c r="B285">
        <v>92818266</v>
      </c>
      <c r="C285">
        <v>92819381</v>
      </c>
      <c r="D285">
        <v>49542880</v>
      </c>
      <c r="E285">
        <v>1</v>
      </c>
      <c r="F285">
        <v>1</v>
      </c>
      <c r="G285">
        <v>1</v>
      </c>
      <c r="H285">
        <v>3</v>
      </c>
      <c r="I285" t="s">
        <v>793</v>
      </c>
      <c r="J285" t="s">
        <v>794</v>
      </c>
      <c r="K285" t="s">
        <v>795</v>
      </c>
      <c r="L285">
        <v>1348</v>
      </c>
      <c r="N285">
        <v>1009</v>
      </c>
      <c r="O285" t="s">
        <v>94</v>
      </c>
      <c r="P285" t="s">
        <v>94</v>
      </c>
      <c r="Q285">
        <v>1000</v>
      </c>
      <c r="W285">
        <v>0</v>
      </c>
      <c r="X285">
        <v>-2011931410</v>
      </c>
      <c r="Y285">
        <f t="shared" si="112"/>
        <v>0.2</v>
      </c>
      <c r="AA285">
        <v>111104</v>
      </c>
      <c r="AB285">
        <v>0</v>
      </c>
      <c r="AC285">
        <v>0</v>
      </c>
      <c r="AD285">
        <v>0</v>
      </c>
      <c r="AE285">
        <v>11200</v>
      </c>
      <c r="AF285">
        <v>0</v>
      </c>
      <c r="AG285">
        <v>0</v>
      </c>
      <c r="AH285">
        <v>0</v>
      </c>
      <c r="AI285">
        <v>9.92</v>
      </c>
      <c r="AJ285">
        <v>1</v>
      </c>
      <c r="AK285">
        <v>1</v>
      </c>
      <c r="AL285">
        <v>1</v>
      </c>
      <c r="AM285">
        <v>4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6</v>
      </c>
      <c r="AT285">
        <v>0.2</v>
      </c>
      <c r="AU285" t="s">
        <v>6</v>
      </c>
      <c r="AV285">
        <v>0</v>
      </c>
      <c r="AW285">
        <v>2</v>
      </c>
      <c r="AX285">
        <v>92819406</v>
      </c>
      <c r="AY285">
        <v>1</v>
      </c>
      <c r="AZ285">
        <v>0</v>
      </c>
      <c r="BA285">
        <v>274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ROUND(Y285*Source!I169,7)</f>
        <v>4.7399999999999998E-2</v>
      </c>
      <c r="CY285">
        <f t="shared" si="116"/>
        <v>111104</v>
      </c>
      <c r="CZ285">
        <f t="shared" si="117"/>
        <v>11200</v>
      </c>
      <c r="DA285">
        <f t="shared" si="118"/>
        <v>9.92</v>
      </c>
      <c r="DB285">
        <f t="shared" si="113"/>
        <v>2240</v>
      </c>
      <c r="DC285">
        <f t="shared" si="114"/>
        <v>0</v>
      </c>
      <c r="DD285" t="s">
        <v>6</v>
      </c>
      <c r="DE285" t="s">
        <v>6</v>
      </c>
      <c r="DF285">
        <f t="shared" si="119"/>
        <v>5266</v>
      </c>
      <c r="DG285">
        <f t="shared" si="120"/>
        <v>0</v>
      </c>
      <c r="DH285">
        <f t="shared" si="121"/>
        <v>0</v>
      </c>
      <c r="DI285">
        <f t="shared" si="115"/>
        <v>0</v>
      </c>
      <c r="DJ285">
        <f t="shared" si="122"/>
        <v>5266</v>
      </c>
      <c r="DK285">
        <v>0</v>
      </c>
      <c r="DL285" t="s">
        <v>6</v>
      </c>
      <c r="DM285">
        <v>0</v>
      </c>
      <c r="DN285" t="s">
        <v>6</v>
      </c>
      <c r="DO285">
        <v>0</v>
      </c>
    </row>
    <row r="286" spans="1:119" x14ac:dyDescent="0.2">
      <c r="A286">
        <f>ROW(Source!A169)</f>
        <v>169</v>
      </c>
      <c r="B286">
        <v>92818266</v>
      </c>
      <c r="C286">
        <v>92819381</v>
      </c>
      <c r="D286">
        <v>49542980</v>
      </c>
      <c r="E286">
        <v>1</v>
      </c>
      <c r="F286">
        <v>1</v>
      </c>
      <c r="G286">
        <v>1</v>
      </c>
      <c r="H286">
        <v>3</v>
      </c>
      <c r="I286" t="s">
        <v>796</v>
      </c>
      <c r="J286" t="s">
        <v>797</v>
      </c>
      <c r="K286" t="s">
        <v>798</v>
      </c>
      <c r="L286">
        <v>1348</v>
      </c>
      <c r="N286">
        <v>1009</v>
      </c>
      <c r="O286" t="s">
        <v>94</v>
      </c>
      <c r="P286" t="s">
        <v>94</v>
      </c>
      <c r="Q286">
        <v>1000</v>
      </c>
      <c r="W286">
        <v>0</v>
      </c>
      <c r="X286">
        <v>-958641064</v>
      </c>
      <c r="Y286">
        <f t="shared" si="112"/>
        <v>1.2999999999999999E-2</v>
      </c>
      <c r="AA286">
        <v>49600</v>
      </c>
      <c r="AB286">
        <v>0</v>
      </c>
      <c r="AC286">
        <v>0</v>
      </c>
      <c r="AD286">
        <v>0</v>
      </c>
      <c r="AE286">
        <v>5000</v>
      </c>
      <c r="AF286">
        <v>0</v>
      </c>
      <c r="AG286">
        <v>0</v>
      </c>
      <c r="AH286">
        <v>0</v>
      </c>
      <c r="AI286">
        <v>9.92</v>
      </c>
      <c r="AJ286">
        <v>1</v>
      </c>
      <c r="AK286">
        <v>1</v>
      </c>
      <c r="AL286">
        <v>1</v>
      </c>
      <c r="AM286">
        <v>4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6</v>
      </c>
      <c r="AT286">
        <v>1.2999999999999999E-2</v>
      </c>
      <c r="AU286" t="s">
        <v>6</v>
      </c>
      <c r="AV286">
        <v>0</v>
      </c>
      <c r="AW286">
        <v>2</v>
      </c>
      <c r="AX286">
        <v>92819407</v>
      </c>
      <c r="AY286">
        <v>1</v>
      </c>
      <c r="AZ286">
        <v>0</v>
      </c>
      <c r="BA286">
        <v>275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ROUND(Y286*Source!I169,7)</f>
        <v>3.081E-3</v>
      </c>
      <c r="CY286">
        <f t="shared" si="116"/>
        <v>49600</v>
      </c>
      <c r="CZ286">
        <f t="shared" si="117"/>
        <v>5000</v>
      </c>
      <c r="DA286">
        <f t="shared" si="118"/>
        <v>9.92</v>
      </c>
      <c r="DB286">
        <f t="shared" si="113"/>
        <v>65</v>
      </c>
      <c r="DC286">
        <f t="shared" si="114"/>
        <v>0</v>
      </c>
      <c r="DD286" t="s">
        <v>6</v>
      </c>
      <c r="DE286" t="s">
        <v>6</v>
      </c>
      <c r="DF286">
        <f t="shared" si="119"/>
        <v>153</v>
      </c>
      <c r="DG286">
        <f t="shared" si="120"/>
        <v>0</v>
      </c>
      <c r="DH286">
        <f t="shared" si="121"/>
        <v>0</v>
      </c>
      <c r="DI286">
        <f t="shared" si="115"/>
        <v>0</v>
      </c>
      <c r="DJ286">
        <f t="shared" si="122"/>
        <v>153</v>
      </c>
      <c r="DK286">
        <v>0</v>
      </c>
      <c r="DL286" t="s">
        <v>6</v>
      </c>
      <c r="DM286">
        <v>0</v>
      </c>
      <c r="DN286" t="s">
        <v>6</v>
      </c>
      <c r="DO286">
        <v>0</v>
      </c>
    </row>
    <row r="287" spans="1:119" x14ac:dyDescent="0.2">
      <c r="A287">
        <f>ROW(Source!A169)</f>
        <v>169</v>
      </c>
      <c r="B287">
        <v>92818266</v>
      </c>
      <c r="C287">
        <v>92819381</v>
      </c>
      <c r="D287">
        <v>49549092</v>
      </c>
      <c r="E287">
        <v>1</v>
      </c>
      <c r="F287">
        <v>1</v>
      </c>
      <c r="G287">
        <v>1</v>
      </c>
      <c r="H287">
        <v>3</v>
      </c>
      <c r="I287" t="s">
        <v>128</v>
      </c>
      <c r="J287" t="s">
        <v>130</v>
      </c>
      <c r="K287" t="s">
        <v>129</v>
      </c>
      <c r="L287">
        <v>1327</v>
      </c>
      <c r="N287">
        <v>1005</v>
      </c>
      <c r="O287" t="s">
        <v>34</v>
      </c>
      <c r="P287" t="s">
        <v>34</v>
      </c>
      <c r="Q287">
        <v>1</v>
      </c>
      <c r="W287">
        <v>0</v>
      </c>
      <c r="X287">
        <v>167614738</v>
      </c>
      <c r="Y287">
        <f t="shared" si="112"/>
        <v>94.5</v>
      </c>
      <c r="AA287">
        <v>319.42</v>
      </c>
      <c r="AB287">
        <v>0</v>
      </c>
      <c r="AC287">
        <v>0</v>
      </c>
      <c r="AD287">
        <v>0</v>
      </c>
      <c r="AE287">
        <v>32.200000000000003</v>
      </c>
      <c r="AF287">
        <v>0</v>
      </c>
      <c r="AG287">
        <v>0</v>
      </c>
      <c r="AH287">
        <v>0</v>
      </c>
      <c r="AI287">
        <v>9.92</v>
      </c>
      <c r="AJ287">
        <v>1</v>
      </c>
      <c r="AK287">
        <v>1</v>
      </c>
      <c r="AL287">
        <v>1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 t="s">
        <v>6</v>
      </c>
      <c r="AT287">
        <v>94.5</v>
      </c>
      <c r="AU287" t="s">
        <v>6</v>
      </c>
      <c r="AV287">
        <v>0</v>
      </c>
      <c r="AW287">
        <v>1</v>
      </c>
      <c r="AX287">
        <v>-1</v>
      </c>
      <c r="AY287">
        <v>0</v>
      </c>
      <c r="AZ287">
        <v>0</v>
      </c>
      <c r="BA287" t="s">
        <v>6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ROUND(Y287*Source!I169,7)</f>
        <v>22.3965</v>
      </c>
      <c r="CY287">
        <f t="shared" si="116"/>
        <v>319.42</v>
      </c>
      <c r="CZ287">
        <f t="shared" si="117"/>
        <v>32.200000000000003</v>
      </c>
      <c r="DA287">
        <f t="shared" si="118"/>
        <v>9.92</v>
      </c>
      <c r="DB287">
        <f t="shared" si="113"/>
        <v>3042.9</v>
      </c>
      <c r="DC287">
        <f t="shared" si="114"/>
        <v>0</v>
      </c>
      <c r="DD287" t="s">
        <v>6</v>
      </c>
      <c r="DE287" t="s">
        <v>6</v>
      </c>
      <c r="DF287">
        <f t="shared" si="119"/>
        <v>7144</v>
      </c>
      <c r="DG287">
        <f t="shared" si="120"/>
        <v>0</v>
      </c>
      <c r="DH287">
        <f t="shared" si="121"/>
        <v>0</v>
      </c>
      <c r="DI287">
        <f t="shared" si="115"/>
        <v>0</v>
      </c>
      <c r="DJ287">
        <f t="shared" si="122"/>
        <v>7144</v>
      </c>
      <c r="DK287">
        <v>0</v>
      </c>
      <c r="DL287" t="s">
        <v>6</v>
      </c>
      <c r="DM287">
        <v>0</v>
      </c>
      <c r="DN287" t="s">
        <v>6</v>
      </c>
      <c r="DO287">
        <v>0</v>
      </c>
    </row>
    <row r="288" spans="1:119" x14ac:dyDescent="0.2">
      <c r="A288">
        <f>ROW(Source!A169)</f>
        <v>169</v>
      </c>
      <c r="B288">
        <v>92818266</v>
      </c>
      <c r="C288">
        <v>92819381</v>
      </c>
      <c r="D288">
        <v>49549101</v>
      </c>
      <c r="E288">
        <v>1</v>
      </c>
      <c r="F288">
        <v>1</v>
      </c>
      <c r="G288">
        <v>1</v>
      </c>
      <c r="H288">
        <v>3</v>
      </c>
      <c r="I288" t="s">
        <v>124</v>
      </c>
      <c r="J288" t="s">
        <v>126</v>
      </c>
      <c r="K288" t="s">
        <v>125</v>
      </c>
      <c r="L288">
        <v>1327</v>
      </c>
      <c r="N288">
        <v>1005</v>
      </c>
      <c r="O288" t="s">
        <v>34</v>
      </c>
      <c r="P288" t="s">
        <v>34</v>
      </c>
      <c r="Q288">
        <v>1</v>
      </c>
      <c r="W288">
        <v>0</v>
      </c>
      <c r="X288">
        <v>-259330870</v>
      </c>
      <c r="Y288">
        <f t="shared" si="112"/>
        <v>94.5</v>
      </c>
      <c r="AA288">
        <v>349.58</v>
      </c>
      <c r="AB288">
        <v>0</v>
      </c>
      <c r="AC288">
        <v>0</v>
      </c>
      <c r="AD288">
        <v>0</v>
      </c>
      <c r="AE288">
        <v>35.24</v>
      </c>
      <c r="AF288">
        <v>0</v>
      </c>
      <c r="AG288">
        <v>0</v>
      </c>
      <c r="AH288">
        <v>0</v>
      </c>
      <c r="AI288">
        <v>9.92</v>
      </c>
      <c r="AJ288">
        <v>1</v>
      </c>
      <c r="AK288">
        <v>1</v>
      </c>
      <c r="AL288">
        <v>1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 t="s">
        <v>6</v>
      </c>
      <c r="AT288">
        <v>94.5</v>
      </c>
      <c r="AU288" t="s">
        <v>6</v>
      </c>
      <c r="AV288">
        <v>0</v>
      </c>
      <c r="AW288">
        <v>1</v>
      </c>
      <c r="AX288">
        <v>-1</v>
      </c>
      <c r="AY288">
        <v>0</v>
      </c>
      <c r="AZ288">
        <v>0</v>
      </c>
      <c r="BA288" t="s">
        <v>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ROUND(Y288*Source!I169,7)</f>
        <v>22.3965</v>
      </c>
      <c r="CY288">
        <f t="shared" si="116"/>
        <v>349.58</v>
      </c>
      <c r="CZ288">
        <f t="shared" si="117"/>
        <v>35.24</v>
      </c>
      <c r="DA288">
        <f t="shared" si="118"/>
        <v>9.92</v>
      </c>
      <c r="DB288">
        <f t="shared" si="113"/>
        <v>3330.18</v>
      </c>
      <c r="DC288">
        <f t="shared" si="114"/>
        <v>0</v>
      </c>
      <c r="DD288" t="s">
        <v>6</v>
      </c>
      <c r="DE288" t="s">
        <v>6</v>
      </c>
      <c r="DF288">
        <f t="shared" si="119"/>
        <v>7839</v>
      </c>
      <c r="DG288">
        <f t="shared" si="120"/>
        <v>0</v>
      </c>
      <c r="DH288">
        <f t="shared" si="121"/>
        <v>0</v>
      </c>
      <c r="DI288">
        <f t="shared" si="115"/>
        <v>0</v>
      </c>
      <c r="DJ288">
        <f t="shared" si="122"/>
        <v>7839</v>
      </c>
      <c r="DK288">
        <v>0</v>
      </c>
      <c r="DL288" t="s">
        <v>6</v>
      </c>
      <c r="DM288">
        <v>0</v>
      </c>
      <c r="DN288" t="s">
        <v>6</v>
      </c>
      <c r="DO288">
        <v>0</v>
      </c>
    </row>
    <row r="289" spans="1:119" x14ac:dyDescent="0.2">
      <c r="A289">
        <f>ROW(Source!A169)</f>
        <v>169</v>
      </c>
      <c r="B289">
        <v>92818266</v>
      </c>
      <c r="C289">
        <v>92819381</v>
      </c>
      <c r="D289">
        <v>49555167</v>
      </c>
      <c r="E289">
        <v>1</v>
      </c>
      <c r="F289">
        <v>1</v>
      </c>
      <c r="G289">
        <v>1</v>
      </c>
      <c r="H289">
        <v>3</v>
      </c>
      <c r="I289" t="s">
        <v>799</v>
      </c>
      <c r="J289" t="s">
        <v>800</v>
      </c>
      <c r="K289" t="s">
        <v>801</v>
      </c>
      <c r="L289">
        <v>1346</v>
      </c>
      <c r="N289">
        <v>1009</v>
      </c>
      <c r="O289" t="s">
        <v>177</v>
      </c>
      <c r="P289" t="s">
        <v>177</v>
      </c>
      <c r="Q289">
        <v>1</v>
      </c>
      <c r="W289">
        <v>0</v>
      </c>
      <c r="X289">
        <v>-956224798</v>
      </c>
      <c r="Y289">
        <f t="shared" si="112"/>
        <v>6.7</v>
      </c>
      <c r="AA289">
        <v>739.83</v>
      </c>
      <c r="AB289">
        <v>0</v>
      </c>
      <c r="AC289">
        <v>0</v>
      </c>
      <c r="AD289">
        <v>0</v>
      </c>
      <c r="AE289">
        <v>74.58</v>
      </c>
      <c r="AF289">
        <v>0</v>
      </c>
      <c r="AG289">
        <v>0</v>
      </c>
      <c r="AH289">
        <v>0</v>
      </c>
      <c r="AI289">
        <v>9.92</v>
      </c>
      <c r="AJ289">
        <v>1</v>
      </c>
      <c r="AK289">
        <v>1</v>
      </c>
      <c r="AL289">
        <v>1</v>
      </c>
      <c r="AM289">
        <v>4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6</v>
      </c>
      <c r="AT289">
        <v>6.7</v>
      </c>
      <c r="AU289" t="s">
        <v>6</v>
      </c>
      <c r="AV289">
        <v>0</v>
      </c>
      <c r="AW289">
        <v>2</v>
      </c>
      <c r="AX289">
        <v>92819409</v>
      </c>
      <c r="AY289">
        <v>1</v>
      </c>
      <c r="AZ289">
        <v>0</v>
      </c>
      <c r="BA289">
        <v>277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ROUND(Y289*Source!I169,7)</f>
        <v>1.5879000000000001</v>
      </c>
      <c r="CY289">
        <f t="shared" si="116"/>
        <v>739.83</v>
      </c>
      <c r="CZ289">
        <f t="shared" si="117"/>
        <v>74.58</v>
      </c>
      <c r="DA289">
        <f t="shared" si="118"/>
        <v>9.92</v>
      </c>
      <c r="DB289">
        <f t="shared" si="113"/>
        <v>499.69</v>
      </c>
      <c r="DC289">
        <f t="shared" si="114"/>
        <v>0</v>
      </c>
      <c r="DD289" t="s">
        <v>6</v>
      </c>
      <c r="DE289" t="s">
        <v>6</v>
      </c>
      <c r="DF289">
        <f t="shared" si="119"/>
        <v>1175</v>
      </c>
      <c r="DG289">
        <f t="shared" si="120"/>
        <v>0</v>
      </c>
      <c r="DH289">
        <f t="shared" si="121"/>
        <v>0</v>
      </c>
      <c r="DI289">
        <f t="shared" si="115"/>
        <v>0</v>
      </c>
      <c r="DJ289">
        <f t="shared" si="122"/>
        <v>1175</v>
      </c>
      <c r="DK289">
        <v>0</v>
      </c>
      <c r="DL289" t="s">
        <v>6</v>
      </c>
      <c r="DM289">
        <v>0</v>
      </c>
      <c r="DN289" t="s">
        <v>6</v>
      </c>
      <c r="DO289">
        <v>0</v>
      </c>
    </row>
    <row r="290" spans="1:119" x14ac:dyDescent="0.2">
      <c r="A290">
        <f>ROW(Source!A169)</f>
        <v>169</v>
      </c>
      <c r="B290">
        <v>92818266</v>
      </c>
      <c r="C290">
        <v>92819381</v>
      </c>
      <c r="D290">
        <v>0</v>
      </c>
      <c r="E290">
        <v>0</v>
      </c>
      <c r="F290">
        <v>1</v>
      </c>
      <c r="G290">
        <v>1</v>
      </c>
      <c r="H290">
        <v>3</v>
      </c>
      <c r="I290" t="s">
        <v>76</v>
      </c>
      <c r="J290" t="s">
        <v>6</v>
      </c>
      <c r="K290" t="s">
        <v>146</v>
      </c>
      <c r="L290">
        <v>1339</v>
      </c>
      <c r="N290">
        <v>1007</v>
      </c>
      <c r="O290" t="s">
        <v>52</v>
      </c>
      <c r="P290" t="s">
        <v>52</v>
      </c>
      <c r="Q290">
        <v>1</v>
      </c>
      <c r="W290">
        <v>0</v>
      </c>
      <c r="X290">
        <v>-1070956157</v>
      </c>
      <c r="Y290">
        <f t="shared" si="112"/>
        <v>0.51</v>
      </c>
      <c r="AA290">
        <v>4508.2</v>
      </c>
      <c r="AB290">
        <v>0</v>
      </c>
      <c r="AC290">
        <v>0</v>
      </c>
      <c r="AD290">
        <v>0</v>
      </c>
      <c r="AE290">
        <v>4598.3599999999997</v>
      </c>
      <c r="AF290">
        <v>0</v>
      </c>
      <c r="AG290">
        <v>0</v>
      </c>
      <c r="AH290">
        <v>0</v>
      </c>
      <c r="AI290">
        <v>9.92</v>
      </c>
      <c r="AJ290">
        <v>1</v>
      </c>
      <c r="AK290">
        <v>1</v>
      </c>
      <c r="AL290">
        <v>1</v>
      </c>
      <c r="AM290">
        <v>0</v>
      </c>
      <c r="AN290">
        <v>0</v>
      </c>
      <c r="AO290">
        <v>0</v>
      </c>
      <c r="AP290">
        <v>1</v>
      </c>
      <c r="AQ290">
        <v>0</v>
      </c>
      <c r="AR290">
        <v>0</v>
      </c>
      <c r="AS290" t="s">
        <v>6</v>
      </c>
      <c r="AT290">
        <v>0.51</v>
      </c>
      <c r="AU290" t="s">
        <v>6</v>
      </c>
      <c r="AV290">
        <v>0</v>
      </c>
      <c r="AW290">
        <v>1</v>
      </c>
      <c r="AX290">
        <v>-1</v>
      </c>
      <c r="AY290">
        <v>0</v>
      </c>
      <c r="AZ290">
        <v>0</v>
      </c>
      <c r="BA290" t="s">
        <v>6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ROUND(Y290*Source!I169,7)</f>
        <v>0.12087000000000001</v>
      </c>
      <c r="CY290">
        <f t="shared" si="116"/>
        <v>4508.2</v>
      </c>
      <c r="CZ290">
        <f t="shared" si="117"/>
        <v>4598.3599999999997</v>
      </c>
      <c r="DA290">
        <f t="shared" si="118"/>
        <v>9.92</v>
      </c>
      <c r="DB290">
        <f t="shared" si="113"/>
        <v>2345.16</v>
      </c>
      <c r="DC290">
        <f t="shared" si="114"/>
        <v>0</v>
      </c>
      <c r="DD290" t="s">
        <v>6</v>
      </c>
      <c r="DE290" t="s">
        <v>6</v>
      </c>
      <c r="DF290">
        <f t="shared" si="119"/>
        <v>5514</v>
      </c>
      <c r="DG290">
        <f t="shared" si="120"/>
        <v>0</v>
      </c>
      <c r="DH290">
        <f t="shared" si="121"/>
        <v>0</v>
      </c>
      <c r="DI290">
        <f t="shared" si="115"/>
        <v>0</v>
      </c>
      <c r="DJ290">
        <f t="shared" si="122"/>
        <v>5514</v>
      </c>
      <c r="DK290">
        <v>0</v>
      </c>
      <c r="DL290" t="s">
        <v>6</v>
      </c>
      <c r="DM290">
        <v>0</v>
      </c>
      <c r="DN290" t="s">
        <v>6</v>
      </c>
      <c r="DO290">
        <v>0</v>
      </c>
    </row>
    <row r="291" spans="1:119" x14ac:dyDescent="0.2">
      <c r="A291">
        <f>ROW(Source!A174)</f>
        <v>174</v>
      </c>
      <c r="B291">
        <v>92818266</v>
      </c>
      <c r="C291">
        <v>92819414</v>
      </c>
      <c r="D291">
        <v>49510731</v>
      </c>
      <c r="E291">
        <v>70</v>
      </c>
      <c r="F291">
        <v>1</v>
      </c>
      <c r="G291">
        <v>1</v>
      </c>
      <c r="H291">
        <v>1</v>
      </c>
      <c r="I291" t="s">
        <v>802</v>
      </c>
      <c r="J291" t="s">
        <v>6</v>
      </c>
      <c r="K291" t="s">
        <v>803</v>
      </c>
      <c r="L291">
        <v>1191</v>
      </c>
      <c r="N291">
        <v>1013</v>
      </c>
      <c r="O291" t="s">
        <v>746</v>
      </c>
      <c r="P291" t="s">
        <v>746</v>
      </c>
      <c r="Q291">
        <v>1</v>
      </c>
      <c r="W291">
        <v>0</v>
      </c>
      <c r="X291">
        <v>1893946532</v>
      </c>
      <c r="Y291">
        <f t="shared" si="112"/>
        <v>15.3</v>
      </c>
      <c r="AA291">
        <v>0</v>
      </c>
      <c r="AB291">
        <v>0</v>
      </c>
      <c r="AC291">
        <v>0</v>
      </c>
      <c r="AD291">
        <v>406.79</v>
      </c>
      <c r="AE291">
        <v>0</v>
      </c>
      <c r="AF291">
        <v>0</v>
      </c>
      <c r="AG291">
        <v>0</v>
      </c>
      <c r="AH291">
        <v>9.07</v>
      </c>
      <c r="AI291">
        <v>1</v>
      </c>
      <c r="AJ291">
        <v>1</v>
      </c>
      <c r="AK291">
        <v>1</v>
      </c>
      <c r="AL291">
        <v>44.85</v>
      </c>
      <c r="AM291">
        <v>4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6</v>
      </c>
      <c r="AT291">
        <v>15.3</v>
      </c>
      <c r="AU291" t="s">
        <v>6</v>
      </c>
      <c r="AV291">
        <v>1</v>
      </c>
      <c r="AW291">
        <v>2</v>
      </c>
      <c r="AX291">
        <v>92819421</v>
      </c>
      <c r="AY291">
        <v>1</v>
      </c>
      <c r="AZ291">
        <v>0</v>
      </c>
      <c r="BA291">
        <v>278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U291">
        <f>ROUND(AT291*Source!I174*AH291*AL291,0)</f>
        <v>1475</v>
      </c>
      <c r="CV291">
        <f>ROUND(Y291*Source!I174,7)</f>
        <v>3.6261000000000001</v>
      </c>
      <c r="CW291">
        <v>0</v>
      </c>
      <c r="CX291">
        <f>ROUND(Y291*Source!I174,7)</f>
        <v>3.6261000000000001</v>
      </c>
      <c r="CY291">
        <f>AD291</f>
        <v>406.79</v>
      </c>
      <c r="CZ291">
        <f>AH291</f>
        <v>9.07</v>
      </c>
      <c r="DA291">
        <f>AL291</f>
        <v>44.85</v>
      </c>
      <c r="DB291">
        <f t="shared" si="113"/>
        <v>138.77000000000001</v>
      </c>
      <c r="DC291">
        <f t="shared" si="114"/>
        <v>0</v>
      </c>
      <c r="DD291" t="s">
        <v>6</v>
      </c>
      <c r="DE291" t="s">
        <v>6</v>
      </c>
      <c r="DF291">
        <f>ROUND(ROUND(AE291,0)*CX291,0)</f>
        <v>0</v>
      </c>
      <c r="DG291">
        <f t="shared" si="120"/>
        <v>0</v>
      </c>
      <c r="DH291">
        <f t="shared" si="121"/>
        <v>0</v>
      </c>
      <c r="DI291">
        <f>ROUND(ROUND(AH291*AL291,0)*CX291,0)</f>
        <v>1476</v>
      </c>
      <c r="DJ291">
        <f>DI291</f>
        <v>1476</v>
      </c>
      <c r="DK291">
        <v>0</v>
      </c>
      <c r="DL291" t="s">
        <v>6</v>
      </c>
      <c r="DM291">
        <v>0</v>
      </c>
      <c r="DN291" t="s">
        <v>6</v>
      </c>
      <c r="DO291">
        <v>0</v>
      </c>
    </row>
    <row r="292" spans="1:119" x14ac:dyDescent="0.2">
      <c r="A292">
        <f>ROW(Source!A174)</f>
        <v>174</v>
      </c>
      <c r="B292">
        <v>92818266</v>
      </c>
      <c r="C292">
        <v>92819414</v>
      </c>
      <c r="D292">
        <v>49510905</v>
      </c>
      <c r="E292">
        <v>70</v>
      </c>
      <c r="F292">
        <v>1</v>
      </c>
      <c r="G292">
        <v>1</v>
      </c>
      <c r="H292">
        <v>1</v>
      </c>
      <c r="I292" t="s">
        <v>747</v>
      </c>
      <c r="J292" t="s">
        <v>6</v>
      </c>
      <c r="K292" t="s">
        <v>748</v>
      </c>
      <c r="L292">
        <v>1191</v>
      </c>
      <c r="N292">
        <v>1013</v>
      </c>
      <c r="O292" t="s">
        <v>746</v>
      </c>
      <c r="P292" t="s">
        <v>746</v>
      </c>
      <c r="Q292">
        <v>1</v>
      </c>
      <c r="W292">
        <v>0</v>
      </c>
      <c r="X292">
        <v>-1417349443</v>
      </c>
      <c r="Y292">
        <f t="shared" si="112"/>
        <v>4.21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44.85</v>
      </c>
      <c r="AL292">
        <v>1</v>
      </c>
      <c r="AM292">
        <v>4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6</v>
      </c>
      <c r="AT292">
        <v>4.21</v>
      </c>
      <c r="AU292" t="s">
        <v>6</v>
      </c>
      <c r="AV292">
        <v>2</v>
      </c>
      <c r="AW292">
        <v>2</v>
      </c>
      <c r="AX292">
        <v>92819422</v>
      </c>
      <c r="AY292">
        <v>1</v>
      </c>
      <c r="AZ292">
        <v>0</v>
      </c>
      <c r="BA292">
        <v>279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ROUND(Y292*Source!I174,7)</f>
        <v>0.99777000000000005</v>
      </c>
      <c r="CY292">
        <f>AD292</f>
        <v>0</v>
      </c>
      <c r="CZ292">
        <f>AH292</f>
        <v>0</v>
      </c>
      <c r="DA292">
        <f>AL292</f>
        <v>1</v>
      </c>
      <c r="DB292">
        <f t="shared" si="113"/>
        <v>0</v>
      </c>
      <c r="DC292">
        <f t="shared" si="114"/>
        <v>0</v>
      </c>
      <c r="DD292" t="s">
        <v>6</v>
      </c>
      <c r="DE292" t="s">
        <v>6</v>
      </c>
      <c r="DF292">
        <f>ROUND(ROUND(AE292,0)*CX292,0)</f>
        <v>0</v>
      </c>
      <c r="DG292">
        <f t="shared" si="120"/>
        <v>0</v>
      </c>
      <c r="DH292">
        <f>ROUND(ROUND(AG292*AK292,0)*CX292,0)</f>
        <v>0</v>
      </c>
      <c r="DI292">
        <f>ROUND(ROUND(AH292,0)*CX292,0)</f>
        <v>0</v>
      </c>
      <c r="DJ292">
        <f>DI292</f>
        <v>0</v>
      </c>
      <c r="DK292">
        <v>0</v>
      </c>
      <c r="DL292" t="s">
        <v>6</v>
      </c>
      <c r="DM292">
        <v>0</v>
      </c>
      <c r="DN292" t="s">
        <v>6</v>
      </c>
      <c r="DO292">
        <v>0</v>
      </c>
    </row>
    <row r="293" spans="1:119" x14ac:dyDescent="0.2">
      <c r="A293">
        <f>ROW(Source!A174)</f>
        <v>174</v>
      </c>
      <c r="B293">
        <v>92818266</v>
      </c>
      <c r="C293">
        <v>92819414</v>
      </c>
      <c r="D293">
        <v>49672798</v>
      </c>
      <c r="E293">
        <v>1</v>
      </c>
      <c r="F293">
        <v>1</v>
      </c>
      <c r="G293">
        <v>1</v>
      </c>
      <c r="H293">
        <v>2</v>
      </c>
      <c r="I293" t="s">
        <v>804</v>
      </c>
      <c r="J293" t="s">
        <v>805</v>
      </c>
      <c r="K293" t="s">
        <v>806</v>
      </c>
      <c r="L293">
        <v>1367</v>
      </c>
      <c r="N293">
        <v>1011</v>
      </c>
      <c r="O293" t="s">
        <v>752</v>
      </c>
      <c r="P293" t="s">
        <v>752</v>
      </c>
      <c r="Q293">
        <v>1</v>
      </c>
      <c r="W293">
        <v>0</v>
      </c>
      <c r="X293">
        <v>-1759410705</v>
      </c>
      <c r="Y293">
        <f t="shared" si="112"/>
        <v>7.99</v>
      </c>
      <c r="AA293">
        <v>0</v>
      </c>
      <c r="AB293">
        <v>846.84</v>
      </c>
      <c r="AC293">
        <v>0</v>
      </c>
      <c r="AD293">
        <v>0</v>
      </c>
      <c r="AE293">
        <v>0</v>
      </c>
      <c r="AF293">
        <v>53.87</v>
      </c>
      <c r="AG293">
        <v>0</v>
      </c>
      <c r="AH293">
        <v>0</v>
      </c>
      <c r="AI293">
        <v>1</v>
      </c>
      <c r="AJ293">
        <v>15.72</v>
      </c>
      <c r="AK293">
        <v>44.85</v>
      </c>
      <c r="AL293">
        <v>1</v>
      </c>
      <c r="AM293">
        <v>4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6</v>
      </c>
      <c r="AT293">
        <v>7.99</v>
      </c>
      <c r="AU293" t="s">
        <v>6</v>
      </c>
      <c r="AV293">
        <v>0</v>
      </c>
      <c r="AW293">
        <v>2</v>
      </c>
      <c r="AX293">
        <v>92819423</v>
      </c>
      <c r="AY293">
        <v>1</v>
      </c>
      <c r="AZ293">
        <v>0</v>
      </c>
      <c r="BA293">
        <v>280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f>ROUND(Y293*Source!I174*DO293,7)</f>
        <v>0</v>
      </c>
      <c r="CX293">
        <f>ROUND(Y293*Source!I174,7)</f>
        <v>1.8936299999999999</v>
      </c>
      <c r="CY293">
        <f>AB293</f>
        <v>846.84</v>
      </c>
      <c r="CZ293">
        <f>AF293</f>
        <v>53.87</v>
      </c>
      <c r="DA293">
        <f>AJ293</f>
        <v>15.72</v>
      </c>
      <c r="DB293">
        <f t="shared" si="113"/>
        <v>430.42</v>
      </c>
      <c r="DC293">
        <f t="shared" si="114"/>
        <v>0</v>
      </c>
      <c r="DD293" t="s">
        <v>6</v>
      </c>
      <c r="DE293" t="s">
        <v>6</v>
      </c>
      <c r="DF293">
        <f>ROUND(ROUND(AE293,0)*CX293,0)</f>
        <v>0</v>
      </c>
      <c r="DG293">
        <f>ROUND(ROUND(AF293*AJ293,0)*CX293,0)</f>
        <v>1604</v>
      </c>
      <c r="DH293">
        <f>ROUND(ROUND(AG293*AK293,0)*CX293,0)</f>
        <v>0</v>
      </c>
      <c r="DI293">
        <f>ROUND(ROUND(AH293,0)*CX293,0)</f>
        <v>0</v>
      </c>
      <c r="DJ293">
        <f>DG293</f>
        <v>1604</v>
      </c>
      <c r="DK293">
        <v>0</v>
      </c>
      <c r="DL293" t="s">
        <v>6</v>
      </c>
      <c r="DM293">
        <v>0</v>
      </c>
      <c r="DN293" t="s">
        <v>6</v>
      </c>
      <c r="DO293">
        <v>0</v>
      </c>
    </row>
    <row r="294" spans="1:119" x14ac:dyDescent="0.2">
      <c r="A294">
        <f>ROW(Source!A174)</f>
        <v>174</v>
      </c>
      <c r="B294">
        <v>92818266</v>
      </c>
      <c r="C294">
        <v>92819414</v>
      </c>
      <c r="D294">
        <v>49673503</v>
      </c>
      <c r="E294">
        <v>1</v>
      </c>
      <c r="F294">
        <v>1</v>
      </c>
      <c r="G294">
        <v>1</v>
      </c>
      <c r="H294">
        <v>2</v>
      </c>
      <c r="I294" t="s">
        <v>749</v>
      </c>
      <c r="J294" t="s">
        <v>750</v>
      </c>
      <c r="K294" t="s">
        <v>751</v>
      </c>
      <c r="L294">
        <v>1367</v>
      </c>
      <c r="N294">
        <v>1011</v>
      </c>
      <c r="O294" t="s">
        <v>752</v>
      </c>
      <c r="P294" t="s">
        <v>752</v>
      </c>
      <c r="Q294">
        <v>1</v>
      </c>
      <c r="W294">
        <v>0</v>
      </c>
      <c r="X294">
        <v>509054691</v>
      </c>
      <c r="Y294">
        <f t="shared" si="112"/>
        <v>0.09</v>
      </c>
      <c r="AA294">
        <v>0</v>
      </c>
      <c r="AB294">
        <v>1032.96</v>
      </c>
      <c r="AC294">
        <v>520.26</v>
      </c>
      <c r="AD294">
        <v>0</v>
      </c>
      <c r="AE294">
        <v>0</v>
      </c>
      <c r="AF294">
        <v>65.709999999999994</v>
      </c>
      <c r="AG294">
        <v>11.6</v>
      </c>
      <c r="AH294">
        <v>0</v>
      </c>
      <c r="AI294">
        <v>1</v>
      </c>
      <c r="AJ294">
        <v>15.72</v>
      </c>
      <c r="AK294">
        <v>44.85</v>
      </c>
      <c r="AL294">
        <v>1</v>
      </c>
      <c r="AM294">
        <v>4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6</v>
      </c>
      <c r="AT294">
        <v>0.09</v>
      </c>
      <c r="AU294" t="s">
        <v>6</v>
      </c>
      <c r="AV294">
        <v>0</v>
      </c>
      <c r="AW294">
        <v>2</v>
      </c>
      <c r="AX294">
        <v>92819424</v>
      </c>
      <c r="AY294">
        <v>1</v>
      </c>
      <c r="AZ294">
        <v>0</v>
      </c>
      <c r="BA294">
        <v>281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f>ROUND(Y294*Source!I174*DO294,7)</f>
        <v>0</v>
      </c>
      <c r="CX294">
        <f>ROUND(Y294*Source!I174,7)</f>
        <v>2.1329999999999998E-2</v>
      </c>
      <c r="CY294">
        <f>AB294</f>
        <v>1032.96</v>
      </c>
      <c r="CZ294">
        <f>AF294</f>
        <v>65.709999999999994</v>
      </c>
      <c r="DA294">
        <f>AJ294</f>
        <v>15.72</v>
      </c>
      <c r="DB294">
        <f t="shared" si="113"/>
        <v>5.91</v>
      </c>
      <c r="DC294">
        <f t="shared" si="114"/>
        <v>1.04</v>
      </c>
      <c r="DD294" t="s">
        <v>6</v>
      </c>
      <c r="DE294" t="s">
        <v>6</v>
      </c>
      <c r="DF294">
        <f>ROUND(ROUND(AE294,0)*CX294,0)</f>
        <v>0</v>
      </c>
      <c r="DG294">
        <f>ROUND(ROUND(AF294*AJ294,0)*CX294,0)</f>
        <v>22</v>
      </c>
      <c r="DH294">
        <f>ROUND(ROUND(AG294*AK294,0)*CX294,0)</f>
        <v>11</v>
      </c>
      <c r="DI294">
        <f>ROUND(ROUND(AH294,0)*CX294,0)</f>
        <v>0</v>
      </c>
      <c r="DJ294">
        <f>DG294</f>
        <v>22</v>
      </c>
      <c r="DK294">
        <v>0</v>
      </c>
      <c r="DL294" t="s">
        <v>6</v>
      </c>
      <c r="DM294">
        <v>0</v>
      </c>
      <c r="DN294" t="s">
        <v>6</v>
      </c>
      <c r="DO294">
        <v>0</v>
      </c>
    </row>
    <row r="295" spans="1:119" x14ac:dyDescent="0.2">
      <c r="A295">
        <f>ROW(Source!A174)</f>
        <v>174</v>
      </c>
      <c r="B295">
        <v>92818266</v>
      </c>
      <c r="C295">
        <v>92819414</v>
      </c>
      <c r="D295">
        <v>49673729</v>
      </c>
      <c r="E295">
        <v>1</v>
      </c>
      <c r="F295">
        <v>1</v>
      </c>
      <c r="G295">
        <v>1</v>
      </c>
      <c r="H295">
        <v>2</v>
      </c>
      <c r="I295" t="s">
        <v>807</v>
      </c>
      <c r="J295" t="s">
        <v>808</v>
      </c>
      <c r="K295" t="s">
        <v>809</v>
      </c>
      <c r="L295">
        <v>1367</v>
      </c>
      <c r="N295">
        <v>1011</v>
      </c>
      <c r="O295" t="s">
        <v>752</v>
      </c>
      <c r="P295" t="s">
        <v>752</v>
      </c>
      <c r="Q295">
        <v>1</v>
      </c>
      <c r="W295">
        <v>0</v>
      </c>
      <c r="X295">
        <v>-1111507504</v>
      </c>
      <c r="Y295">
        <f t="shared" si="112"/>
        <v>4.12</v>
      </c>
      <c r="AA295">
        <v>0</v>
      </c>
      <c r="AB295">
        <v>1414.8</v>
      </c>
      <c r="AC295">
        <v>451.19</v>
      </c>
      <c r="AD295">
        <v>0</v>
      </c>
      <c r="AE295">
        <v>0</v>
      </c>
      <c r="AF295">
        <v>90</v>
      </c>
      <c r="AG295">
        <v>10.06</v>
      </c>
      <c r="AH295">
        <v>0</v>
      </c>
      <c r="AI295">
        <v>1</v>
      </c>
      <c r="AJ295">
        <v>15.72</v>
      </c>
      <c r="AK295">
        <v>44.85</v>
      </c>
      <c r="AL295">
        <v>1</v>
      </c>
      <c r="AM295">
        <v>4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6</v>
      </c>
      <c r="AT295">
        <v>4.12</v>
      </c>
      <c r="AU295" t="s">
        <v>6</v>
      </c>
      <c r="AV295">
        <v>0</v>
      </c>
      <c r="AW295">
        <v>2</v>
      </c>
      <c r="AX295">
        <v>92819425</v>
      </c>
      <c r="AY295">
        <v>1</v>
      </c>
      <c r="AZ295">
        <v>0</v>
      </c>
      <c r="BA295">
        <v>282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f>ROUND(Y295*Source!I174*DO295,7)</f>
        <v>0</v>
      </c>
      <c r="CX295">
        <f>ROUND(Y295*Source!I174,7)</f>
        <v>0.97643999999999997</v>
      </c>
      <c r="CY295">
        <f>AB295</f>
        <v>1414.8</v>
      </c>
      <c r="CZ295">
        <f>AF295</f>
        <v>90</v>
      </c>
      <c r="DA295">
        <f>AJ295</f>
        <v>15.72</v>
      </c>
      <c r="DB295">
        <f t="shared" si="113"/>
        <v>370.8</v>
      </c>
      <c r="DC295">
        <f t="shared" si="114"/>
        <v>41.45</v>
      </c>
      <c r="DD295" t="s">
        <v>6</v>
      </c>
      <c r="DE295" t="s">
        <v>6</v>
      </c>
      <c r="DF295">
        <f>ROUND(ROUND(AE295,0)*CX295,0)</f>
        <v>0</v>
      </c>
      <c r="DG295">
        <f>ROUND(ROUND(AF295*AJ295,0)*CX295,0)</f>
        <v>1382</v>
      </c>
      <c r="DH295">
        <f>ROUND(ROUND(AG295*AK295,0)*CX295,0)</f>
        <v>440</v>
      </c>
      <c r="DI295">
        <f>ROUND(ROUND(AH295,0)*CX295,0)</f>
        <v>0</v>
      </c>
      <c r="DJ295">
        <f>DG295</f>
        <v>1382</v>
      </c>
      <c r="DK295">
        <v>0</v>
      </c>
      <c r="DL295" t="s">
        <v>6</v>
      </c>
      <c r="DM295">
        <v>0</v>
      </c>
      <c r="DN295" t="s">
        <v>6</v>
      </c>
      <c r="DO295">
        <v>0</v>
      </c>
    </row>
    <row r="296" spans="1:119" x14ac:dyDescent="0.2">
      <c r="A296">
        <f>ROW(Source!A174)</f>
        <v>174</v>
      </c>
      <c r="B296">
        <v>92818266</v>
      </c>
      <c r="C296">
        <v>92819414</v>
      </c>
      <c r="D296">
        <v>49555168</v>
      </c>
      <c r="E296">
        <v>1</v>
      </c>
      <c r="F296">
        <v>1</v>
      </c>
      <c r="G296">
        <v>1</v>
      </c>
      <c r="H296">
        <v>3</v>
      </c>
      <c r="I296" t="s">
        <v>175</v>
      </c>
      <c r="J296" t="s">
        <v>178</v>
      </c>
      <c r="K296" t="s">
        <v>176</v>
      </c>
      <c r="L296">
        <v>1346</v>
      </c>
      <c r="N296">
        <v>1009</v>
      </c>
      <c r="O296" t="s">
        <v>177</v>
      </c>
      <c r="P296" t="s">
        <v>177</v>
      </c>
      <c r="Q296">
        <v>1</v>
      </c>
      <c r="W296">
        <v>0</v>
      </c>
      <c r="X296">
        <v>-754936954</v>
      </c>
      <c r="Y296">
        <f t="shared" si="112"/>
        <v>13.4</v>
      </c>
      <c r="AA296">
        <v>739.83</v>
      </c>
      <c r="AB296">
        <v>0</v>
      </c>
      <c r="AC296">
        <v>0</v>
      </c>
      <c r="AD296">
        <v>0</v>
      </c>
      <c r="AE296">
        <v>74.58</v>
      </c>
      <c r="AF296">
        <v>0</v>
      </c>
      <c r="AG296">
        <v>0</v>
      </c>
      <c r="AH296">
        <v>0</v>
      </c>
      <c r="AI296">
        <v>9.92</v>
      </c>
      <c r="AJ296">
        <v>1</v>
      </c>
      <c r="AK296">
        <v>1</v>
      </c>
      <c r="AL296">
        <v>1</v>
      </c>
      <c r="AM296">
        <v>4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6</v>
      </c>
      <c r="AT296">
        <v>13.4</v>
      </c>
      <c r="AU296" t="s">
        <v>6</v>
      </c>
      <c r="AV296">
        <v>0</v>
      </c>
      <c r="AW296">
        <v>2</v>
      </c>
      <c r="AX296">
        <v>92819426</v>
      </c>
      <c r="AY296">
        <v>1</v>
      </c>
      <c r="AZ296">
        <v>0</v>
      </c>
      <c r="BA296">
        <v>283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ROUND(Y296*Source!I174,7)</f>
        <v>3.1758000000000002</v>
      </c>
      <c r="CY296">
        <f>AA296</f>
        <v>739.83</v>
      </c>
      <c r="CZ296">
        <f>AE296</f>
        <v>74.58</v>
      </c>
      <c r="DA296">
        <f>AI296</f>
        <v>9.92</v>
      </c>
      <c r="DB296">
        <f t="shared" si="113"/>
        <v>999.37</v>
      </c>
      <c r="DC296">
        <f t="shared" si="114"/>
        <v>0</v>
      </c>
      <c r="DD296" t="s">
        <v>6</v>
      </c>
      <c r="DE296" t="s">
        <v>6</v>
      </c>
      <c r="DF296">
        <f>ROUND(ROUND(AE296*AI296,0)*CX296,0)</f>
        <v>2350</v>
      </c>
      <c r="DG296">
        <f>ROUND(ROUND(AF296,0)*CX296,0)</f>
        <v>0</v>
      </c>
      <c r="DH296">
        <f>ROUND(ROUND(AG296,0)*CX296,0)</f>
        <v>0</v>
      </c>
      <c r="DI296">
        <f>ROUND(ROUND(AH296,0)*CX296,0)</f>
        <v>0</v>
      </c>
      <c r="DJ296">
        <f>DF296</f>
        <v>2350</v>
      </c>
      <c r="DK296">
        <v>0</v>
      </c>
      <c r="DL296" t="s">
        <v>6</v>
      </c>
      <c r="DM296">
        <v>0</v>
      </c>
      <c r="DN296" t="s">
        <v>6</v>
      </c>
      <c r="DO296">
        <v>0</v>
      </c>
    </row>
    <row r="297" spans="1:119" x14ac:dyDescent="0.2">
      <c r="A297">
        <f>ROW(Source!A176)</f>
        <v>176</v>
      </c>
      <c r="B297">
        <v>92818266</v>
      </c>
      <c r="C297">
        <v>92819428</v>
      </c>
      <c r="D297">
        <v>49510749</v>
      </c>
      <c r="E297">
        <v>70</v>
      </c>
      <c r="F297">
        <v>1</v>
      </c>
      <c r="G297">
        <v>1</v>
      </c>
      <c r="H297">
        <v>1</v>
      </c>
      <c r="I297" t="s">
        <v>779</v>
      </c>
      <c r="J297" t="s">
        <v>6</v>
      </c>
      <c r="K297" t="s">
        <v>780</v>
      </c>
      <c r="L297">
        <v>1191</v>
      </c>
      <c r="N297">
        <v>1013</v>
      </c>
      <c r="O297" t="s">
        <v>746</v>
      </c>
      <c r="P297" t="s">
        <v>746</v>
      </c>
      <c r="Q297">
        <v>1</v>
      </c>
      <c r="W297">
        <v>0</v>
      </c>
      <c r="X297">
        <v>-2012709214</v>
      </c>
      <c r="Y297">
        <f>(AT297*ROUND(1.27,7))</f>
        <v>10.7188</v>
      </c>
      <c r="AA297">
        <v>0</v>
      </c>
      <c r="AB297">
        <v>0</v>
      </c>
      <c r="AC297">
        <v>0</v>
      </c>
      <c r="AD297">
        <v>421.59</v>
      </c>
      <c r="AE297">
        <v>0</v>
      </c>
      <c r="AF297">
        <v>0</v>
      </c>
      <c r="AG297">
        <v>0</v>
      </c>
      <c r="AH297">
        <v>9.4</v>
      </c>
      <c r="AI297">
        <v>1</v>
      </c>
      <c r="AJ297">
        <v>1</v>
      </c>
      <c r="AK297">
        <v>1</v>
      </c>
      <c r="AL297">
        <v>44.85</v>
      </c>
      <c r="AM297">
        <v>4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6</v>
      </c>
      <c r="AT297">
        <v>8.44</v>
      </c>
      <c r="AU297" t="s">
        <v>325</v>
      </c>
      <c r="AV297">
        <v>1</v>
      </c>
      <c r="AW297">
        <v>2</v>
      </c>
      <c r="AX297">
        <v>92819436</v>
      </c>
      <c r="AY297">
        <v>1</v>
      </c>
      <c r="AZ297">
        <v>0</v>
      </c>
      <c r="BA297">
        <v>284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U297">
        <f>ROUND(AT297*Source!I176*AH297*AL297,0)</f>
        <v>85</v>
      </c>
      <c r="CV297">
        <f>ROUND(Y297*Source!I176,7)</f>
        <v>0.25725120000000001</v>
      </c>
      <c r="CW297">
        <v>0</v>
      </c>
      <c r="CX297">
        <f>ROUND(Y297*Source!I176,7)</f>
        <v>0.25725120000000001</v>
      </c>
      <c r="CY297">
        <f>AD297</f>
        <v>421.59</v>
      </c>
      <c r="CZ297">
        <f>AH297</f>
        <v>9.4</v>
      </c>
      <c r="DA297">
        <f>AL297</f>
        <v>44.85</v>
      </c>
      <c r="DB297">
        <f>ROUND((ROUND(AT297*CZ297,2)*ROUND(1.27,7)),2)</f>
        <v>100.76</v>
      </c>
      <c r="DC297">
        <f>ROUND((ROUND(AT297*AG297,2)*ROUND(1.27,7)),2)</f>
        <v>0</v>
      </c>
      <c r="DD297" t="s">
        <v>6</v>
      </c>
      <c r="DE297" t="s">
        <v>6</v>
      </c>
      <c r="DF297">
        <f>ROUND(ROUND(AE297,0)*CX297,0)</f>
        <v>0</v>
      </c>
      <c r="DG297">
        <f>ROUND(ROUND(AF297,0)*CX297,0)</f>
        <v>0</v>
      </c>
      <c r="DH297">
        <f>ROUND(ROUND(AG297,0)*CX297,0)</f>
        <v>0</v>
      </c>
      <c r="DI297">
        <f>ROUND(ROUND(AH297*AL297,0)*CX297,0)</f>
        <v>109</v>
      </c>
      <c r="DJ297">
        <f>DI297</f>
        <v>109</v>
      </c>
      <c r="DK297">
        <v>0</v>
      </c>
      <c r="DL297" t="s">
        <v>6</v>
      </c>
      <c r="DM297">
        <v>0</v>
      </c>
      <c r="DN297" t="s">
        <v>6</v>
      </c>
      <c r="DO297">
        <v>0</v>
      </c>
    </row>
    <row r="298" spans="1:119" x14ac:dyDescent="0.2">
      <c r="A298">
        <f>ROW(Source!A176)</f>
        <v>176</v>
      </c>
      <c r="B298">
        <v>92818266</v>
      </c>
      <c r="C298">
        <v>92819428</v>
      </c>
      <c r="D298">
        <v>49510905</v>
      </c>
      <c r="E298">
        <v>70</v>
      </c>
      <c r="F298">
        <v>1</v>
      </c>
      <c r="G298">
        <v>1</v>
      </c>
      <c r="H298">
        <v>1</v>
      </c>
      <c r="I298" t="s">
        <v>747</v>
      </c>
      <c r="J298" t="s">
        <v>6</v>
      </c>
      <c r="K298" t="s">
        <v>748</v>
      </c>
      <c r="L298">
        <v>1191</v>
      </c>
      <c r="N298">
        <v>1013</v>
      </c>
      <c r="O298" t="s">
        <v>746</v>
      </c>
      <c r="P298" t="s">
        <v>746</v>
      </c>
      <c r="Q298">
        <v>1</v>
      </c>
      <c r="W298">
        <v>0</v>
      </c>
      <c r="X298">
        <v>-1417349443</v>
      </c>
      <c r="Y298">
        <f t="shared" ref="Y298:Y325" si="123">AT298</f>
        <v>0.16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44.85</v>
      </c>
      <c r="AL298">
        <v>1</v>
      </c>
      <c r="AM298">
        <v>4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6</v>
      </c>
      <c r="AT298">
        <v>0.16</v>
      </c>
      <c r="AU298" t="s">
        <v>6</v>
      </c>
      <c r="AV298">
        <v>2</v>
      </c>
      <c r="AW298">
        <v>2</v>
      </c>
      <c r="AX298">
        <v>92819437</v>
      </c>
      <c r="AY298">
        <v>1</v>
      </c>
      <c r="AZ298">
        <v>0</v>
      </c>
      <c r="BA298">
        <v>285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ROUND(Y298*Source!I176,7)</f>
        <v>3.8400000000000001E-3</v>
      </c>
      <c r="CY298">
        <f>AD298</f>
        <v>0</v>
      </c>
      <c r="CZ298">
        <f>AH298</f>
        <v>0</v>
      </c>
      <c r="DA298">
        <f>AL298</f>
        <v>1</v>
      </c>
      <c r="DB298">
        <f t="shared" ref="DB298:DB325" si="124">ROUND(ROUND(AT298*CZ298,2),2)</f>
        <v>0</v>
      </c>
      <c r="DC298">
        <f t="shared" ref="DC298:DC325" si="125">ROUND(ROUND(AT298*AG298,2),2)</f>
        <v>0</v>
      </c>
      <c r="DD298" t="s">
        <v>6</v>
      </c>
      <c r="DE298" t="s">
        <v>6</v>
      </c>
      <c r="DF298">
        <f>ROUND(ROUND(AE298,0)*CX298,0)</f>
        <v>0</v>
      </c>
      <c r="DG298">
        <f>ROUND(ROUND(AF298,0)*CX298,0)</f>
        <v>0</v>
      </c>
      <c r="DH298">
        <f>ROUND(ROUND(AG298*AK298,0)*CX298,0)</f>
        <v>0</v>
      </c>
      <c r="DI298">
        <f t="shared" ref="DI298:DI303" si="126">ROUND(ROUND(AH298,0)*CX298,0)</f>
        <v>0</v>
      </c>
      <c r="DJ298">
        <f>DI298</f>
        <v>0</v>
      </c>
      <c r="DK298">
        <v>0</v>
      </c>
      <c r="DL298" t="s">
        <v>6</v>
      </c>
      <c r="DM298">
        <v>0</v>
      </c>
      <c r="DN298" t="s">
        <v>6</v>
      </c>
      <c r="DO298">
        <v>0</v>
      </c>
    </row>
    <row r="299" spans="1:119" x14ac:dyDescent="0.2">
      <c r="A299">
        <f>ROW(Source!A176)</f>
        <v>176</v>
      </c>
      <c r="B299">
        <v>92818266</v>
      </c>
      <c r="C299">
        <v>92819428</v>
      </c>
      <c r="D299">
        <v>49672515</v>
      </c>
      <c r="E299">
        <v>1</v>
      </c>
      <c r="F299">
        <v>1</v>
      </c>
      <c r="G299">
        <v>1</v>
      </c>
      <c r="H299">
        <v>2</v>
      </c>
      <c r="I299" t="s">
        <v>753</v>
      </c>
      <c r="J299" t="s">
        <v>754</v>
      </c>
      <c r="K299" t="s">
        <v>755</v>
      </c>
      <c r="L299">
        <v>1367</v>
      </c>
      <c r="N299">
        <v>1011</v>
      </c>
      <c r="O299" t="s">
        <v>752</v>
      </c>
      <c r="P299" t="s">
        <v>752</v>
      </c>
      <c r="Q299">
        <v>1</v>
      </c>
      <c r="W299">
        <v>0</v>
      </c>
      <c r="X299">
        <v>-130837057</v>
      </c>
      <c r="Y299">
        <f t="shared" si="123"/>
        <v>0.08</v>
      </c>
      <c r="AA299">
        <v>0</v>
      </c>
      <c r="AB299">
        <v>1358.21</v>
      </c>
      <c r="AC299">
        <v>605.48</v>
      </c>
      <c r="AD299">
        <v>0</v>
      </c>
      <c r="AE299">
        <v>0</v>
      </c>
      <c r="AF299">
        <v>86.4</v>
      </c>
      <c r="AG299">
        <v>13.5</v>
      </c>
      <c r="AH299">
        <v>0</v>
      </c>
      <c r="AI299">
        <v>1</v>
      </c>
      <c r="AJ299">
        <v>15.72</v>
      </c>
      <c r="AK299">
        <v>44.85</v>
      </c>
      <c r="AL299">
        <v>1</v>
      </c>
      <c r="AM299">
        <v>4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6</v>
      </c>
      <c r="AT299">
        <v>0.08</v>
      </c>
      <c r="AU299" t="s">
        <v>6</v>
      </c>
      <c r="AV299">
        <v>0</v>
      </c>
      <c r="AW299">
        <v>2</v>
      </c>
      <c r="AX299">
        <v>92819438</v>
      </c>
      <c r="AY299">
        <v>1</v>
      </c>
      <c r="AZ299">
        <v>0</v>
      </c>
      <c r="BA299">
        <v>286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f>ROUND(Y299*Source!I176*DO299,7)</f>
        <v>0</v>
      </c>
      <c r="CX299">
        <f>ROUND(Y299*Source!I176,7)</f>
        <v>1.92E-3</v>
      </c>
      <c r="CY299">
        <f>AB299</f>
        <v>1358.21</v>
      </c>
      <c r="CZ299">
        <f>AF299</f>
        <v>86.4</v>
      </c>
      <c r="DA299">
        <f>AJ299</f>
        <v>15.72</v>
      </c>
      <c r="DB299">
        <f t="shared" si="124"/>
        <v>6.91</v>
      </c>
      <c r="DC299">
        <f t="shared" si="125"/>
        <v>1.08</v>
      </c>
      <c r="DD299" t="s">
        <v>6</v>
      </c>
      <c r="DE299" t="s">
        <v>6</v>
      </c>
      <c r="DF299">
        <f>ROUND(ROUND(AE299,0)*CX299,0)</f>
        <v>0</v>
      </c>
      <c r="DG299">
        <f>ROUND(ROUND(AF299*AJ299,0)*CX299,0)</f>
        <v>3</v>
      </c>
      <c r="DH299">
        <f>ROUND(ROUND(AG299*AK299,0)*CX299,0)</f>
        <v>1</v>
      </c>
      <c r="DI299">
        <f t="shared" si="126"/>
        <v>0</v>
      </c>
      <c r="DJ299">
        <f>DG299</f>
        <v>3</v>
      </c>
      <c r="DK299">
        <v>0</v>
      </c>
      <c r="DL299" t="s">
        <v>6</v>
      </c>
      <c r="DM299">
        <v>0</v>
      </c>
      <c r="DN299" t="s">
        <v>6</v>
      </c>
      <c r="DO299">
        <v>0</v>
      </c>
    </row>
    <row r="300" spans="1:119" x14ac:dyDescent="0.2">
      <c r="A300">
        <f>ROW(Source!A176)</f>
        <v>176</v>
      </c>
      <c r="B300">
        <v>92818266</v>
      </c>
      <c r="C300">
        <v>92819428</v>
      </c>
      <c r="D300">
        <v>49672573</v>
      </c>
      <c r="E300">
        <v>1</v>
      </c>
      <c r="F300">
        <v>1</v>
      </c>
      <c r="G300">
        <v>1</v>
      </c>
      <c r="H300">
        <v>2</v>
      </c>
      <c r="I300" t="s">
        <v>756</v>
      </c>
      <c r="J300" t="s">
        <v>757</v>
      </c>
      <c r="K300" t="s">
        <v>758</v>
      </c>
      <c r="L300">
        <v>1367</v>
      </c>
      <c r="N300">
        <v>1011</v>
      </c>
      <c r="O300" t="s">
        <v>752</v>
      </c>
      <c r="P300" t="s">
        <v>752</v>
      </c>
      <c r="Q300">
        <v>1</v>
      </c>
      <c r="W300">
        <v>0</v>
      </c>
      <c r="X300">
        <v>-430484415</v>
      </c>
      <c r="Y300">
        <f t="shared" si="123"/>
        <v>0.03</v>
      </c>
      <c r="AA300">
        <v>0</v>
      </c>
      <c r="AB300">
        <v>1814.09</v>
      </c>
      <c r="AC300">
        <v>605.48</v>
      </c>
      <c r="AD300">
        <v>0</v>
      </c>
      <c r="AE300">
        <v>0</v>
      </c>
      <c r="AF300">
        <v>115.4</v>
      </c>
      <c r="AG300">
        <v>13.5</v>
      </c>
      <c r="AH300">
        <v>0</v>
      </c>
      <c r="AI300">
        <v>1</v>
      </c>
      <c r="AJ300">
        <v>15.72</v>
      </c>
      <c r="AK300">
        <v>44.85</v>
      </c>
      <c r="AL300">
        <v>1</v>
      </c>
      <c r="AM300">
        <v>4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6</v>
      </c>
      <c r="AT300">
        <v>0.03</v>
      </c>
      <c r="AU300" t="s">
        <v>6</v>
      </c>
      <c r="AV300">
        <v>0</v>
      </c>
      <c r="AW300">
        <v>2</v>
      </c>
      <c r="AX300">
        <v>92819439</v>
      </c>
      <c r="AY300">
        <v>1</v>
      </c>
      <c r="AZ300">
        <v>0</v>
      </c>
      <c r="BA300">
        <v>287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f>ROUND(Y300*Source!I176*DO300,7)</f>
        <v>0</v>
      </c>
      <c r="CX300">
        <f>ROUND(Y300*Source!I176,7)</f>
        <v>7.2000000000000005E-4</v>
      </c>
      <c r="CY300">
        <f>AB300</f>
        <v>1814.09</v>
      </c>
      <c r="CZ300">
        <f>AF300</f>
        <v>115.4</v>
      </c>
      <c r="DA300">
        <f>AJ300</f>
        <v>15.72</v>
      </c>
      <c r="DB300">
        <f t="shared" si="124"/>
        <v>3.46</v>
      </c>
      <c r="DC300">
        <f t="shared" si="125"/>
        <v>0.41</v>
      </c>
      <c r="DD300" t="s">
        <v>6</v>
      </c>
      <c r="DE300" t="s">
        <v>6</v>
      </c>
      <c r="DF300">
        <f>ROUND(ROUND(AE300,0)*CX300,0)</f>
        <v>0</v>
      </c>
      <c r="DG300">
        <f>ROUND(ROUND(AF300*AJ300,0)*CX300,0)</f>
        <v>1</v>
      </c>
      <c r="DH300">
        <f>ROUND(ROUND(AG300*AK300,0)*CX300,0)</f>
        <v>0</v>
      </c>
      <c r="DI300">
        <f t="shared" si="126"/>
        <v>0</v>
      </c>
      <c r="DJ300">
        <f>DG300</f>
        <v>1</v>
      </c>
      <c r="DK300">
        <v>0</v>
      </c>
      <c r="DL300" t="s">
        <v>6</v>
      </c>
      <c r="DM300">
        <v>0</v>
      </c>
      <c r="DN300" t="s">
        <v>6</v>
      </c>
      <c r="DO300">
        <v>0</v>
      </c>
    </row>
    <row r="301" spans="1:119" x14ac:dyDescent="0.2">
      <c r="A301">
        <f>ROW(Source!A176)</f>
        <v>176</v>
      </c>
      <c r="B301">
        <v>92818266</v>
      </c>
      <c r="C301">
        <v>92819428</v>
      </c>
      <c r="D301">
        <v>49673503</v>
      </c>
      <c r="E301">
        <v>1</v>
      </c>
      <c r="F301">
        <v>1</v>
      </c>
      <c r="G301">
        <v>1</v>
      </c>
      <c r="H301">
        <v>2</v>
      </c>
      <c r="I301" t="s">
        <v>749</v>
      </c>
      <c r="J301" t="s">
        <v>750</v>
      </c>
      <c r="K301" t="s">
        <v>751</v>
      </c>
      <c r="L301">
        <v>1367</v>
      </c>
      <c r="N301">
        <v>1011</v>
      </c>
      <c r="O301" t="s">
        <v>752</v>
      </c>
      <c r="P301" t="s">
        <v>752</v>
      </c>
      <c r="Q301">
        <v>1</v>
      </c>
      <c r="W301">
        <v>0</v>
      </c>
      <c r="X301">
        <v>509054691</v>
      </c>
      <c r="Y301">
        <f t="shared" si="123"/>
        <v>0.05</v>
      </c>
      <c r="AA301">
        <v>0</v>
      </c>
      <c r="AB301">
        <v>1032.96</v>
      </c>
      <c r="AC301">
        <v>520.26</v>
      </c>
      <c r="AD301">
        <v>0</v>
      </c>
      <c r="AE301">
        <v>0</v>
      </c>
      <c r="AF301">
        <v>65.709999999999994</v>
      </c>
      <c r="AG301">
        <v>11.6</v>
      </c>
      <c r="AH301">
        <v>0</v>
      </c>
      <c r="AI301">
        <v>1</v>
      </c>
      <c r="AJ301">
        <v>15.72</v>
      </c>
      <c r="AK301">
        <v>44.85</v>
      </c>
      <c r="AL301">
        <v>1</v>
      </c>
      <c r="AM301">
        <v>4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6</v>
      </c>
      <c r="AT301">
        <v>0.05</v>
      </c>
      <c r="AU301" t="s">
        <v>6</v>
      </c>
      <c r="AV301">
        <v>0</v>
      </c>
      <c r="AW301">
        <v>2</v>
      </c>
      <c r="AX301">
        <v>92819440</v>
      </c>
      <c r="AY301">
        <v>1</v>
      </c>
      <c r="AZ301">
        <v>0</v>
      </c>
      <c r="BA301">
        <v>288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f>ROUND(Y301*Source!I176*DO301,7)</f>
        <v>0</v>
      </c>
      <c r="CX301">
        <f>ROUND(Y301*Source!I176,7)</f>
        <v>1.1999999999999999E-3</v>
      </c>
      <c r="CY301">
        <f>AB301</f>
        <v>1032.96</v>
      </c>
      <c r="CZ301">
        <f>AF301</f>
        <v>65.709999999999994</v>
      </c>
      <c r="DA301">
        <f>AJ301</f>
        <v>15.72</v>
      </c>
      <c r="DB301">
        <f t="shared" si="124"/>
        <v>3.29</v>
      </c>
      <c r="DC301">
        <f t="shared" si="125"/>
        <v>0.57999999999999996</v>
      </c>
      <c r="DD301" t="s">
        <v>6</v>
      </c>
      <c r="DE301" t="s">
        <v>6</v>
      </c>
      <c r="DF301">
        <f>ROUND(ROUND(AE301,0)*CX301,0)</f>
        <v>0</v>
      </c>
      <c r="DG301">
        <f>ROUND(ROUND(AF301*AJ301,0)*CX301,0)</f>
        <v>1</v>
      </c>
      <c r="DH301">
        <f>ROUND(ROUND(AG301*AK301,0)*CX301,0)</f>
        <v>1</v>
      </c>
      <c r="DI301">
        <f t="shared" si="126"/>
        <v>0</v>
      </c>
      <c r="DJ301">
        <f>DG301</f>
        <v>1</v>
      </c>
      <c r="DK301">
        <v>0</v>
      </c>
      <c r="DL301" t="s">
        <v>6</v>
      </c>
      <c r="DM301">
        <v>0</v>
      </c>
      <c r="DN301" t="s">
        <v>6</v>
      </c>
      <c r="DO301">
        <v>0</v>
      </c>
    </row>
    <row r="302" spans="1:119" x14ac:dyDescent="0.2">
      <c r="A302">
        <f>ROW(Source!A176)</f>
        <v>176</v>
      </c>
      <c r="B302">
        <v>92818266</v>
      </c>
      <c r="C302">
        <v>92819428</v>
      </c>
      <c r="D302">
        <v>49521608</v>
      </c>
      <c r="E302">
        <v>1</v>
      </c>
      <c r="F302">
        <v>1</v>
      </c>
      <c r="G302">
        <v>1</v>
      </c>
      <c r="H302">
        <v>3</v>
      </c>
      <c r="I302" t="s">
        <v>781</v>
      </c>
      <c r="J302" t="s">
        <v>782</v>
      </c>
      <c r="K302" t="s">
        <v>783</v>
      </c>
      <c r="L302">
        <v>1346</v>
      </c>
      <c r="N302">
        <v>1009</v>
      </c>
      <c r="O302" t="s">
        <v>177</v>
      </c>
      <c r="P302" t="s">
        <v>177</v>
      </c>
      <c r="Q302">
        <v>1</v>
      </c>
      <c r="W302">
        <v>0</v>
      </c>
      <c r="X302">
        <v>-2118006079</v>
      </c>
      <c r="Y302">
        <f t="shared" si="123"/>
        <v>15.02</v>
      </c>
      <c r="AA302">
        <v>60.41</v>
      </c>
      <c r="AB302">
        <v>0</v>
      </c>
      <c r="AC302">
        <v>0</v>
      </c>
      <c r="AD302">
        <v>0</v>
      </c>
      <c r="AE302">
        <v>6.09</v>
      </c>
      <c r="AF302">
        <v>0</v>
      </c>
      <c r="AG302">
        <v>0</v>
      </c>
      <c r="AH302">
        <v>0</v>
      </c>
      <c r="AI302">
        <v>9.92</v>
      </c>
      <c r="AJ302">
        <v>1</v>
      </c>
      <c r="AK302">
        <v>1</v>
      </c>
      <c r="AL302">
        <v>1</v>
      </c>
      <c r="AM302">
        <v>4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6</v>
      </c>
      <c r="AT302">
        <v>15.02</v>
      </c>
      <c r="AU302" t="s">
        <v>6</v>
      </c>
      <c r="AV302">
        <v>0</v>
      </c>
      <c r="AW302">
        <v>2</v>
      </c>
      <c r="AX302">
        <v>92819441</v>
      </c>
      <c r="AY302">
        <v>1</v>
      </c>
      <c r="AZ302">
        <v>0</v>
      </c>
      <c r="BA302">
        <v>289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ROUND(Y302*Source!I176,7)</f>
        <v>0.36048000000000002</v>
      </c>
      <c r="CY302">
        <f>AA302</f>
        <v>60.41</v>
      </c>
      <c r="CZ302">
        <f>AE302</f>
        <v>6.09</v>
      </c>
      <c r="DA302">
        <f>AI302</f>
        <v>9.92</v>
      </c>
      <c r="DB302">
        <f t="shared" si="124"/>
        <v>91.47</v>
      </c>
      <c r="DC302">
        <f t="shared" si="125"/>
        <v>0</v>
      </c>
      <c r="DD302" t="s">
        <v>6</v>
      </c>
      <c r="DE302" t="s">
        <v>6</v>
      </c>
      <c r="DF302">
        <f>ROUND(ROUND(AE302*AI302,0)*CX302,0)</f>
        <v>22</v>
      </c>
      <c r="DG302">
        <f>ROUND(ROUND(AF302,0)*CX302,0)</f>
        <v>0</v>
      </c>
      <c r="DH302">
        <f>ROUND(ROUND(AG302,0)*CX302,0)</f>
        <v>0</v>
      </c>
      <c r="DI302">
        <f t="shared" si="126"/>
        <v>0</v>
      </c>
      <c r="DJ302">
        <f>DF302</f>
        <v>22</v>
      </c>
      <c r="DK302">
        <v>0</v>
      </c>
      <c r="DL302" t="s">
        <v>6</v>
      </c>
      <c r="DM302">
        <v>0</v>
      </c>
      <c r="DN302" t="s">
        <v>6</v>
      </c>
      <c r="DO302">
        <v>0</v>
      </c>
    </row>
    <row r="303" spans="1:119" x14ac:dyDescent="0.2">
      <c r="A303">
        <f>ROW(Source!A176)</f>
        <v>176</v>
      </c>
      <c r="B303">
        <v>92818266</v>
      </c>
      <c r="C303">
        <v>92819428</v>
      </c>
      <c r="D303">
        <v>49549092</v>
      </c>
      <c r="E303">
        <v>1</v>
      </c>
      <c r="F303">
        <v>1</v>
      </c>
      <c r="G303">
        <v>1</v>
      </c>
      <c r="H303">
        <v>3</v>
      </c>
      <c r="I303" t="s">
        <v>128</v>
      </c>
      <c r="J303" t="s">
        <v>130</v>
      </c>
      <c r="K303" t="s">
        <v>129</v>
      </c>
      <c r="L303">
        <v>1327</v>
      </c>
      <c r="N303">
        <v>1005</v>
      </c>
      <c r="O303" t="s">
        <v>34</v>
      </c>
      <c r="P303" t="s">
        <v>34</v>
      </c>
      <c r="Q303">
        <v>1</v>
      </c>
      <c r="W303">
        <v>0</v>
      </c>
      <c r="X303">
        <v>167614738</v>
      </c>
      <c r="Y303">
        <f t="shared" si="123"/>
        <v>116</v>
      </c>
      <c r="AA303">
        <v>319.42</v>
      </c>
      <c r="AB303">
        <v>0</v>
      </c>
      <c r="AC303">
        <v>0</v>
      </c>
      <c r="AD303">
        <v>0</v>
      </c>
      <c r="AE303">
        <v>32.200000000000003</v>
      </c>
      <c r="AF303">
        <v>0</v>
      </c>
      <c r="AG303">
        <v>0</v>
      </c>
      <c r="AH303">
        <v>0</v>
      </c>
      <c r="AI303">
        <v>9.92</v>
      </c>
      <c r="AJ303">
        <v>1</v>
      </c>
      <c r="AK303">
        <v>1</v>
      </c>
      <c r="AL303">
        <v>1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 t="s">
        <v>6</v>
      </c>
      <c r="AT303">
        <v>116</v>
      </c>
      <c r="AU303" t="s">
        <v>6</v>
      </c>
      <c r="AV303">
        <v>0</v>
      </c>
      <c r="AW303">
        <v>1</v>
      </c>
      <c r="AX303">
        <v>-1</v>
      </c>
      <c r="AY303">
        <v>0</v>
      </c>
      <c r="AZ303">
        <v>0</v>
      </c>
      <c r="BA303" t="s">
        <v>6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ROUND(Y303*Source!I176,7)</f>
        <v>2.7839999999999998</v>
      </c>
      <c r="CY303">
        <f>AA303</f>
        <v>319.42</v>
      </c>
      <c r="CZ303">
        <f>AE303</f>
        <v>32.200000000000003</v>
      </c>
      <c r="DA303">
        <f>AI303</f>
        <v>9.92</v>
      </c>
      <c r="DB303">
        <f t="shared" si="124"/>
        <v>3735.2</v>
      </c>
      <c r="DC303">
        <f t="shared" si="125"/>
        <v>0</v>
      </c>
      <c r="DD303" t="s">
        <v>6</v>
      </c>
      <c r="DE303" t="s">
        <v>6</v>
      </c>
      <c r="DF303">
        <f>ROUND(ROUND(AE303*AI303,0)*CX303,0)</f>
        <v>888</v>
      </c>
      <c r="DG303">
        <f>ROUND(ROUND(AF303,0)*CX303,0)</f>
        <v>0</v>
      </c>
      <c r="DH303">
        <f>ROUND(ROUND(AG303,0)*CX303,0)</f>
        <v>0</v>
      </c>
      <c r="DI303">
        <f t="shared" si="126"/>
        <v>0</v>
      </c>
      <c r="DJ303">
        <f>DF303</f>
        <v>888</v>
      </c>
      <c r="DK303">
        <v>0</v>
      </c>
      <c r="DL303" t="s">
        <v>6</v>
      </c>
      <c r="DM303">
        <v>0</v>
      </c>
      <c r="DN303" t="s">
        <v>6</v>
      </c>
      <c r="DO303">
        <v>0</v>
      </c>
    </row>
    <row r="304" spans="1:119" x14ac:dyDescent="0.2">
      <c r="A304">
        <f>ROW(Source!A178)</f>
        <v>178</v>
      </c>
      <c r="B304">
        <v>92818266</v>
      </c>
      <c r="C304">
        <v>92819444</v>
      </c>
      <c r="D304">
        <v>49510721</v>
      </c>
      <c r="E304">
        <v>70</v>
      </c>
      <c r="F304">
        <v>1</v>
      </c>
      <c r="G304">
        <v>1</v>
      </c>
      <c r="H304">
        <v>1</v>
      </c>
      <c r="I304" t="s">
        <v>772</v>
      </c>
      <c r="J304" t="s">
        <v>6</v>
      </c>
      <c r="K304" t="s">
        <v>773</v>
      </c>
      <c r="L304">
        <v>1191</v>
      </c>
      <c r="N304">
        <v>1013</v>
      </c>
      <c r="O304" t="s">
        <v>746</v>
      </c>
      <c r="P304" t="s">
        <v>746</v>
      </c>
      <c r="Q304">
        <v>1</v>
      </c>
      <c r="W304">
        <v>0</v>
      </c>
      <c r="X304">
        <v>-1759674247</v>
      </c>
      <c r="Y304">
        <f t="shared" si="123"/>
        <v>86.5</v>
      </c>
      <c r="AA304">
        <v>0</v>
      </c>
      <c r="AB304">
        <v>0</v>
      </c>
      <c r="AC304">
        <v>0</v>
      </c>
      <c r="AD304">
        <v>397.37</v>
      </c>
      <c r="AE304">
        <v>0</v>
      </c>
      <c r="AF304">
        <v>0</v>
      </c>
      <c r="AG304">
        <v>0</v>
      </c>
      <c r="AH304">
        <v>8.86</v>
      </c>
      <c r="AI304">
        <v>1</v>
      </c>
      <c r="AJ304">
        <v>1</v>
      </c>
      <c r="AK304">
        <v>1</v>
      </c>
      <c r="AL304">
        <v>44.85</v>
      </c>
      <c r="AM304">
        <v>4</v>
      </c>
      <c r="AN304">
        <v>0</v>
      </c>
      <c r="AO304">
        <v>1</v>
      </c>
      <c r="AP304">
        <v>0</v>
      </c>
      <c r="AQ304">
        <v>0</v>
      </c>
      <c r="AR304">
        <v>0</v>
      </c>
      <c r="AS304" t="s">
        <v>6</v>
      </c>
      <c r="AT304">
        <v>86.5</v>
      </c>
      <c r="AU304" t="s">
        <v>6</v>
      </c>
      <c r="AV304">
        <v>1</v>
      </c>
      <c r="AW304">
        <v>2</v>
      </c>
      <c r="AX304">
        <v>92819460</v>
      </c>
      <c r="AY304">
        <v>1</v>
      </c>
      <c r="AZ304">
        <v>0</v>
      </c>
      <c r="BA304">
        <v>291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U304">
        <f>ROUND(AT304*Source!I178*AH304*AL304,0)</f>
        <v>79</v>
      </c>
      <c r="CV304">
        <f>ROUND(Y304*Source!I178,7)</f>
        <v>0.19894999999999999</v>
      </c>
      <c r="CW304">
        <v>0</v>
      </c>
      <c r="CX304">
        <f>ROUND(Y304*Source!I178,7)</f>
        <v>0.19894999999999999</v>
      </c>
      <c r="CY304">
        <f>AD304</f>
        <v>397.37</v>
      </c>
      <c r="CZ304">
        <f>AH304</f>
        <v>8.86</v>
      </c>
      <c r="DA304">
        <f>AL304</f>
        <v>44.85</v>
      </c>
      <c r="DB304">
        <f t="shared" si="124"/>
        <v>766.39</v>
      </c>
      <c r="DC304">
        <f t="shared" si="125"/>
        <v>0</v>
      </c>
      <c r="DD304" t="s">
        <v>6</v>
      </c>
      <c r="DE304" t="s">
        <v>6</v>
      </c>
      <c r="DF304">
        <f>ROUND(ROUND(AE304,0)*CX304,0)</f>
        <v>0</v>
      </c>
      <c r="DG304">
        <f>ROUND(ROUND(AF304,0)*CX304,0)</f>
        <v>0</v>
      </c>
      <c r="DH304">
        <f>ROUND(ROUND(AG304,0)*CX304,0)</f>
        <v>0</v>
      </c>
      <c r="DI304">
        <f>ROUND(ROUND(AH304*AL304,0)*CX304,0)</f>
        <v>79</v>
      </c>
      <c r="DJ304">
        <f>DI304</f>
        <v>79</v>
      </c>
      <c r="DK304">
        <v>0</v>
      </c>
      <c r="DL304" t="s">
        <v>6</v>
      </c>
      <c r="DM304">
        <v>0</v>
      </c>
      <c r="DN304" t="s">
        <v>6</v>
      </c>
      <c r="DO304">
        <v>0</v>
      </c>
    </row>
    <row r="305" spans="1:119" x14ac:dyDescent="0.2">
      <c r="A305">
        <f>ROW(Source!A178)</f>
        <v>178</v>
      </c>
      <c r="B305">
        <v>92818266</v>
      </c>
      <c r="C305">
        <v>92819444</v>
      </c>
      <c r="D305">
        <v>49510905</v>
      </c>
      <c r="E305">
        <v>70</v>
      </c>
      <c r="F305">
        <v>1</v>
      </c>
      <c r="G305">
        <v>1</v>
      </c>
      <c r="H305">
        <v>1</v>
      </c>
      <c r="I305" t="s">
        <v>747</v>
      </c>
      <c r="J305" t="s">
        <v>6</v>
      </c>
      <c r="K305" t="s">
        <v>748</v>
      </c>
      <c r="L305">
        <v>1191</v>
      </c>
      <c r="N305">
        <v>1013</v>
      </c>
      <c r="O305" t="s">
        <v>746</v>
      </c>
      <c r="P305" t="s">
        <v>746</v>
      </c>
      <c r="Q305">
        <v>1</v>
      </c>
      <c r="W305">
        <v>0</v>
      </c>
      <c r="X305">
        <v>-1417349443</v>
      </c>
      <c r="Y305">
        <f t="shared" si="123"/>
        <v>0.31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44.85</v>
      </c>
      <c r="AL305">
        <v>1</v>
      </c>
      <c r="AM305">
        <v>4</v>
      </c>
      <c r="AN305">
        <v>0</v>
      </c>
      <c r="AO305">
        <v>1</v>
      </c>
      <c r="AP305">
        <v>0</v>
      </c>
      <c r="AQ305">
        <v>0</v>
      </c>
      <c r="AR305">
        <v>0</v>
      </c>
      <c r="AS305" t="s">
        <v>6</v>
      </c>
      <c r="AT305">
        <v>0.31</v>
      </c>
      <c r="AU305" t="s">
        <v>6</v>
      </c>
      <c r="AV305">
        <v>2</v>
      </c>
      <c r="AW305">
        <v>2</v>
      </c>
      <c r="AX305">
        <v>92819461</v>
      </c>
      <c r="AY305">
        <v>1</v>
      </c>
      <c r="AZ305">
        <v>0</v>
      </c>
      <c r="BA305">
        <v>292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ROUND(Y305*Source!I178,7)</f>
        <v>7.1299999999999998E-4</v>
      </c>
      <c r="CY305">
        <f>AD305</f>
        <v>0</v>
      </c>
      <c r="CZ305">
        <f>AH305</f>
        <v>0</v>
      </c>
      <c r="DA305">
        <f>AL305</f>
        <v>1</v>
      </c>
      <c r="DB305">
        <f t="shared" si="124"/>
        <v>0</v>
      </c>
      <c r="DC305">
        <f t="shared" si="125"/>
        <v>0</v>
      </c>
      <c r="DD305" t="s">
        <v>6</v>
      </c>
      <c r="DE305" t="s">
        <v>6</v>
      </c>
      <c r="DF305">
        <f>ROUND(ROUND(AE305,0)*CX305,0)</f>
        <v>0</v>
      </c>
      <c r="DG305">
        <f>ROUND(ROUND(AF305,0)*CX305,0)</f>
        <v>0</v>
      </c>
      <c r="DH305">
        <f>ROUND(ROUND(AG305*AK305,0)*CX305,0)</f>
        <v>0</v>
      </c>
      <c r="DI305">
        <f t="shared" ref="DI305:DI318" si="127">ROUND(ROUND(AH305,0)*CX305,0)</f>
        <v>0</v>
      </c>
      <c r="DJ305">
        <f>DI305</f>
        <v>0</v>
      </c>
      <c r="DK305">
        <v>0</v>
      </c>
      <c r="DL305" t="s">
        <v>6</v>
      </c>
      <c r="DM305">
        <v>0</v>
      </c>
      <c r="DN305" t="s">
        <v>6</v>
      </c>
      <c r="DO305">
        <v>0</v>
      </c>
    </row>
    <row r="306" spans="1:119" x14ac:dyDescent="0.2">
      <c r="A306">
        <f>ROW(Source!A178)</f>
        <v>178</v>
      </c>
      <c r="B306">
        <v>92818266</v>
      </c>
      <c r="C306">
        <v>92819444</v>
      </c>
      <c r="D306">
        <v>49672573</v>
      </c>
      <c r="E306">
        <v>1</v>
      </c>
      <c r="F306">
        <v>1</v>
      </c>
      <c r="G306">
        <v>1</v>
      </c>
      <c r="H306">
        <v>2</v>
      </c>
      <c r="I306" t="s">
        <v>756</v>
      </c>
      <c r="J306" t="s">
        <v>757</v>
      </c>
      <c r="K306" t="s">
        <v>758</v>
      </c>
      <c r="L306">
        <v>1367</v>
      </c>
      <c r="N306">
        <v>1011</v>
      </c>
      <c r="O306" t="s">
        <v>752</v>
      </c>
      <c r="P306" t="s">
        <v>752</v>
      </c>
      <c r="Q306">
        <v>1</v>
      </c>
      <c r="W306">
        <v>0</v>
      </c>
      <c r="X306">
        <v>-430484415</v>
      </c>
      <c r="Y306">
        <f t="shared" si="123"/>
        <v>0.12</v>
      </c>
      <c r="AA306">
        <v>0</v>
      </c>
      <c r="AB306">
        <v>1814.09</v>
      </c>
      <c r="AC306">
        <v>605.48</v>
      </c>
      <c r="AD306">
        <v>0</v>
      </c>
      <c r="AE306">
        <v>0</v>
      </c>
      <c r="AF306">
        <v>115.4</v>
      </c>
      <c r="AG306">
        <v>13.5</v>
      </c>
      <c r="AH306">
        <v>0</v>
      </c>
      <c r="AI306">
        <v>1</v>
      </c>
      <c r="AJ306">
        <v>15.72</v>
      </c>
      <c r="AK306">
        <v>44.85</v>
      </c>
      <c r="AL306">
        <v>1</v>
      </c>
      <c r="AM306">
        <v>4</v>
      </c>
      <c r="AN306">
        <v>0</v>
      </c>
      <c r="AO306">
        <v>1</v>
      </c>
      <c r="AP306">
        <v>0</v>
      </c>
      <c r="AQ306">
        <v>0</v>
      </c>
      <c r="AR306">
        <v>0</v>
      </c>
      <c r="AS306" t="s">
        <v>6</v>
      </c>
      <c r="AT306">
        <v>0.12</v>
      </c>
      <c r="AU306" t="s">
        <v>6</v>
      </c>
      <c r="AV306">
        <v>0</v>
      </c>
      <c r="AW306">
        <v>2</v>
      </c>
      <c r="AX306">
        <v>92819462</v>
      </c>
      <c r="AY306">
        <v>1</v>
      </c>
      <c r="AZ306">
        <v>0</v>
      </c>
      <c r="BA306">
        <v>293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ROUND(Y306*Source!I178*DO306,7)</f>
        <v>0</v>
      </c>
      <c r="CX306">
        <f>ROUND(Y306*Source!I178,7)</f>
        <v>2.7599999999999999E-4</v>
      </c>
      <c r="CY306">
        <f>AB306</f>
        <v>1814.09</v>
      </c>
      <c r="CZ306">
        <f>AF306</f>
        <v>115.4</v>
      </c>
      <c r="DA306">
        <f>AJ306</f>
        <v>15.72</v>
      </c>
      <c r="DB306">
        <f t="shared" si="124"/>
        <v>13.85</v>
      </c>
      <c r="DC306">
        <f t="shared" si="125"/>
        <v>1.62</v>
      </c>
      <c r="DD306" t="s">
        <v>6</v>
      </c>
      <c r="DE306" t="s">
        <v>6</v>
      </c>
      <c r="DF306">
        <f>ROUND(ROUND(AE306,0)*CX306,0)</f>
        <v>0</v>
      </c>
      <c r="DG306">
        <f>ROUND(ROUND(AF306*AJ306,0)*CX306,0)</f>
        <v>1</v>
      </c>
      <c r="DH306">
        <f>ROUND(ROUND(AG306*AK306,0)*CX306,0)</f>
        <v>0</v>
      </c>
      <c r="DI306">
        <f t="shared" si="127"/>
        <v>0</v>
      </c>
      <c r="DJ306">
        <f>DG306</f>
        <v>1</v>
      </c>
      <c r="DK306">
        <v>0</v>
      </c>
      <c r="DL306" t="s">
        <v>6</v>
      </c>
      <c r="DM306">
        <v>0</v>
      </c>
      <c r="DN306" t="s">
        <v>6</v>
      </c>
      <c r="DO306">
        <v>0</v>
      </c>
    </row>
    <row r="307" spans="1:119" x14ac:dyDescent="0.2">
      <c r="A307">
        <f>ROW(Source!A178)</f>
        <v>178</v>
      </c>
      <c r="B307">
        <v>92818266</v>
      </c>
      <c r="C307">
        <v>92819444</v>
      </c>
      <c r="D307">
        <v>49672710</v>
      </c>
      <c r="E307">
        <v>1</v>
      </c>
      <c r="F307">
        <v>1</v>
      </c>
      <c r="G307">
        <v>1</v>
      </c>
      <c r="H307">
        <v>2</v>
      </c>
      <c r="I307" t="s">
        <v>810</v>
      </c>
      <c r="J307" t="s">
        <v>811</v>
      </c>
      <c r="K307" t="s">
        <v>812</v>
      </c>
      <c r="L307">
        <v>1367</v>
      </c>
      <c r="N307">
        <v>1011</v>
      </c>
      <c r="O307" t="s">
        <v>752</v>
      </c>
      <c r="P307" t="s">
        <v>752</v>
      </c>
      <c r="Q307">
        <v>1</v>
      </c>
      <c r="W307">
        <v>0</v>
      </c>
      <c r="X307">
        <v>-382331097</v>
      </c>
      <c r="Y307">
        <f t="shared" si="123"/>
        <v>4.42</v>
      </c>
      <c r="AA307">
        <v>0</v>
      </c>
      <c r="AB307">
        <v>108.47</v>
      </c>
      <c r="AC307">
        <v>0</v>
      </c>
      <c r="AD307">
        <v>0</v>
      </c>
      <c r="AE307">
        <v>0</v>
      </c>
      <c r="AF307">
        <v>6.9</v>
      </c>
      <c r="AG307">
        <v>0</v>
      </c>
      <c r="AH307">
        <v>0</v>
      </c>
      <c r="AI307">
        <v>1</v>
      </c>
      <c r="AJ307">
        <v>15.72</v>
      </c>
      <c r="AK307">
        <v>44.85</v>
      </c>
      <c r="AL307">
        <v>1</v>
      </c>
      <c r="AM307">
        <v>4</v>
      </c>
      <c r="AN307">
        <v>0</v>
      </c>
      <c r="AO307">
        <v>1</v>
      </c>
      <c r="AP307">
        <v>0</v>
      </c>
      <c r="AQ307">
        <v>0</v>
      </c>
      <c r="AR307">
        <v>0</v>
      </c>
      <c r="AS307" t="s">
        <v>6</v>
      </c>
      <c r="AT307">
        <v>4.42</v>
      </c>
      <c r="AU307" t="s">
        <v>6</v>
      </c>
      <c r="AV307">
        <v>0</v>
      </c>
      <c r="AW307">
        <v>2</v>
      </c>
      <c r="AX307">
        <v>92819463</v>
      </c>
      <c r="AY307">
        <v>1</v>
      </c>
      <c r="AZ307">
        <v>0</v>
      </c>
      <c r="BA307">
        <v>294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f>ROUND(Y307*Source!I178*DO307,7)</f>
        <v>0</v>
      </c>
      <c r="CX307">
        <f>ROUND(Y307*Source!I178,7)</f>
        <v>1.0166E-2</v>
      </c>
      <c r="CY307">
        <f>AB307</f>
        <v>108.47</v>
      </c>
      <c r="CZ307">
        <f>AF307</f>
        <v>6.9</v>
      </c>
      <c r="DA307">
        <f>AJ307</f>
        <v>15.72</v>
      </c>
      <c r="DB307">
        <f t="shared" si="124"/>
        <v>30.5</v>
      </c>
      <c r="DC307">
        <f t="shared" si="125"/>
        <v>0</v>
      </c>
      <c r="DD307" t="s">
        <v>6</v>
      </c>
      <c r="DE307" t="s">
        <v>6</v>
      </c>
      <c r="DF307">
        <f>ROUND(ROUND(AE307,0)*CX307,0)</f>
        <v>0</v>
      </c>
      <c r="DG307">
        <f>ROUND(ROUND(AF307*AJ307,0)*CX307,0)</f>
        <v>1</v>
      </c>
      <c r="DH307">
        <f>ROUND(ROUND(AG307*AK307,0)*CX307,0)</f>
        <v>0</v>
      </c>
      <c r="DI307">
        <f t="shared" si="127"/>
        <v>0</v>
      </c>
      <c r="DJ307">
        <f>DG307</f>
        <v>1</v>
      </c>
      <c r="DK307">
        <v>0</v>
      </c>
      <c r="DL307" t="s">
        <v>6</v>
      </c>
      <c r="DM307">
        <v>0</v>
      </c>
      <c r="DN307" t="s">
        <v>6</v>
      </c>
      <c r="DO307">
        <v>0</v>
      </c>
    </row>
    <row r="308" spans="1:119" x14ac:dyDescent="0.2">
      <c r="A308">
        <f>ROW(Source!A178)</f>
        <v>178</v>
      </c>
      <c r="B308">
        <v>92818266</v>
      </c>
      <c r="C308">
        <v>92819444</v>
      </c>
      <c r="D308">
        <v>49673503</v>
      </c>
      <c r="E308">
        <v>1</v>
      </c>
      <c r="F308">
        <v>1</v>
      </c>
      <c r="G308">
        <v>1</v>
      </c>
      <c r="H308">
        <v>2</v>
      </c>
      <c r="I308" t="s">
        <v>749</v>
      </c>
      <c r="J308" t="s">
        <v>750</v>
      </c>
      <c r="K308" t="s">
        <v>751</v>
      </c>
      <c r="L308">
        <v>1367</v>
      </c>
      <c r="N308">
        <v>1011</v>
      </c>
      <c r="O308" t="s">
        <v>752</v>
      </c>
      <c r="P308" t="s">
        <v>752</v>
      </c>
      <c r="Q308">
        <v>1</v>
      </c>
      <c r="W308">
        <v>0</v>
      </c>
      <c r="X308">
        <v>509054691</v>
      </c>
      <c r="Y308">
        <f t="shared" si="123"/>
        <v>0.19</v>
      </c>
      <c r="AA308">
        <v>0</v>
      </c>
      <c r="AB308">
        <v>1032.96</v>
      </c>
      <c r="AC308">
        <v>520.26</v>
      </c>
      <c r="AD308">
        <v>0</v>
      </c>
      <c r="AE308">
        <v>0</v>
      </c>
      <c r="AF308">
        <v>65.709999999999994</v>
      </c>
      <c r="AG308">
        <v>11.6</v>
      </c>
      <c r="AH308">
        <v>0</v>
      </c>
      <c r="AI308">
        <v>1</v>
      </c>
      <c r="AJ308">
        <v>15.72</v>
      </c>
      <c r="AK308">
        <v>44.85</v>
      </c>
      <c r="AL308">
        <v>1</v>
      </c>
      <c r="AM308">
        <v>4</v>
      </c>
      <c r="AN308">
        <v>0</v>
      </c>
      <c r="AO308">
        <v>1</v>
      </c>
      <c r="AP308">
        <v>0</v>
      </c>
      <c r="AQ308">
        <v>0</v>
      </c>
      <c r="AR308">
        <v>0</v>
      </c>
      <c r="AS308" t="s">
        <v>6</v>
      </c>
      <c r="AT308">
        <v>0.19</v>
      </c>
      <c r="AU308" t="s">
        <v>6</v>
      </c>
      <c r="AV308">
        <v>0</v>
      </c>
      <c r="AW308">
        <v>2</v>
      </c>
      <c r="AX308">
        <v>92819464</v>
      </c>
      <c r="AY308">
        <v>1</v>
      </c>
      <c r="AZ308">
        <v>0</v>
      </c>
      <c r="BA308">
        <v>295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f>ROUND(Y308*Source!I178*DO308,7)</f>
        <v>0</v>
      </c>
      <c r="CX308">
        <f>ROUND(Y308*Source!I178,7)</f>
        <v>4.37E-4</v>
      </c>
      <c r="CY308">
        <f>AB308</f>
        <v>1032.96</v>
      </c>
      <c r="CZ308">
        <f>AF308</f>
        <v>65.709999999999994</v>
      </c>
      <c r="DA308">
        <f>AJ308</f>
        <v>15.72</v>
      </c>
      <c r="DB308">
        <f t="shared" si="124"/>
        <v>12.48</v>
      </c>
      <c r="DC308">
        <f t="shared" si="125"/>
        <v>2.2000000000000002</v>
      </c>
      <c r="DD308" t="s">
        <v>6</v>
      </c>
      <c r="DE308" t="s">
        <v>6</v>
      </c>
      <c r="DF308">
        <f>ROUND(ROUND(AE308,0)*CX308,0)</f>
        <v>0</v>
      </c>
      <c r="DG308">
        <f>ROUND(ROUND(AF308*AJ308,0)*CX308,0)</f>
        <v>0</v>
      </c>
      <c r="DH308">
        <f>ROUND(ROUND(AG308*AK308,0)*CX308,0)</f>
        <v>0</v>
      </c>
      <c r="DI308">
        <f t="shared" si="127"/>
        <v>0</v>
      </c>
      <c r="DJ308">
        <f>DG308</f>
        <v>0</v>
      </c>
      <c r="DK308">
        <v>0</v>
      </c>
      <c r="DL308" t="s">
        <v>6</v>
      </c>
      <c r="DM308">
        <v>0</v>
      </c>
      <c r="DN308" t="s">
        <v>6</v>
      </c>
      <c r="DO308">
        <v>0</v>
      </c>
    </row>
    <row r="309" spans="1:119" x14ac:dyDescent="0.2">
      <c r="A309">
        <f>ROW(Source!A178)</f>
        <v>178</v>
      </c>
      <c r="B309">
        <v>92818266</v>
      </c>
      <c r="C309">
        <v>92819444</v>
      </c>
      <c r="D309">
        <v>49525488</v>
      </c>
      <c r="E309">
        <v>1</v>
      </c>
      <c r="F309">
        <v>1</v>
      </c>
      <c r="G309">
        <v>1</v>
      </c>
      <c r="H309">
        <v>3</v>
      </c>
      <c r="I309" t="s">
        <v>532</v>
      </c>
      <c r="J309" t="s">
        <v>534</v>
      </c>
      <c r="K309" t="s">
        <v>533</v>
      </c>
      <c r="L309">
        <v>1346</v>
      </c>
      <c r="N309">
        <v>1009</v>
      </c>
      <c r="O309" t="s">
        <v>177</v>
      </c>
      <c r="P309" t="s">
        <v>177</v>
      </c>
      <c r="Q309">
        <v>1</v>
      </c>
      <c r="W309">
        <v>0</v>
      </c>
      <c r="X309">
        <v>-1864341761</v>
      </c>
      <c r="Y309">
        <f t="shared" si="123"/>
        <v>16</v>
      </c>
      <c r="AA309">
        <v>89.68</v>
      </c>
      <c r="AB309">
        <v>0</v>
      </c>
      <c r="AC309">
        <v>0</v>
      </c>
      <c r="AD309">
        <v>0</v>
      </c>
      <c r="AE309">
        <v>9.0399999999999991</v>
      </c>
      <c r="AF309">
        <v>0</v>
      </c>
      <c r="AG309">
        <v>0</v>
      </c>
      <c r="AH309">
        <v>0</v>
      </c>
      <c r="AI309">
        <v>9.92</v>
      </c>
      <c r="AJ309">
        <v>1</v>
      </c>
      <c r="AK309">
        <v>1</v>
      </c>
      <c r="AL309">
        <v>1</v>
      </c>
      <c r="AM309">
        <v>4</v>
      </c>
      <c r="AN309">
        <v>0</v>
      </c>
      <c r="AO309">
        <v>1</v>
      </c>
      <c r="AP309">
        <v>0</v>
      </c>
      <c r="AQ309">
        <v>0</v>
      </c>
      <c r="AR309">
        <v>0</v>
      </c>
      <c r="AS309" t="s">
        <v>6</v>
      </c>
      <c r="AT309">
        <v>16</v>
      </c>
      <c r="AU309" t="s">
        <v>6</v>
      </c>
      <c r="AV309">
        <v>0</v>
      </c>
      <c r="AW309">
        <v>2</v>
      </c>
      <c r="AX309">
        <v>92819465</v>
      </c>
      <c r="AY309">
        <v>1</v>
      </c>
      <c r="AZ309">
        <v>0</v>
      </c>
      <c r="BA309">
        <v>296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ROUND(Y309*Source!I178,7)</f>
        <v>3.6799999999999999E-2</v>
      </c>
      <c r="CY309">
        <f t="shared" ref="CY309:CY318" si="128">AA309</f>
        <v>89.68</v>
      </c>
      <c r="CZ309">
        <f t="shared" ref="CZ309:CZ318" si="129">AE309</f>
        <v>9.0399999999999991</v>
      </c>
      <c r="DA309">
        <f t="shared" ref="DA309:DA318" si="130">AI309</f>
        <v>9.92</v>
      </c>
      <c r="DB309">
        <f t="shared" si="124"/>
        <v>144.63999999999999</v>
      </c>
      <c r="DC309">
        <f t="shared" si="125"/>
        <v>0</v>
      </c>
      <c r="DD309" t="s">
        <v>6</v>
      </c>
      <c r="DE309" t="s">
        <v>6</v>
      </c>
      <c r="DF309">
        <f t="shared" ref="DF309:DF318" si="131">ROUND(ROUND(AE309*AI309,0)*CX309,0)</f>
        <v>3</v>
      </c>
      <c r="DG309">
        <f t="shared" ref="DG309:DG320" si="132">ROUND(ROUND(AF309,0)*CX309,0)</f>
        <v>0</v>
      </c>
      <c r="DH309">
        <f t="shared" ref="DH309:DH319" si="133">ROUND(ROUND(AG309,0)*CX309,0)</f>
        <v>0</v>
      </c>
      <c r="DI309">
        <f t="shared" si="127"/>
        <v>0</v>
      </c>
      <c r="DJ309">
        <f t="shared" ref="DJ309:DJ318" si="134">DF309</f>
        <v>3</v>
      </c>
      <c r="DK309">
        <v>0</v>
      </c>
      <c r="DL309" t="s">
        <v>6</v>
      </c>
      <c r="DM309">
        <v>0</v>
      </c>
      <c r="DN309" t="s">
        <v>6</v>
      </c>
      <c r="DO309">
        <v>0</v>
      </c>
    </row>
    <row r="310" spans="1:119" x14ac:dyDescent="0.2">
      <c r="A310">
        <f>ROW(Source!A178)</f>
        <v>178</v>
      </c>
      <c r="B310">
        <v>92818266</v>
      </c>
      <c r="C310">
        <v>92819444</v>
      </c>
      <c r="D310">
        <v>49525587</v>
      </c>
      <c r="E310">
        <v>1</v>
      </c>
      <c r="F310">
        <v>1</v>
      </c>
      <c r="G310">
        <v>1</v>
      </c>
      <c r="H310">
        <v>3</v>
      </c>
      <c r="I310" t="s">
        <v>653</v>
      </c>
      <c r="J310" t="s">
        <v>655</v>
      </c>
      <c r="K310" t="s">
        <v>654</v>
      </c>
      <c r="L310">
        <v>1348</v>
      </c>
      <c r="N310">
        <v>1009</v>
      </c>
      <c r="O310" t="s">
        <v>94</v>
      </c>
      <c r="P310" t="s">
        <v>94</v>
      </c>
      <c r="Q310">
        <v>1000</v>
      </c>
      <c r="W310">
        <v>0</v>
      </c>
      <c r="X310">
        <v>-45966985</v>
      </c>
      <c r="Y310">
        <f t="shared" si="123"/>
        <v>1.0000000000000001E-5</v>
      </c>
      <c r="AA310">
        <v>118821.75999999999</v>
      </c>
      <c r="AB310">
        <v>0</v>
      </c>
      <c r="AC310">
        <v>0</v>
      </c>
      <c r="AD310">
        <v>0</v>
      </c>
      <c r="AE310">
        <v>11978</v>
      </c>
      <c r="AF310">
        <v>0</v>
      </c>
      <c r="AG310">
        <v>0</v>
      </c>
      <c r="AH310">
        <v>0</v>
      </c>
      <c r="AI310">
        <v>9.92</v>
      </c>
      <c r="AJ310">
        <v>1</v>
      </c>
      <c r="AK310">
        <v>1</v>
      </c>
      <c r="AL310">
        <v>1</v>
      </c>
      <c r="AM310">
        <v>4</v>
      </c>
      <c r="AN310">
        <v>0</v>
      </c>
      <c r="AO310">
        <v>1</v>
      </c>
      <c r="AP310">
        <v>0</v>
      </c>
      <c r="AQ310">
        <v>0</v>
      </c>
      <c r="AR310">
        <v>0</v>
      </c>
      <c r="AS310" t="s">
        <v>6</v>
      </c>
      <c r="AT310">
        <v>1.0000000000000001E-5</v>
      </c>
      <c r="AU310" t="s">
        <v>6</v>
      </c>
      <c r="AV310">
        <v>0</v>
      </c>
      <c r="AW310">
        <v>2</v>
      </c>
      <c r="AX310">
        <v>92819466</v>
      </c>
      <c r="AY310">
        <v>1</v>
      </c>
      <c r="AZ310">
        <v>0</v>
      </c>
      <c r="BA310">
        <v>297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ROUND(Y310*Source!I178,7)</f>
        <v>0</v>
      </c>
      <c r="CY310">
        <f t="shared" si="128"/>
        <v>118821.75999999999</v>
      </c>
      <c r="CZ310">
        <f t="shared" si="129"/>
        <v>11978</v>
      </c>
      <c r="DA310">
        <f t="shared" si="130"/>
        <v>9.92</v>
      </c>
      <c r="DB310">
        <f t="shared" si="124"/>
        <v>0.12</v>
      </c>
      <c r="DC310">
        <f t="shared" si="125"/>
        <v>0</v>
      </c>
      <c r="DD310" t="s">
        <v>6</v>
      </c>
      <c r="DE310" t="s">
        <v>6</v>
      </c>
      <c r="DF310">
        <f t="shared" si="131"/>
        <v>0</v>
      </c>
      <c r="DG310">
        <f t="shared" si="132"/>
        <v>0</v>
      </c>
      <c r="DH310">
        <f t="shared" si="133"/>
        <v>0</v>
      </c>
      <c r="DI310">
        <f t="shared" si="127"/>
        <v>0</v>
      </c>
      <c r="DJ310">
        <f t="shared" si="134"/>
        <v>0</v>
      </c>
      <c r="DK310">
        <v>0</v>
      </c>
      <c r="DL310" t="s">
        <v>6</v>
      </c>
      <c r="DM310">
        <v>0</v>
      </c>
      <c r="DN310" t="s">
        <v>6</v>
      </c>
      <c r="DO310">
        <v>0</v>
      </c>
    </row>
    <row r="311" spans="1:119" x14ac:dyDescent="0.2">
      <c r="A311">
        <f>ROW(Source!A178)</f>
        <v>178</v>
      </c>
      <c r="B311">
        <v>92818266</v>
      </c>
      <c r="C311">
        <v>92819444</v>
      </c>
      <c r="D311">
        <v>49526683</v>
      </c>
      <c r="E311">
        <v>1</v>
      </c>
      <c r="F311">
        <v>1</v>
      </c>
      <c r="G311">
        <v>1</v>
      </c>
      <c r="H311">
        <v>3</v>
      </c>
      <c r="I311" t="s">
        <v>233</v>
      </c>
      <c r="J311" t="s">
        <v>235</v>
      </c>
      <c r="K311" t="s">
        <v>234</v>
      </c>
      <c r="L311">
        <v>1348</v>
      </c>
      <c r="N311">
        <v>1009</v>
      </c>
      <c r="O311" t="s">
        <v>94</v>
      </c>
      <c r="P311" t="s">
        <v>94</v>
      </c>
      <c r="Q311">
        <v>1000</v>
      </c>
      <c r="W311">
        <v>1</v>
      </c>
      <c r="X311">
        <v>-1671348935</v>
      </c>
      <c r="Y311">
        <f t="shared" si="123"/>
        <v>-1E-4</v>
      </c>
      <c r="AA311">
        <v>375968</v>
      </c>
      <c r="AB311">
        <v>0</v>
      </c>
      <c r="AC311">
        <v>0</v>
      </c>
      <c r="AD311">
        <v>0</v>
      </c>
      <c r="AE311">
        <v>37900</v>
      </c>
      <c r="AF311">
        <v>0</v>
      </c>
      <c r="AG311">
        <v>0</v>
      </c>
      <c r="AH311">
        <v>0</v>
      </c>
      <c r="AI311">
        <v>9.92</v>
      </c>
      <c r="AJ311">
        <v>1</v>
      </c>
      <c r="AK311">
        <v>1</v>
      </c>
      <c r="AL311">
        <v>1</v>
      </c>
      <c r="AM311">
        <v>4</v>
      </c>
      <c r="AN311">
        <v>0</v>
      </c>
      <c r="AO311">
        <v>1</v>
      </c>
      <c r="AP311">
        <v>0</v>
      </c>
      <c r="AQ311">
        <v>0</v>
      </c>
      <c r="AR311">
        <v>0</v>
      </c>
      <c r="AS311" t="s">
        <v>6</v>
      </c>
      <c r="AT311">
        <v>-1E-4</v>
      </c>
      <c r="AU311" t="s">
        <v>6</v>
      </c>
      <c r="AV311">
        <v>0</v>
      </c>
      <c r="AW311">
        <v>2</v>
      </c>
      <c r="AX311">
        <v>92819467</v>
      </c>
      <c r="AY311">
        <v>1</v>
      </c>
      <c r="AZ311">
        <v>6144</v>
      </c>
      <c r="BA311">
        <v>298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ROUND(Y311*Source!I178,7)</f>
        <v>-1.9999999999999999E-7</v>
      </c>
      <c r="CY311">
        <f t="shared" si="128"/>
        <v>375968</v>
      </c>
      <c r="CZ311">
        <f t="shared" si="129"/>
        <v>37900</v>
      </c>
      <c r="DA311">
        <f t="shared" si="130"/>
        <v>9.92</v>
      </c>
      <c r="DB311">
        <f t="shared" si="124"/>
        <v>-3.79</v>
      </c>
      <c r="DC311">
        <f t="shared" si="125"/>
        <v>0</v>
      </c>
      <c r="DD311" t="s">
        <v>6</v>
      </c>
      <c r="DE311" t="s">
        <v>6</v>
      </c>
      <c r="DF311">
        <f t="shared" si="131"/>
        <v>0</v>
      </c>
      <c r="DG311">
        <f t="shared" si="132"/>
        <v>0</v>
      </c>
      <c r="DH311">
        <f t="shared" si="133"/>
        <v>0</v>
      </c>
      <c r="DI311">
        <f t="shared" si="127"/>
        <v>0</v>
      </c>
      <c r="DJ311">
        <f t="shared" si="134"/>
        <v>0</v>
      </c>
      <c r="DK311">
        <v>0</v>
      </c>
      <c r="DL311" t="s">
        <v>6</v>
      </c>
      <c r="DM311">
        <v>0</v>
      </c>
      <c r="DN311" t="s">
        <v>6</v>
      </c>
      <c r="DO311">
        <v>0</v>
      </c>
    </row>
    <row r="312" spans="1:119" x14ac:dyDescent="0.2">
      <c r="A312">
        <f>ROW(Source!A178)</f>
        <v>178</v>
      </c>
      <c r="B312">
        <v>92818266</v>
      </c>
      <c r="C312">
        <v>92819444</v>
      </c>
      <c r="D312">
        <v>49542292</v>
      </c>
      <c r="E312">
        <v>1</v>
      </c>
      <c r="F312">
        <v>1</v>
      </c>
      <c r="G312">
        <v>1</v>
      </c>
      <c r="H312">
        <v>3</v>
      </c>
      <c r="I312" t="s">
        <v>237</v>
      </c>
      <c r="J312" t="s">
        <v>240</v>
      </c>
      <c r="K312" t="s">
        <v>238</v>
      </c>
      <c r="L312">
        <v>1302</v>
      </c>
      <c r="N312">
        <v>1003</v>
      </c>
      <c r="O312" t="s">
        <v>239</v>
      </c>
      <c r="P312" t="s">
        <v>239</v>
      </c>
      <c r="Q312">
        <v>10</v>
      </c>
      <c r="W312">
        <v>1</v>
      </c>
      <c r="X312">
        <v>581091037</v>
      </c>
      <c r="Y312">
        <f t="shared" si="123"/>
        <v>-1.8700000000000001E-2</v>
      </c>
      <c r="AA312">
        <v>498.38</v>
      </c>
      <c r="AB312">
        <v>0</v>
      </c>
      <c r="AC312">
        <v>0</v>
      </c>
      <c r="AD312">
        <v>0</v>
      </c>
      <c r="AE312">
        <v>50.24</v>
      </c>
      <c r="AF312">
        <v>0</v>
      </c>
      <c r="AG312">
        <v>0</v>
      </c>
      <c r="AH312">
        <v>0</v>
      </c>
      <c r="AI312">
        <v>9.92</v>
      </c>
      <c r="AJ312">
        <v>1</v>
      </c>
      <c r="AK312">
        <v>1</v>
      </c>
      <c r="AL312">
        <v>1</v>
      </c>
      <c r="AM312">
        <v>4</v>
      </c>
      <c r="AN312">
        <v>0</v>
      </c>
      <c r="AO312">
        <v>1</v>
      </c>
      <c r="AP312">
        <v>0</v>
      </c>
      <c r="AQ312">
        <v>0</v>
      </c>
      <c r="AR312">
        <v>0</v>
      </c>
      <c r="AS312" t="s">
        <v>6</v>
      </c>
      <c r="AT312">
        <v>-1.8700000000000001E-2</v>
      </c>
      <c r="AU312" t="s">
        <v>6</v>
      </c>
      <c r="AV312">
        <v>0</v>
      </c>
      <c r="AW312">
        <v>2</v>
      </c>
      <c r="AX312">
        <v>92819469</v>
      </c>
      <c r="AY312">
        <v>1</v>
      </c>
      <c r="AZ312">
        <v>6144</v>
      </c>
      <c r="BA312">
        <v>300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ROUND(Y312*Source!I178,7)</f>
        <v>-4.3000000000000002E-5</v>
      </c>
      <c r="CY312">
        <f t="shared" si="128"/>
        <v>498.38</v>
      </c>
      <c r="CZ312">
        <f t="shared" si="129"/>
        <v>50.24</v>
      </c>
      <c r="DA312">
        <f t="shared" si="130"/>
        <v>9.92</v>
      </c>
      <c r="DB312">
        <f t="shared" si="124"/>
        <v>-0.94</v>
      </c>
      <c r="DC312">
        <f t="shared" si="125"/>
        <v>0</v>
      </c>
      <c r="DD312" t="s">
        <v>6</v>
      </c>
      <c r="DE312" t="s">
        <v>6</v>
      </c>
      <c r="DF312">
        <f t="shared" si="131"/>
        <v>0</v>
      </c>
      <c r="DG312">
        <f t="shared" si="132"/>
        <v>0</v>
      </c>
      <c r="DH312">
        <f t="shared" si="133"/>
        <v>0</v>
      </c>
      <c r="DI312">
        <f t="shared" si="127"/>
        <v>0</v>
      </c>
      <c r="DJ312">
        <f t="shared" si="134"/>
        <v>0</v>
      </c>
      <c r="DK312">
        <v>0</v>
      </c>
      <c r="DL312" t="s">
        <v>6</v>
      </c>
      <c r="DM312">
        <v>0</v>
      </c>
      <c r="DN312" t="s">
        <v>6</v>
      </c>
      <c r="DO312">
        <v>0</v>
      </c>
    </row>
    <row r="313" spans="1:119" x14ac:dyDescent="0.2">
      <c r="A313">
        <f>ROW(Source!A178)</f>
        <v>178</v>
      </c>
      <c r="B313">
        <v>92818266</v>
      </c>
      <c r="C313">
        <v>92819444</v>
      </c>
      <c r="D313">
        <v>49542647</v>
      </c>
      <c r="E313">
        <v>1</v>
      </c>
      <c r="F313">
        <v>1</v>
      </c>
      <c r="G313">
        <v>1</v>
      </c>
      <c r="H313">
        <v>3</v>
      </c>
      <c r="I313" t="s">
        <v>660</v>
      </c>
      <c r="J313" t="s">
        <v>662</v>
      </c>
      <c r="K313" t="s">
        <v>661</v>
      </c>
      <c r="L313">
        <v>1348</v>
      </c>
      <c r="N313">
        <v>1009</v>
      </c>
      <c r="O313" t="s">
        <v>94</v>
      </c>
      <c r="P313" t="s">
        <v>94</v>
      </c>
      <c r="Q313">
        <v>1000</v>
      </c>
      <c r="W313">
        <v>0</v>
      </c>
      <c r="X313">
        <v>-120483918</v>
      </c>
      <c r="Y313">
        <f t="shared" si="123"/>
        <v>3.0000000000000001E-5</v>
      </c>
      <c r="AA313">
        <v>44195.58</v>
      </c>
      <c r="AB313">
        <v>0</v>
      </c>
      <c r="AC313">
        <v>0</v>
      </c>
      <c r="AD313">
        <v>0</v>
      </c>
      <c r="AE313">
        <v>4455.2</v>
      </c>
      <c r="AF313">
        <v>0</v>
      </c>
      <c r="AG313">
        <v>0</v>
      </c>
      <c r="AH313">
        <v>0</v>
      </c>
      <c r="AI313">
        <v>9.92</v>
      </c>
      <c r="AJ313">
        <v>1</v>
      </c>
      <c r="AK313">
        <v>1</v>
      </c>
      <c r="AL313">
        <v>1</v>
      </c>
      <c r="AM313">
        <v>4</v>
      </c>
      <c r="AN313">
        <v>0</v>
      </c>
      <c r="AO313">
        <v>1</v>
      </c>
      <c r="AP313">
        <v>0</v>
      </c>
      <c r="AQ313">
        <v>0</v>
      </c>
      <c r="AR313">
        <v>0</v>
      </c>
      <c r="AS313" t="s">
        <v>6</v>
      </c>
      <c r="AT313">
        <v>3.0000000000000001E-5</v>
      </c>
      <c r="AU313" t="s">
        <v>6</v>
      </c>
      <c r="AV313">
        <v>0</v>
      </c>
      <c r="AW313">
        <v>2</v>
      </c>
      <c r="AX313">
        <v>92819470</v>
      </c>
      <c r="AY313">
        <v>1</v>
      </c>
      <c r="AZ313">
        <v>0</v>
      </c>
      <c r="BA313">
        <v>301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ROUND(Y313*Source!I178,7)</f>
        <v>9.9999999999999995E-8</v>
      </c>
      <c r="CY313">
        <f t="shared" si="128"/>
        <v>44195.58</v>
      </c>
      <c r="CZ313">
        <f t="shared" si="129"/>
        <v>4455.2</v>
      </c>
      <c r="DA313">
        <f t="shared" si="130"/>
        <v>9.92</v>
      </c>
      <c r="DB313">
        <f t="shared" si="124"/>
        <v>0.13</v>
      </c>
      <c r="DC313">
        <f t="shared" si="125"/>
        <v>0</v>
      </c>
      <c r="DD313" t="s">
        <v>6</v>
      </c>
      <c r="DE313" t="s">
        <v>6</v>
      </c>
      <c r="DF313">
        <f t="shared" si="131"/>
        <v>0</v>
      </c>
      <c r="DG313">
        <f t="shared" si="132"/>
        <v>0</v>
      </c>
      <c r="DH313">
        <f t="shared" si="133"/>
        <v>0</v>
      </c>
      <c r="DI313">
        <f t="shared" si="127"/>
        <v>0</v>
      </c>
      <c r="DJ313">
        <f t="shared" si="134"/>
        <v>0</v>
      </c>
      <c r="DK313">
        <v>0</v>
      </c>
      <c r="DL313" t="s">
        <v>6</v>
      </c>
      <c r="DM313">
        <v>0</v>
      </c>
      <c r="DN313" t="s">
        <v>6</v>
      </c>
      <c r="DO313">
        <v>0</v>
      </c>
    </row>
    <row r="314" spans="1:119" x14ac:dyDescent="0.2">
      <c r="A314">
        <f>ROW(Source!A178)</f>
        <v>178</v>
      </c>
      <c r="B314">
        <v>92818266</v>
      </c>
      <c r="C314">
        <v>92819444</v>
      </c>
      <c r="D314">
        <v>49543370</v>
      </c>
      <c r="E314">
        <v>1</v>
      </c>
      <c r="F314">
        <v>1</v>
      </c>
      <c r="G314">
        <v>1</v>
      </c>
      <c r="H314">
        <v>3</v>
      </c>
      <c r="I314" t="s">
        <v>242</v>
      </c>
      <c r="J314" t="s">
        <v>244</v>
      </c>
      <c r="K314" t="s">
        <v>243</v>
      </c>
      <c r="L314">
        <v>1348</v>
      </c>
      <c r="N314">
        <v>1009</v>
      </c>
      <c r="O314" t="s">
        <v>94</v>
      </c>
      <c r="P314" t="s">
        <v>94</v>
      </c>
      <c r="Q314">
        <v>1000</v>
      </c>
      <c r="W314">
        <v>1</v>
      </c>
      <c r="X314">
        <v>834877976</v>
      </c>
      <c r="Y314">
        <f t="shared" si="123"/>
        <v>-1.9400000000000001E-3</v>
      </c>
      <c r="AA314">
        <v>48806.400000000001</v>
      </c>
      <c r="AB314">
        <v>0</v>
      </c>
      <c r="AC314">
        <v>0</v>
      </c>
      <c r="AD314">
        <v>0</v>
      </c>
      <c r="AE314">
        <v>4920</v>
      </c>
      <c r="AF314">
        <v>0</v>
      </c>
      <c r="AG314">
        <v>0</v>
      </c>
      <c r="AH314">
        <v>0</v>
      </c>
      <c r="AI314">
        <v>9.92</v>
      </c>
      <c r="AJ314">
        <v>1</v>
      </c>
      <c r="AK314">
        <v>1</v>
      </c>
      <c r="AL314">
        <v>1</v>
      </c>
      <c r="AM314">
        <v>4</v>
      </c>
      <c r="AN314">
        <v>0</v>
      </c>
      <c r="AO314">
        <v>1</v>
      </c>
      <c r="AP314">
        <v>0</v>
      </c>
      <c r="AQ314">
        <v>0</v>
      </c>
      <c r="AR314">
        <v>0</v>
      </c>
      <c r="AS314" t="s">
        <v>6</v>
      </c>
      <c r="AT314">
        <v>-1.9400000000000001E-3</v>
      </c>
      <c r="AU314" t="s">
        <v>6</v>
      </c>
      <c r="AV314">
        <v>0</v>
      </c>
      <c r="AW314">
        <v>2</v>
      </c>
      <c r="AX314">
        <v>92819471</v>
      </c>
      <c r="AY314">
        <v>1</v>
      </c>
      <c r="AZ314">
        <v>6144</v>
      </c>
      <c r="BA314">
        <v>302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ROUND(Y314*Source!I178,7)</f>
        <v>-4.5000000000000001E-6</v>
      </c>
      <c r="CY314">
        <f t="shared" si="128"/>
        <v>48806.400000000001</v>
      </c>
      <c r="CZ314">
        <f t="shared" si="129"/>
        <v>4920</v>
      </c>
      <c r="DA314">
        <f t="shared" si="130"/>
        <v>9.92</v>
      </c>
      <c r="DB314">
        <f t="shared" si="124"/>
        <v>-9.5399999999999991</v>
      </c>
      <c r="DC314">
        <f t="shared" si="125"/>
        <v>0</v>
      </c>
      <c r="DD314" t="s">
        <v>6</v>
      </c>
      <c r="DE314" t="s">
        <v>6</v>
      </c>
      <c r="DF314">
        <f t="shared" si="131"/>
        <v>0</v>
      </c>
      <c r="DG314">
        <f t="shared" si="132"/>
        <v>0</v>
      </c>
      <c r="DH314">
        <f t="shared" si="133"/>
        <v>0</v>
      </c>
      <c r="DI314">
        <f t="shared" si="127"/>
        <v>0</v>
      </c>
      <c r="DJ314">
        <f t="shared" si="134"/>
        <v>0</v>
      </c>
      <c r="DK314">
        <v>0</v>
      </c>
      <c r="DL314" t="s">
        <v>6</v>
      </c>
      <c r="DM314">
        <v>0</v>
      </c>
      <c r="DN314" t="s">
        <v>6</v>
      </c>
      <c r="DO314">
        <v>0</v>
      </c>
    </row>
    <row r="315" spans="1:119" x14ac:dyDescent="0.2">
      <c r="A315">
        <f>ROW(Source!A178)</f>
        <v>178</v>
      </c>
      <c r="B315">
        <v>92818266</v>
      </c>
      <c r="C315">
        <v>92819444</v>
      </c>
      <c r="D315">
        <v>49546631</v>
      </c>
      <c r="E315">
        <v>1</v>
      </c>
      <c r="F315">
        <v>1</v>
      </c>
      <c r="G315">
        <v>1</v>
      </c>
      <c r="H315">
        <v>3</v>
      </c>
      <c r="I315" t="s">
        <v>246</v>
      </c>
      <c r="J315" t="s">
        <v>248</v>
      </c>
      <c r="K315" t="s">
        <v>247</v>
      </c>
      <c r="L315">
        <v>1339</v>
      </c>
      <c r="N315">
        <v>1007</v>
      </c>
      <c r="O315" t="s">
        <v>52</v>
      </c>
      <c r="P315" t="s">
        <v>52</v>
      </c>
      <c r="Q315">
        <v>1</v>
      </c>
      <c r="W315">
        <v>1</v>
      </c>
      <c r="X315">
        <v>1758287014</v>
      </c>
      <c r="Y315">
        <f t="shared" si="123"/>
        <v>-1.0300000000000001E-3</v>
      </c>
      <c r="AA315">
        <v>16864</v>
      </c>
      <c r="AB315">
        <v>0</v>
      </c>
      <c r="AC315">
        <v>0</v>
      </c>
      <c r="AD315">
        <v>0</v>
      </c>
      <c r="AE315">
        <v>1700</v>
      </c>
      <c r="AF315">
        <v>0</v>
      </c>
      <c r="AG315">
        <v>0</v>
      </c>
      <c r="AH315">
        <v>0</v>
      </c>
      <c r="AI315">
        <v>9.92</v>
      </c>
      <c r="AJ315">
        <v>1</v>
      </c>
      <c r="AK315">
        <v>1</v>
      </c>
      <c r="AL315">
        <v>1</v>
      </c>
      <c r="AM315">
        <v>4</v>
      </c>
      <c r="AN315">
        <v>0</v>
      </c>
      <c r="AO315">
        <v>1</v>
      </c>
      <c r="AP315">
        <v>0</v>
      </c>
      <c r="AQ315">
        <v>0</v>
      </c>
      <c r="AR315">
        <v>0</v>
      </c>
      <c r="AS315" t="s">
        <v>6</v>
      </c>
      <c r="AT315">
        <v>-1.0300000000000001E-3</v>
      </c>
      <c r="AU315" t="s">
        <v>6</v>
      </c>
      <c r="AV315">
        <v>0</v>
      </c>
      <c r="AW315">
        <v>2</v>
      </c>
      <c r="AX315">
        <v>92819472</v>
      </c>
      <c r="AY315">
        <v>1</v>
      </c>
      <c r="AZ315">
        <v>6144</v>
      </c>
      <c r="BA315">
        <v>303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ROUND(Y315*Source!I178,7)</f>
        <v>-2.3999999999999999E-6</v>
      </c>
      <c r="CY315">
        <f t="shared" si="128"/>
        <v>16864</v>
      </c>
      <c r="CZ315">
        <f t="shared" si="129"/>
        <v>1700</v>
      </c>
      <c r="DA315">
        <f t="shared" si="130"/>
        <v>9.92</v>
      </c>
      <c r="DB315">
        <f t="shared" si="124"/>
        <v>-1.75</v>
      </c>
      <c r="DC315">
        <f t="shared" si="125"/>
        <v>0</v>
      </c>
      <c r="DD315" t="s">
        <v>6</v>
      </c>
      <c r="DE315" t="s">
        <v>6</v>
      </c>
      <c r="DF315">
        <f t="shared" si="131"/>
        <v>0</v>
      </c>
      <c r="DG315">
        <f t="shared" si="132"/>
        <v>0</v>
      </c>
      <c r="DH315">
        <f t="shared" si="133"/>
        <v>0</v>
      </c>
      <c r="DI315">
        <f t="shared" si="127"/>
        <v>0</v>
      </c>
      <c r="DJ315">
        <f t="shared" si="134"/>
        <v>0</v>
      </c>
      <c r="DK315">
        <v>0</v>
      </c>
      <c r="DL315" t="s">
        <v>6</v>
      </c>
      <c r="DM315">
        <v>0</v>
      </c>
      <c r="DN315" t="s">
        <v>6</v>
      </c>
      <c r="DO315">
        <v>0</v>
      </c>
    </row>
    <row r="316" spans="1:119" x14ac:dyDescent="0.2">
      <c r="A316">
        <f>ROW(Source!A178)</f>
        <v>178</v>
      </c>
      <c r="B316">
        <v>92818266</v>
      </c>
      <c r="C316">
        <v>92819444</v>
      </c>
      <c r="D316">
        <v>49554249</v>
      </c>
      <c r="E316">
        <v>1</v>
      </c>
      <c r="F316">
        <v>1</v>
      </c>
      <c r="G316">
        <v>1</v>
      </c>
      <c r="H316">
        <v>3</v>
      </c>
      <c r="I316" t="s">
        <v>813</v>
      </c>
      <c r="J316" t="s">
        <v>814</v>
      </c>
      <c r="K316" t="s">
        <v>815</v>
      </c>
      <c r="L316">
        <v>1348</v>
      </c>
      <c r="N316">
        <v>1009</v>
      </c>
      <c r="O316" t="s">
        <v>94</v>
      </c>
      <c r="P316" t="s">
        <v>94</v>
      </c>
      <c r="Q316">
        <v>1000</v>
      </c>
      <c r="W316">
        <v>0</v>
      </c>
      <c r="X316">
        <v>264248573</v>
      </c>
      <c r="Y316">
        <f t="shared" si="123"/>
        <v>3.1E-4</v>
      </c>
      <c r="AA316">
        <v>154950.39999999999</v>
      </c>
      <c r="AB316">
        <v>0</v>
      </c>
      <c r="AC316">
        <v>0</v>
      </c>
      <c r="AD316">
        <v>0</v>
      </c>
      <c r="AE316">
        <v>15620</v>
      </c>
      <c r="AF316">
        <v>0</v>
      </c>
      <c r="AG316">
        <v>0</v>
      </c>
      <c r="AH316">
        <v>0</v>
      </c>
      <c r="AI316">
        <v>9.92</v>
      </c>
      <c r="AJ316">
        <v>1</v>
      </c>
      <c r="AK316">
        <v>1</v>
      </c>
      <c r="AL316">
        <v>1</v>
      </c>
      <c r="AM316">
        <v>4</v>
      </c>
      <c r="AN316">
        <v>0</v>
      </c>
      <c r="AO316">
        <v>1</v>
      </c>
      <c r="AP316">
        <v>0</v>
      </c>
      <c r="AQ316">
        <v>0</v>
      </c>
      <c r="AR316">
        <v>0</v>
      </c>
      <c r="AS316" t="s">
        <v>6</v>
      </c>
      <c r="AT316">
        <v>3.1E-4</v>
      </c>
      <c r="AU316" t="s">
        <v>6</v>
      </c>
      <c r="AV316">
        <v>0</v>
      </c>
      <c r="AW316">
        <v>2</v>
      </c>
      <c r="AX316">
        <v>92819473</v>
      </c>
      <c r="AY316">
        <v>1</v>
      </c>
      <c r="AZ316">
        <v>0</v>
      </c>
      <c r="BA316">
        <v>304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ROUND(Y316*Source!I178,7)</f>
        <v>6.9999999999999997E-7</v>
      </c>
      <c r="CY316">
        <f t="shared" si="128"/>
        <v>154950.39999999999</v>
      </c>
      <c r="CZ316">
        <f t="shared" si="129"/>
        <v>15620</v>
      </c>
      <c r="DA316">
        <f t="shared" si="130"/>
        <v>9.92</v>
      </c>
      <c r="DB316">
        <f t="shared" si="124"/>
        <v>4.84</v>
      </c>
      <c r="DC316">
        <f t="shared" si="125"/>
        <v>0</v>
      </c>
      <c r="DD316" t="s">
        <v>6</v>
      </c>
      <c r="DE316" t="s">
        <v>6</v>
      </c>
      <c r="DF316">
        <f t="shared" si="131"/>
        <v>0</v>
      </c>
      <c r="DG316">
        <f t="shared" si="132"/>
        <v>0</v>
      </c>
      <c r="DH316">
        <f t="shared" si="133"/>
        <v>0</v>
      </c>
      <c r="DI316">
        <f t="shared" si="127"/>
        <v>0</v>
      </c>
      <c r="DJ316">
        <f t="shared" si="134"/>
        <v>0</v>
      </c>
      <c r="DK316">
        <v>0</v>
      </c>
      <c r="DL316" t="s">
        <v>6</v>
      </c>
      <c r="DM316">
        <v>0</v>
      </c>
      <c r="DN316" t="s">
        <v>6</v>
      </c>
      <c r="DO316">
        <v>0</v>
      </c>
    </row>
    <row r="317" spans="1:119" x14ac:dyDescent="0.2">
      <c r="A317">
        <f>ROW(Source!A178)</f>
        <v>178</v>
      </c>
      <c r="B317">
        <v>92818266</v>
      </c>
      <c r="C317">
        <v>92819444</v>
      </c>
      <c r="D317">
        <v>49555362</v>
      </c>
      <c r="E317">
        <v>1</v>
      </c>
      <c r="F317">
        <v>1</v>
      </c>
      <c r="G317">
        <v>1</v>
      </c>
      <c r="H317">
        <v>3</v>
      </c>
      <c r="I317" t="s">
        <v>816</v>
      </c>
      <c r="J317" t="s">
        <v>817</v>
      </c>
      <c r="K317" t="s">
        <v>818</v>
      </c>
      <c r="L317">
        <v>1346</v>
      </c>
      <c r="N317">
        <v>1009</v>
      </c>
      <c r="O317" t="s">
        <v>177</v>
      </c>
      <c r="P317" t="s">
        <v>177</v>
      </c>
      <c r="Q317">
        <v>1</v>
      </c>
      <c r="W317">
        <v>0</v>
      </c>
      <c r="X317">
        <v>-1449230318</v>
      </c>
      <c r="Y317">
        <f t="shared" si="123"/>
        <v>0.6</v>
      </c>
      <c r="AA317">
        <v>93.45</v>
      </c>
      <c r="AB317">
        <v>0</v>
      </c>
      <c r="AC317">
        <v>0</v>
      </c>
      <c r="AD317">
        <v>0</v>
      </c>
      <c r="AE317">
        <v>9.42</v>
      </c>
      <c r="AF317">
        <v>0</v>
      </c>
      <c r="AG317">
        <v>0</v>
      </c>
      <c r="AH317">
        <v>0</v>
      </c>
      <c r="AI317">
        <v>9.92</v>
      </c>
      <c r="AJ317">
        <v>1</v>
      </c>
      <c r="AK317">
        <v>1</v>
      </c>
      <c r="AL317">
        <v>1</v>
      </c>
      <c r="AM317">
        <v>4</v>
      </c>
      <c r="AN317">
        <v>0</v>
      </c>
      <c r="AO317">
        <v>1</v>
      </c>
      <c r="AP317">
        <v>0</v>
      </c>
      <c r="AQ317">
        <v>0</v>
      </c>
      <c r="AR317">
        <v>0</v>
      </c>
      <c r="AS317" t="s">
        <v>6</v>
      </c>
      <c r="AT317">
        <v>0.6</v>
      </c>
      <c r="AU317" t="s">
        <v>6</v>
      </c>
      <c r="AV317">
        <v>0</v>
      </c>
      <c r="AW317">
        <v>2</v>
      </c>
      <c r="AX317">
        <v>92819474</v>
      </c>
      <c r="AY317">
        <v>1</v>
      </c>
      <c r="AZ317">
        <v>0</v>
      </c>
      <c r="BA317">
        <v>305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ROUND(Y317*Source!I178,7)</f>
        <v>1.3799999999999999E-3</v>
      </c>
      <c r="CY317">
        <f t="shared" si="128"/>
        <v>93.45</v>
      </c>
      <c r="CZ317">
        <f t="shared" si="129"/>
        <v>9.42</v>
      </c>
      <c r="DA317">
        <f t="shared" si="130"/>
        <v>9.92</v>
      </c>
      <c r="DB317">
        <f t="shared" si="124"/>
        <v>5.65</v>
      </c>
      <c r="DC317">
        <f t="shared" si="125"/>
        <v>0</v>
      </c>
      <c r="DD317" t="s">
        <v>6</v>
      </c>
      <c r="DE317" t="s">
        <v>6</v>
      </c>
      <c r="DF317">
        <f t="shared" si="131"/>
        <v>0</v>
      </c>
      <c r="DG317">
        <f t="shared" si="132"/>
        <v>0</v>
      </c>
      <c r="DH317">
        <f t="shared" si="133"/>
        <v>0</v>
      </c>
      <c r="DI317">
        <f t="shared" si="127"/>
        <v>0</v>
      </c>
      <c r="DJ317">
        <f t="shared" si="134"/>
        <v>0</v>
      </c>
      <c r="DK317">
        <v>0</v>
      </c>
      <c r="DL317" t="s">
        <v>6</v>
      </c>
      <c r="DM317">
        <v>0</v>
      </c>
      <c r="DN317" t="s">
        <v>6</v>
      </c>
      <c r="DO317">
        <v>0</v>
      </c>
    </row>
    <row r="318" spans="1:119" x14ac:dyDescent="0.2">
      <c r="A318">
        <f>ROW(Source!A178)</f>
        <v>178</v>
      </c>
      <c r="B318">
        <v>92818266</v>
      </c>
      <c r="C318">
        <v>92819444</v>
      </c>
      <c r="D318">
        <v>0</v>
      </c>
      <c r="E318">
        <v>0</v>
      </c>
      <c r="F318">
        <v>1</v>
      </c>
      <c r="G318">
        <v>1</v>
      </c>
      <c r="H318">
        <v>3</v>
      </c>
      <c r="I318" t="s">
        <v>101</v>
      </c>
      <c r="J318" t="s">
        <v>230</v>
      </c>
      <c r="K318" t="s">
        <v>229</v>
      </c>
      <c r="L318">
        <v>1348</v>
      </c>
      <c r="N318">
        <v>1009</v>
      </c>
      <c r="O318" t="s">
        <v>94</v>
      </c>
      <c r="P318" t="s">
        <v>94</v>
      </c>
      <c r="Q318">
        <v>1000</v>
      </c>
      <c r="W318">
        <v>0</v>
      </c>
      <c r="X318">
        <v>237576520</v>
      </c>
      <c r="Y318">
        <f t="shared" si="123"/>
        <v>1</v>
      </c>
      <c r="AA318">
        <v>141130.67000000001</v>
      </c>
      <c r="AB318">
        <v>0</v>
      </c>
      <c r="AC318">
        <v>0</v>
      </c>
      <c r="AD318">
        <v>0</v>
      </c>
      <c r="AE318">
        <v>145743.88</v>
      </c>
      <c r="AF318">
        <v>0</v>
      </c>
      <c r="AG318">
        <v>0</v>
      </c>
      <c r="AH318">
        <v>0</v>
      </c>
      <c r="AI318">
        <v>9.92</v>
      </c>
      <c r="AJ318">
        <v>1</v>
      </c>
      <c r="AK318">
        <v>1</v>
      </c>
      <c r="AL318">
        <v>1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 t="s">
        <v>6</v>
      </c>
      <c r="AT318">
        <v>1</v>
      </c>
      <c r="AU318" t="s">
        <v>6</v>
      </c>
      <c r="AV318">
        <v>0</v>
      </c>
      <c r="AW318">
        <v>1</v>
      </c>
      <c r="AX318">
        <v>-1</v>
      </c>
      <c r="AY318">
        <v>0</v>
      </c>
      <c r="AZ318">
        <v>0</v>
      </c>
      <c r="BA318" t="s">
        <v>6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ROUND(Y318*Source!I178,7)</f>
        <v>2.3E-3</v>
      </c>
      <c r="CY318">
        <f t="shared" si="128"/>
        <v>141130.67000000001</v>
      </c>
      <c r="CZ318">
        <f t="shared" si="129"/>
        <v>145743.88</v>
      </c>
      <c r="DA318">
        <f t="shared" si="130"/>
        <v>9.92</v>
      </c>
      <c r="DB318">
        <f t="shared" si="124"/>
        <v>145743.88</v>
      </c>
      <c r="DC318">
        <f t="shared" si="125"/>
        <v>0</v>
      </c>
      <c r="DD318" t="s">
        <v>6</v>
      </c>
      <c r="DE318" t="s">
        <v>6</v>
      </c>
      <c r="DF318">
        <f t="shared" si="131"/>
        <v>3325</v>
      </c>
      <c r="DG318">
        <f t="shared" si="132"/>
        <v>0</v>
      </c>
      <c r="DH318">
        <f t="shared" si="133"/>
        <v>0</v>
      </c>
      <c r="DI318">
        <f t="shared" si="127"/>
        <v>0</v>
      </c>
      <c r="DJ318">
        <f t="shared" si="134"/>
        <v>3325</v>
      </c>
      <c r="DK318">
        <v>0</v>
      </c>
      <c r="DL318" t="s">
        <v>6</v>
      </c>
      <c r="DM318">
        <v>0</v>
      </c>
      <c r="DN318" t="s">
        <v>6</v>
      </c>
      <c r="DO318">
        <v>0</v>
      </c>
    </row>
    <row r="319" spans="1:119" x14ac:dyDescent="0.2">
      <c r="A319">
        <f>ROW(Source!A184)</f>
        <v>184</v>
      </c>
      <c r="B319">
        <v>92818266</v>
      </c>
      <c r="C319">
        <v>92819480</v>
      </c>
      <c r="D319">
        <v>49510721</v>
      </c>
      <c r="E319">
        <v>70</v>
      </c>
      <c r="F319">
        <v>1</v>
      </c>
      <c r="G319">
        <v>1</v>
      </c>
      <c r="H319">
        <v>1</v>
      </c>
      <c r="I319" t="s">
        <v>772</v>
      </c>
      <c r="J319" t="s">
        <v>6</v>
      </c>
      <c r="K319" t="s">
        <v>773</v>
      </c>
      <c r="L319">
        <v>1191</v>
      </c>
      <c r="N319">
        <v>1013</v>
      </c>
      <c r="O319" t="s">
        <v>746</v>
      </c>
      <c r="P319" t="s">
        <v>746</v>
      </c>
      <c r="Q319">
        <v>1</v>
      </c>
      <c r="W319">
        <v>0</v>
      </c>
      <c r="X319">
        <v>-1759674247</v>
      </c>
      <c r="Y319">
        <f t="shared" si="123"/>
        <v>64.599999999999994</v>
      </c>
      <c r="AA319">
        <v>0</v>
      </c>
      <c r="AB319">
        <v>0</v>
      </c>
      <c r="AC319">
        <v>0</v>
      </c>
      <c r="AD319">
        <v>397.37</v>
      </c>
      <c r="AE319">
        <v>0</v>
      </c>
      <c r="AF319">
        <v>0</v>
      </c>
      <c r="AG319">
        <v>0</v>
      </c>
      <c r="AH319">
        <v>8.86</v>
      </c>
      <c r="AI319">
        <v>1</v>
      </c>
      <c r="AJ319">
        <v>1</v>
      </c>
      <c r="AK319">
        <v>1</v>
      </c>
      <c r="AL319">
        <v>44.85</v>
      </c>
      <c r="AM319">
        <v>4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6</v>
      </c>
      <c r="AT319">
        <v>64.599999999999994</v>
      </c>
      <c r="AU319" t="s">
        <v>6</v>
      </c>
      <c r="AV319">
        <v>1</v>
      </c>
      <c r="AW319">
        <v>2</v>
      </c>
      <c r="AX319">
        <v>92819488</v>
      </c>
      <c r="AY319">
        <v>1</v>
      </c>
      <c r="AZ319">
        <v>0</v>
      </c>
      <c r="BA319">
        <v>306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U319">
        <f>ROUND(AT319*Source!I184*AH319*AL319,0)</f>
        <v>39</v>
      </c>
      <c r="CV319">
        <f>ROUND(Y319*Source!I184,7)</f>
        <v>9.69E-2</v>
      </c>
      <c r="CW319">
        <v>0</v>
      </c>
      <c r="CX319">
        <f>ROUND(Y319*Source!I184,7)</f>
        <v>9.69E-2</v>
      </c>
      <c r="CY319">
        <f>AD319</f>
        <v>397.37</v>
      </c>
      <c r="CZ319">
        <f>AH319</f>
        <v>8.86</v>
      </c>
      <c r="DA319">
        <f>AL319</f>
        <v>44.85</v>
      </c>
      <c r="DB319">
        <f t="shared" si="124"/>
        <v>572.36</v>
      </c>
      <c r="DC319">
        <f t="shared" si="125"/>
        <v>0</v>
      </c>
      <c r="DD319" t="s">
        <v>6</v>
      </c>
      <c r="DE319" t="s">
        <v>6</v>
      </c>
      <c r="DF319">
        <f>ROUND(ROUND(AE319,0)*CX319,0)</f>
        <v>0</v>
      </c>
      <c r="DG319">
        <f t="shared" si="132"/>
        <v>0</v>
      </c>
      <c r="DH319">
        <f t="shared" si="133"/>
        <v>0</v>
      </c>
      <c r="DI319">
        <f>ROUND(ROUND(AH319*AL319,0)*CX319,0)</f>
        <v>38</v>
      </c>
      <c r="DJ319">
        <f>DI319</f>
        <v>38</v>
      </c>
      <c r="DK319">
        <v>0</v>
      </c>
      <c r="DL319" t="s">
        <v>6</v>
      </c>
      <c r="DM319">
        <v>0</v>
      </c>
      <c r="DN319" t="s">
        <v>6</v>
      </c>
      <c r="DO319">
        <v>0</v>
      </c>
    </row>
    <row r="320" spans="1:119" x14ac:dyDescent="0.2">
      <c r="A320">
        <f>ROW(Source!A184)</f>
        <v>184</v>
      </c>
      <c r="B320">
        <v>92818266</v>
      </c>
      <c r="C320">
        <v>92819480</v>
      </c>
      <c r="D320">
        <v>49510905</v>
      </c>
      <c r="E320">
        <v>70</v>
      </c>
      <c r="F320">
        <v>1</v>
      </c>
      <c r="G320">
        <v>1</v>
      </c>
      <c r="H320">
        <v>1</v>
      </c>
      <c r="I320" t="s">
        <v>747</v>
      </c>
      <c r="J320" t="s">
        <v>6</v>
      </c>
      <c r="K320" t="s">
        <v>748</v>
      </c>
      <c r="L320">
        <v>1191</v>
      </c>
      <c r="N320">
        <v>1013</v>
      </c>
      <c r="O320" t="s">
        <v>746</v>
      </c>
      <c r="P320" t="s">
        <v>746</v>
      </c>
      <c r="Q320">
        <v>1</v>
      </c>
      <c r="W320">
        <v>0</v>
      </c>
      <c r="X320">
        <v>-1417349443</v>
      </c>
      <c r="Y320">
        <f t="shared" si="123"/>
        <v>0.04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44.85</v>
      </c>
      <c r="AL320">
        <v>1</v>
      </c>
      <c r="AM320">
        <v>4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6</v>
      </c>
      <c r="AT320">
        <v>0.04</v>
      </c>
      <c r="AU320" t="s">
        <v>6</v>
      </c>
      <c r="AV320">
        <v>2</v>
      </c>
      <c r="AW320">
        <v>2</v>
      </c>
      <c r="AX320">
        <v>92819489</v>
      </c>
      <c r="AY320">
        <v>1</v>
      </c>
      <c r="AZ320">
        <v>0</v>
      </c>
      <c r="BA320">
        <v>307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ROUND(Y320*Source!I184,7)</f>
        <v>6.0000000000000002E-5</v>
      </c>
      <c r="CY320">
        <f>AD320</f>
        <v>0</v>
      </c>
      <c r="CZ320">
        <f>AH320</f>
        <v>0</v>
      </c>
      <c r="DA320">
        <f>AL320</f>
        <v>1</v>
      </c>
      <c r="DB320">
        <f t="shared" si="124"/>
        <v>0</v>
      </c>
      <c r="DC320">
        <f t="shared" si="125"/>
        <v>0</v>
      </c>
      <c r="DD320" t="s">
        <v>6</v>
      </c>
      <c r="DE320" t="s">
        <v>6</v>
      </c>
      <c r="DF320">
        <f>ROUND(ROUND(AE320,0)*CX320,0)</f>
        <v>0</v>
      </c>
      <c r="DG320">
        <f t="shared" si="132"/>
        <v>0</v>
      </c>
      <c r="DH320">
        <f>ROUND(ROUND(AG320*AK320,0)*CX320,0)</f>
        <v>0</v>
      </c>
      <c r="DI320">
        <f t="shared" ref="DI320:DI325" si="135">ROUND(ROUND(AH320,0)*CX320,0)</f>
        <v>0</v>
      </c>
      <c r="DJ320">
        <f>DI320</f>
        <v>0</v>
      </c>
      <c r="DK320">
        <v>0</v>
      </c>
      <c r="DL320" t="s">
        <v>6</v>
      </c>
      <c r="DM320">
        <v>0</v>
      </c>
      <c r="DN320" t="s">
        <v>6</v>
      </c>
      <c r="DO320">
        <v>0</v>
      </c>
    </row>
    <row r="321" spans="1:119" x14ac:dyDescent="0.2">
      <c r="A321">
        <f>ROW(Source!A184)</f>
        <v>184</v>
      </c>
      <c r="B321">
        <v>92818266</v>
      </c>
      <c r="C321">
        <v>92819480</v>
      </c>
      <c r="D321">
        <v>49672767</v>
      </c>
      <c r="E321">
        <v>1</v>
      </c>
      <c r="F321">
        <v>1</v>
      </c>
      <c r="G321">
        <v>1</v>
      </c>
      <c r="H321">
        <v>2</v>
      </c>
      <c r="I321" t="s">
        <v>819</v>
      </c>
      <c r="J321" t="s">
        <v>820</v>
      </c>
      <c r="K321" t="s">
        <v>821</v>
      </c>
      <c r="L321">
        <v>1367</v>
      </c>
      <c r="N321">
        <v>1011</v>
      </c>
      <c r="O321" t="s">
        <v>752</v>
      </c>
      <c r="P321" t="s">
        <v>752</v>
      </c>
      <c r="Q321">
        <v>1</v>
      </c>
      <c r="W321">
        <v>0</v>
      </c>
      <c r="X321">
        <v>1232162608</v>
      </c>
      <c r="Y321">
        <f t="shared" si="123"/>
        <v>0.01</v>
      </c>
      <c r="AA321">
        <v>0</v>
      </c>
      <c r="AB321">
        <v>491.41</v>
      </c>
      <c r="AC321">
        <v>605.48</v>
      </c>
      <c r="AD321">
        <v>0</v>
      </c>
      <c r="AE321">
        <v>0</v>
      </c>
      <c r="AF321">
        <v>31.26</v>
      </c>
      <c r="AG321">
        <v>13.5</v>
      </c>
      <c r="AH321">
        <v>0</v>
      </c>
      <c r="AI321">
        <v>1</v>
      </c>
      <c r="AJ321">
        <v>15.72</v>
      </c>
      <c r="AK321">
        <v>44.85</v>
      </c>
      <c r="AL321">
        <v>1</v>
      </c>
      <c r="AM321">
        <v>4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6</v>
      </c>
      <c r="AT321">
        <v>0.01</v>
      </c>
      <c r="AU321" t="s">
        <v>6</v>
      </c>
      <c r="AV321">
        <v>0</v>
      </c>
      <c r="AW321">
        <v>2</v>
      </c>
      <c r="AX321">
        <v>92819490</v>
      </c>
      <c r="AY321">
        <v>1</v>
      </c>
      <c r="AZ321">
        <v>0</v>
      </c>
      <c r="BA321">
        <v>308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f>ROUND(Y321*Source!I184*DO321,7)</f>
        <v>0</v>
      </c>
      <c r="CX321">
        <f>ROUND(Y321*Source!I184,7)</f>
        <v>1.5E-5</v>
      </c>
      <c r="CY321">
        <f>AB321</f>
        <v>491.41</v>
      </c>
      <c r="CZ321">
        <f>AF321</f>
        <v>31.26</v>
      </c>
      <c r="DA321">
        <f>AJ321</f>
        <v>15.72</v>
      </c>
      <c r="DB321">
        <f t="shared" si="124"/>
        <v>0.31</v>
      </c>
      <c r="DC321">
        <f t="shared" si="125"/>
        <v>0.14000000000000001</v>
      </c>
      <c r="DD321" t="s">
        <v>6</v>
      </c>
      <c r="DE321" t="s">
        <v>6</v>
      </c>
      <c r="DF321">
        <f>ROUND(ROUND(AE321,0)*CX321,0)</f>
        <v>0</v>
      </c>
      <c r="DG321">
        <f>ROUND(ROUND(AF321*AJ321,0)*CX321,0)</f>
        <v>0</v>
      </c>
      <c r="DH321">
        <f>ROUND(ROUND(AG321*AK321,0)*CX321,0)</f>
        <v>0</v>
      </c>
      <c r="DI321">
        <f t="shared" si="135"/>
        <v>0</v>
      </c>
      <c r="DJ321">
        <f>DG321</f>
        <v>0</v>
      </c>
      <c r="DK321">
        <v>0</v>
      </c>
      <c r="DL321" t="s">
        <v>6</v>
      </c>
      <c r="DM321">
        <v>0</v>
      </c>
      <c r="DN321" t="s">
        <v>6</v>
      </c>
      <c r="DO321">
        <v>0</v>
      </c>
    </row>
    <row r="322" spans="1:119" x14ac:dyDescent="0.2">
      <c r="A322">
        <f>ROW(Source!A184)</f>
        <v>184</v>
      </c>
      <c r="B322">
        <v>92818266</v>
      </c>
      <c r="C322">
        <v>92819480</v>
      </c>
      <c r="D322">
        <v>49673503</v>
      </c>
      <c r="E322">
        <v>1</v>
      </c>
      <c r="F322">
        <v>1</v>
      </c>
      <c r="G322">
        <v>1</v>
      </c>
      <c r="H322">
        <v>2</v>
      </c>
      <c r="I322" t="s">
        <v>749</v>
      </c>
      <c r="J322" t="s">
        <v>750</v>
      </c>
      <c r="K322" t="s">
        <v>751</v>
      </c>
      <c r="L322">
        <v>1367</v>
      </c>
      <c r="N322">
        <v>1011</v>
      </c>
      <c r="O322" t="s">
        <v>752</v>
      </c>
      <c r="P322" t="s">
        <v>752</v>
      </c>
      <c r="Q322">
        <v>1</v>
      </c>
      <c r="W322">
        <v>0</v>
      </c>
      <c r="X322">
        <v>509054691</v>
      </c>
      <c r="Y322">
        <f t="shared" si="123"/>
        <v>0.03</v>
      </c>
      <c r="AA322">
        <v>0</v>
      </c>
      <c r="AB322">
        <v>1032.96</v>
      </c>
      <c r="AC322">
        <v>520.26</v>
      </c>
      <c r="AD322">
        <v>0</v>
      </c>
      <c r="AE322">
        <v>0</v>
      </c>
      <c r="AF322">
        <v>65.709999999999994</v>
      </c>
      <c r="AG322">
        <v>11.6</v>
      </c>
      <c r="AH322">
        <v>0</v>
      </c>
      <c r="AI322">
        <v>1</v>
      </c>
      <c r="AJ322">
        <v>15.72</v>
      </c>
      <c r="AK322">
        <v>44.85</v>
      </c>
      <c r="AL322">
        <v>1</v>
      </c>
      <c r="AM322">
        <v>4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6</v>
      </c>
      <c r="AT322">
        <v>0.03</v>
      </c>
      <c r="AU322" t="s">
        <v>6</v>
      </c>
      <c r="AV322">
        <v>0</v>
      </c>
      <c r="AW322">
        <v>2</v>
      </c>
      <c r="AX322">
        <v>92819491</v>
      </c>
      <c r="AY322">
        <v>1</v>
      </c>
      <c r="AZ322">
        <v>0</v>
      </c>
      <c r="BA322">
        <v>309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ROUND(Y322*Source!I184*DO322,7)</f>
        <v>0</v>
      </c>
      <c r="CX322">
        <f>ROUND(Y322*Source!I184,7)</f>
        <v>4.5000000000000003E-5</v>
      </c>
      <c r="CY322">
        <f>AB322</f>
        <v>1032.96</v>
      </c>
      <c r="CZ322">
        <f>AF322</f>
        <v>65.709999999999994</v>
      </c>
      <c r="DA322">
        <f>AJ322</f>
        <v>15.72</v>
      </c>
      <c r="DB322">
        <f t="shared" si="124"/>
        <v>1.97</v>
      </c>
      <c r="DC322">
        <f t="shared" si="125"/>
        <v>0.35</v>
      </c>
      <c r="DD322" t="s">
        <v>6</v>
      </c>
      <c r="DE322" t="s">
        <v>6</v>
      </c>
      <c r="DF322">
        <f>ROUND(ROUND(AE322,0)*CX322,0)</f>
        <v>0</v>
      </c>
      <c r="DG322">
        <f>ROUND(ROUND(AF322*AJ322,0)*CX322,0)</f>
        <v>0</v>
      </c>
      <c r="DH322">
        <f>ROUND(ROUND(AG322*AK322,0)*CX322,0)</f>
        <v>0</v>
      </c>
      <c r="DI322">
        <f t="shared" si="135"/>
        <v>0</v>
      </c>
      <c r="DJ322">
        <f>DG322</f>
        <v>0</v>
      </c>
      <c r="DK322">
        <v>0</v>
      </c>
      <c r="DL322" t="s">
        <v>6</v>
      </c>
      <c r="DM322">
        <v>0</v>
      </c>
      <c r="DN322" t="s">
        <v>6</v>
      </c>
      <c r="DO322">
        <v>0</v>
      </c>
    </row>
    <row r="323" spans="1:119" x14ac:dyDescent="0.2">
      <c r="A323">
        <f>ROW(Source!A184)</f>
        <v>184</v>
      </c>
      <c r="B323">
        <v>92818266</v>
      </c>
      <c r="C323">
        <v>92819480</v>
      </c>
      <c r="D323">
        <v>49526680</v>
      </c>
      <c r="E323">
        <v>1</v>
      </c>
      <c r="F323">
        <v>1</v>
      </c>
      <c r="G323">
        <v>1</v>
      </c>
      <c r="H323">
        <v>3</v>
      </c>
      <c r="I323" t="s">
        <v>822</v>
      </c>
      <c r="J323" t="s">
        <v>823</v>
      </c>
      <c r="K323" t="s">
        <v>824</v>
      </c>
      <c r="L323">
        <v>1346</v>
      </c>
      <c r="N323">
        <v>1009</v>
      </c>
      <c r="O323" t="s">
        <v>177</v>
      </c>
      <c r="P323" t="s">
        <v>177</v>
      </c>
      <c r="Q323">
        <v>1</v>
      </c>
      <c r="W323">
        <v>0</v>
      </c>
      <c r="X323">
        <v>1052716416</v>
      </c>
      <c r="Y323">
        <f t="shared" si="123"/>
        <v>0.3</v>
      </c>
      <c r="AA323">
        <v>18.05</v>
      </c>
      <c r="AB323">
        <v>0</v>
      </c>
      <c r="AC323">
        <v>0</v>
      </c>
      <c r="AD323">
        <v>0</v>
      </c>
      <c r="AE323">
        <v>1.82</v>
      </c>
      <c r="AF323">
        <v>0</v>
      </c>
      <c r="AG323">
        <v>0</v>
      </c>
      <c r="AH323">
        <v>0</v>
      </c>
      <c r="AI323">
        <v>9.92</v>
      </c>
      <c r="AJ323">
        <v>1</v>
      </c>
      <c r="AK323">
        <v>1</v>
      </c>
      <c r="AL323">
        <v>1</v>
      </c>
      <c r="AM323">
        <v>4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6</v>
      </c>
      <c r="AT323">
        <v>0.3</v>
      </c>
      <c r="AU323" t="s">
        <v>6</v>
      </c>
      <c r="AV323">
        <v>0</v>
      </c>
      <c r="AW323">
        <v>2</v>
      </c>
      <c r="AX323">
        <v>92819492</v>
      </c>
      <c r="AY323">
        <v>1</v>
      </c>
      <c r="AZ323">
        <v>0</v>
      </c>
      <c r="BA323">
        <v>310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ROUND(Y323*Source!I184,7)</f>
        <v>4.4999999999999999E-4</v>
      </c>
      <c r="CY323">
        <f>AA323</f>
        <v>18.05</v>
      </c>
      <c r="CZ323">
        <f>AE323</f>
        <v>1.82</v>
      </c>
      <c r="DA323">
        <f>AI323</f>
        <v>9.92</v>
      </c>
      <c r="DB323">
        <f t="shared" si="124"/>
        <v>0.55000000000000004</v>
      </c>
      <c r="DC323">
        <f t="shared" si="125"/>
        <v>0</v>
      </c>
      <c r="DD323" t="s">
        <v>6</v>
      </c>
      <c r="DE323" t="s">
        <v>6</v>
      </c>
      <c r="DF323">
        <f>ROUND(ROUND(AE323*AI323,0)*CX323,0)</f>
        <v>0</v>
      </c>
      <c r="DG323">
        <f>ROUND(ROUND(AF323,0)*CX323,0)</f>
        <v>0</v>
      </c>
      <c r="DH323">
        <f>ROUND(ROUND(AG323,0)*CX323,0)</f>
        <v>0</v>
      </c>
      <c r="DI323">
        <f t="shared" si="135"/>
        <v>0</v>
      </c>
      <c r="DJ323">
        <f>DF323</f>
        <v>0</v>
      </c>
      <c r="DK323">
        <v>0</v>
      </c>
      <c r="DL323" t="s">
        <v>6</v>
      </c>
      <c r="DM323">
        <v>0</v>
      </c>
      <c r="DN323" t="s">
        <v>6</v>
      </c>
      <c r="DO323">
        <v>0</v>
      </c>
    </row>
    <row r="324" spans="1:119" x14ac:dyDescent="0.2">
      <c r="A324">
        <f>ROW(Source!A184)</f>
        <v>184</v>
      </c>
      <c r="B324">
        <v>92818266</v>
      </c>
      <c r="C324">
        <v>92819480</v>
      </c>
      <c r="D324">
        <v>49554792</v>
      </c>
      <c r="E324">
        <v>1</v>
      </c>
      <c r="F324">
        <v>1</v>
      </c>
      <c r="G324">
        <v>1</v>
      </c>
      <c r="H324">
        <v>3</v>
      </c>
      <c r="I324" t="s">
        <v>258</v>
      </c>
      <c r="J324" t="s">
        <v>260</v>
      </c>
      <c r="K324" t="s">
        <v>259</v>
      </c>
      <c r="L324">
        <v>1348</v>
      </c>
      <c r="N324">
        <v>1009</v>
      </c>
      <c r="O324" t="s">
        <v>94</v>
      </c>
      <c r="P324" t="s">
        <v>94</v>
      </c>
      <c r="Q324">
        <v>1000</v>
      </c>
      <c r="W324">
        <v>0</v>
      </c>
      <c r="X324">
        <v>499358224</v>
      </c>
      <c r="Y324">
        <f t="shared" si="123"/>
        <v>2.46E-2</v>
      </c>
      <c r="AA324">
        <v>141983.67000000001</v>
      </c>
      <c r="AB324">
        <v>0</v>
      </c>
      <c r="AC324">
        <v>0</v>
      </c>
      <c r="AD324">
        <v>0</v>
      </c>
      <c r="AE324">
        <v>14312.87</v>
      </c>
      <c r="AF324">
        <v>0</v>
      </c>
      <c r="AG324">
        <v>0</v>
      </c>
      <c r="AH324">
        <v>0</v>
      </c>
      <c r="AI324">
        <v>9.92</v>
      </c>
      <c r="AJ324">
        <v>1</v>
      </c>
      <c r="AK324">
        <v>1</v>
      </c>
      <c r="AL324">
        <v>1</v>
      </c>
      <c r="AM324">
        <v>0</v>
      </c>
      <c r="AN324">
        <v>0</v>
      </c>
      <c r="AO324">
        <v>0</v>
      </c>
      <c r="AP324">
        <v>1</v>
      </c>
      <c r="AQ324">
        <v>0</v>
      </c>
      <c r="AR324">
        <v>0</v>
      </c>
      <c r="AS324" t="s">
        <v>6</v>
      </c>
      <c r="AT324">
        <v>2.46E-2</v>
      </c>
      <c r="AU324" t="s">
        <v>6</v>
      </c>
      <c r="AV324">
        <v>0</v>
      </c>
      <c r="AW324">
        <v>1</v>
      </c>
      <c r="AX324">
        <v>-1</v>
      </c>
      <c r="AY324">
        <v>0</v>
      </c>
      <c r="AZ324">
        <v>0</v>
      </c>
      <c r="BA324" t="s">
        <v>6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ROUND(Y324*Source!I184,7)</f>
        <v>3.6900000000000002E-5</v>
      </c>
      <c r="CY324">
        <f>AA324</f>
        <v>141983.67000000001</v>
      </c>
      <c r="CZ324">
        <f>AE324</f>
        <v>14312.87</v>
      </c>
      <c r="DA324">
        <f>AI324</f>
        <v>9.92</v>
      </c>
      <c r="DB324">
        <f t="shared" si="124"/>
        <v>352.1</v>
      </c>
      <c r="DC324">
        <f t="shared" si="125"/>
        <v>0</v>
      </c>
      <c r="DD324" t="s">
        <v>6</v>
      </c>
      <c r="DE324" t="s">
        <v>6</v>
      </c>
      <c r="DF324">
        <f>ROUND(ROUND(AE324*AI324,0)*CX324,0)</f>
        <v>5</v>
      </c>
      <c r="DG324">
        <f>ROUND(ROUND(AF324,0)*CX324,0)</f>
        <v>0</v>
      </c>
      <c r="DH324">
        <f>ROUND(ROUND(AG324,0)*CX324,0)</f>
        <v>0</v>
      </c>
      <c r="DI324">
        <f t="shared" si="135"/>
        <v>0</v>
      </c>
      <c r="DJ324">
        <f>DF324</f>
        <v>5</v>
      </c>
      <c r="DK324">
        <v>0</v>
      </c>
      <c r="DL324" t="s">
        <v>6</v>
      </c>
      <c r="DM324">
        <v>0</v>
      </c>
      <c r="DN324" t="s">
        <v>6</v>
      </c>
      <c r="DO324">
        <v>0</v>
      </c>
    </row>
    <row r="325" spans="1:119" x14ac:dyDescent="0.2">
      <c r="A325">
        <f>ROW(Source!A184)</f>
        <v>184</v>
      </c>
      <c r="B325">
        <v>92818266</v>
      </c>
      <c r="C325">
        <v>92819480</v>
      </c>
      <c r="D325">
        <v>49555191</v>
      </c>
      <c r="E325">
        <v>1</v>
      </c>
      <c r="F325">
        <v>1</v>
      </c>
      <c r="G325">
        <v>1</v>
      </c>
      <c r="H325">
        <v>3</v>
      </c>
      <c r="I325" t="s">
        <v>825</v>
      </c>
      <c r="J325" t="s">
        <v>826</v>
      </c>
      <c r="K325" t="s">
        <v>827</v>
      </c>
      <c r="L325">
        <v>1346</v>
      </c>
      <c r="N325">
        <v>1009</v>
      </c>
      <c r="O325" t="s">
        <v>177</v>
      </c>
      <c r="P325" t="s">
        <v>177</v>
      </c>
      <c r="Q325">
        <v>1</v>
      </c>
      <c r="W325">
        <v>0</v>
      </c>
      <c r="X325">
        <v>1361383244</v>
      </c>
      <c r="Y325">
        <f t="shared" si="123"/>
        <v>2.7</v>
      </c>
      <c r="AA325">
        <v>323.39</v>
      </c>
      <c r="AB325">
        <v>0</v>
      </c>
      <c r="AC325">
        <v>0</v>
      </c>
      <c r="AD325">
        <v>0</v>
      </c>
      <c r="AE325">
        <v>32.6</v>
      </c>
      <c r="AF325">
        <v>0</v>
      </c>
      <c r="AG325">
        <v>0</v>
      </c>
      <c r="AH325">
        <v>0</v>
      </c>
      <c r="AI325">
        <v>9.92</v>
      </c>
      <c r="AJ325">
        <v>1</v>
      </c>
      <c r="AK325">
        <v>1</v>
      </c>
      <c r="AL325">
        <v>1</v>
      </c>
      <c r="AM325">
        <v>4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6</v>
      </c>
      <c r="AT325">
        <v>2.7</v>
      </c>
      <c r="AU325" t="s">
        <v>6</v>
      </c>
      <c r="AV325">
        <v>0</v>
      </c>
      <c r="AW325">
        <v>2</v>
      </c>
      <c r="AX325">
        <v>92819494</v>
      </c>
      <c r="AY325">
        <v>1</v>
      </c>
      <c r="AZ325">
        <v>0</v>
      </c>
      <c r="BA325">
        <v>312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ROUND(Y325*Source!I184,7)</f>
        <v>4.0499999999999998E-3</v>
      </c>
      <c r="CY325">
        <f>AA325</f>
        <v>323.39</v>
      </c>
      <c r="CZ325">
        <f>AE325</f>
        <v>32.6</v>
      </c>
      <c r="DA325">
        <f>AI325</f>
        <v>9.92</v>
      </c>
      <c r="DB325">
        <f t="shared" si="124"/>
        <v>88.02</v>
      </c>
      <c r="DC325">
        <f t="shared" si="125"/>
        <v>0</v>
      </c>
      <c r="DD325" t="s">
        <v>6</v>
      </c>
      <c r="DE325" t="s">
        <v>6</v>
      </c>
      <c r="DF325">
        <f>ROUND(ROUND(AE325*AI325,0)*CX325,0)</f>
        <v>1</v>
      </c>
      <c r="DG325">
        <f>ROUND(ROUND(AF325,0)*CX325,0)</f>
        <v>0</v>
      </c>
      <c r="DH325">
        <f>ROUND(ROUND(AG325,0)*CX325,0)</f>
        <v>0</v>
      </c>
      <c r="DI325">
        <f t="shared" si="135"/>
        <v>0</v>
      </c>
      <c r="DJ325">
        <f>DF325</f>
        <v>1</v>
      </c>
      <c r="DK325">
        <v>0</v>
      </c>
      <c r="DL325" t="s">
        <v>6</v>
      </c>
      <c r="DM325">
        <v>0</v>
      </c>
      <c r="DN325" t="s">
        <v>6</v>
      </c>
      <c r="DO325">
        <v>0</v>
      </c>
    </row>
    <row r="326" spans="1:119" x14ac:dyDescent="0.2">
      <c r="A326">
        <f>ROW(Source!A186)</f>
        <v>186</v>
      </c>
      <c r="B326">
        <v>92818266</v>
      </c>
      <c r="C326">
        <v>92819496</v>
      </c>
      <c r="D326">
        <v>49510715</v>
      </c>
      <c r="E326">
        <v>70</v>
      </c>
      <c r="F326">
        <v>1</v>
      </c>
      <c r="G326">
        <v>1</v>
      </c>
      <c r="H326">
        <v>1</v>
      </c>
      <c r="I326" t="s">
        <v>744</v>
      </c>
      <c r="J326" t="s">
        <v>6</v>
      </c>
      <c r="K326" t="s">
        <v>745</v>
      </c>
      <c r="L326">
        <v>1191</v>
      </c>
      <c r="N326">
        <v>1013</v>
      </c>
      <c r="O326" t="s">
        <v>746</v>
      </c>
      <c r="P326" t="s">
        <v>746</v>
      </c>
      <c r="Q326">
        <v>1</v>
      </c>
      <c r="W326">
        <v>0</v>
      </c>
      <c r="X326">
        <v>1049124552</v>
      </c>
      <c r="Y326">
        <f>(AT326*ROUND(1.27,7))</f>
        <v>123.444</v>
      </c>
      <c r="AA326">
        <v>0</v>
      </c>
      <c r="AB326">
        <v>0</v>
      </c>
      <c r="AC326">
        <v>0</v>
      </c>
      <c r="AD326">
        <v>382.57</v>
      </c>
      <c r="AE326">
        <v>0</v>
      </c>
      <c r="AF326">
        <v>0</v>
      </c>
      <c r="AG326">
        <v>0</v>
      </c>
      <c r="AH326">
        <v>8.5299999999999994</v>
      </c>
      <c r="AI326">
        <v>1</v>
      </c>
      <c r="AJ326">
        <v>1</v>
      </c>
      <c r="AK326">
        <v>1</v>
      </c>
      <c r="AL326">
        <v>44.85</v>
      </c>
      <c r="AM326">
        <v>4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6</v>
      </c>
      <c r="AT326">
        <v>97.2</v>
      </c>
      <c r="AU326" t="s">
        <v>325</v>
      </c>
      <c r="AV326">
        <v>1</v>
      </c>
      <c r="AW326">
        <v>2</v>
      </c>
      <c r="AX326">
        <v>92819504</v>
      </c>
      <c r="AY326">
        <v>1</v>
      </c>
      <c r="AZ326">
        <v>0</v>
      </c>
      <c r="BA326">
        <v>313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U326">
        <f>ROUND(AT326*Source!I186*AH326*AL326,0)</f>
        <v>1116</v>
      </c>
      <c r="CV326">
        <f>ROUND(Y326*Source!I186,7)</f>
        <v>3.7033200000000002</v>
      </c>
      <c r="CW326">
        <v>0</v>
      </c>
      <c r="CX326">
        <f>ROUND(Y326*Source!I186,7)</f>
        <v>3.7033200000000002</v>
      </c>
      <c r="CY326">
        <f>AD326</f>
        <v>382.57</v>
      </c>
      <c r="CZ326">
        <f>AH326</f>
        <v>8.5299999999999994</v>
      </c>
      <c r="DA326">
        <f>AL326</f>
        <v>44.85</v>
      </c>
      <c r="DB326">
        <f>ROUND((ROUND(AT326*CZ326,2)*ROUND(1.27,7)),2)</f>
        <v>1052.98</v>
      </c>
      <c r="DC326">
        <f>ROUND((ROUND(AT326*AG326,2)*ROUND(1.27,7)),2)</f>
        <v>0</v>
      </c>
      <c r="DD326" t="s">
        <v>6</v>
      </c>
      <c r="DE326" t="s">
        <v>6</v>
      </c>
      <c r="DF326">
        <f>ROUND(ROUND(AE326,0)*CX326,0)</f>
        <v>0</v>
      </c>
      <c r="DG326">
        <f>ROUND(ROUND(AF326,0)*CX326,0)</f>
        <v>0</v>
      </c>
      <c r="DH326">
        <f>ROUND(ROUND(AG326,0)*CX326,0)</f>
        <v>0</v>
      </c>
      <c r="DI326">
        <f>ROUND(ROUND(AH326*AL326,0)*CX326,0)</f>
        <v>1418</v>
      </c>
      <c r="DJ326">
        <f>DI326</f>
        <v>1418</v>
      </c>
      <c r="DK326">
        <v>0</v>
      </c>
      <c r="DL326" t="s">
        <v>6</v>
      </c>
      <c r="DM326">
        <v>0</v>
      </c>
      <c r="DN326" t="s">
        <v>6</v>
      </c>
      <c r="DO326">
        <v>0</v>
      </c>
    </row>
    <row r="327" spans="1:119" x14ac:dyDescent="0.2">
      <c r="A327">
        <f>ROW(Source!A186)</f>
        <v>186</v>
      </c>
      <c r="B327">
        <v>92818266</v>
      </c>
      <c r="C327">
        <v>92819496</v>
      </c>
      <c r="D327">
        <v>49510905</v>
      </c>
      <c r="E327">
        <v>70</v>
      </c>
      <c r="F327">
        <v>1</v>
      </c>
      <c r="G327">
        <v>1</v>
      </c>
      <c r="H327">
        <v>1</v>
      </c>
      <c r="I327" t="s">
        <v>747</v>
      </c>
      <c r="J327" t="s">
        <v>6</v>
      </c>
      <c r="K327" t="s">
        <v>748</v>
      </c>
      <c r="L327">
        <v>1191</v>
      </c>
      <c r="N327">
        <v>1013</v>
      </c>
      <c r="O327" t="s">
        <v>746</v>
      </c>
      <c r="P327" t="s">
        <v>746</v>
      </c>
      <c r="Q327">
        <v>1</v>
      </c>
      <c r="W327">
        <v>0</v>
      </c>
      <c r="X327">
        <v>-1417349443</v>
      </c>
      <c r="Y327">
        <f t="shared" ref="Y327:Y338" si="136">AT327</f>
        <v>0.27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44.85</v>
      </c>
      <c r="AL327">
        <v>1</v>
      </c>
      <c r="AM327">
        <v>4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6</v>
      </c>
      <c r="AT327">
        <v>0.27</v>
      </c>
      <c r="AU327" t="s">
        <v>6</v>
      </c>
      <c r="AV327">
        <v>2</v>
      </c>
      <c r="AW327">
        <v>2</v>
      </c>
      <c r="AX327">
        <v>92819505</v>
      </c>
      <c r="AY327">
        <v>1</v>
      </c>
      <c r="AZ327">
        <v>0</v>
      </c>
      <c r="BA327">
        <v>314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ROUND(Y327*Source!I186,7)</f>
        <v>8.0999999999999996E-3</v>
      </c>
      <c r="CY327">
        <f>AD327</f>
        <v>0</v>
      </c>
      <c r="CZ327">
        <f>AH327</f>
        <v>0</v>
      </c>
      <c r="DA327">
        <f>AL327</f>
        <v>1</v>
      </c>
      <c r="DB327">
        <f t="shared" ref="DB327:DB338" si="137">ROUND(ROUND(AT327*CZ327,2),2)</f>
        <v>0</v>
      </c>
      <c r="DC327">
        <f t="shared" ref="DC327:DC338" si="138">ROUND(ROUND(AT327*AG327,2),2)</f>
        <v>0</v>
      </c>
      <c r="DD327" t="s">
        <v>6</v>
      </c>
      <c r="DE327" t="s">
        <v>6</v>
      </c>
      <c r="DF327">
        <f>ROUND(ROUND(AE327,0)*CX327,0)</f>
        <v>0</v>
      </c>
      <c r="DG327">
        <f>ROUND(ROUND(AF327,0)*CX327,0)</f>
        <v>0</v>
      </c>
      <c r="DH327">
        <f>ROUND(ROUND(AG327*AK327,0)*CX327,0)</f>
        <v>0</v>
      </c>
      <c r="DI327">
        <f t="shared" ref="DI327:DI332" si="139">ROUND(ROUND(AH327,0)*CX327,0)</f>
        <v>0</v>
      </c>
      <c r="DJ327">
        <f>DI327</f>
        <v>0</v>
      </c>
      <c r="DK327">
        <v>0</v>
      </c>
      <c r="DL327" t="s">
        <v>6</v>
      </c>
      <c r="DM327">
        <v>0</v>
      </c>
      <c r="DN327" t="s">
        <v>6</v>
      </c>
      <c r="DO327">
        <v>0</v>
      </c>
    </row>
    <row r="328" spans="1:119" x14ac:dyDescent="0.2">
      <c r="A328">
        <f>ROW(Source!A186)</f>
        <v>186</v>
      </c>
      <c r="B328">
        <v>92818266</v>
      </c>
      <c r="C328">
        <v>92819496</v>
      </c>
      <c r="D328">
        <v>49672515</v>
      </c>
      <c r="E328">
        <v>1</v>
      </c>
      <c r="F328">
        <v>1</v>
      </c>
      <c r="G328">
        <v>1</v>
      </c>
      <c r="H328">
        <v>2</v>
      </c>
      <c r="I328" t="s">
        <v>753</v>
      </c>
      <c r="J328" t="s">
        <v>754</v>
      </c>
      <c r="K328" t="s">
        <v>755</v>
      </c>
      <c r="L328">
        <v>1367</v>
      </c>
      <c r="N328">
        <v>1011</v>
      </c>
      <c r="O328" t="s">
        <v>752</v>
      </c>
      <c r="P328" t="s">
        <v>752</v>
      </c>
      <c r="Q328">
        <v>1</v>
      </c>
      <c r="W328">
        <v>0</v>
      </c>
      <c r="X328">
        <v>-130837057</v>
      </c>
      <c r="Y328">
        <f t="shared" si="136"/>
        <v>0.2</v>
      </c>
      <c r="AA328">
        <v>0</v>
      </c>
      <c r="AB328">
        <v>1358.21</v>
      </c>
      <c r="AC328">
        <v>605.48</v>
      </c>
      <c r="AD328">
        <v>0</v>
      </c>
      <c r="AE328">
        <v>0</v>
      </c>
      <c r="AF328">
        <v>86.4</v>
      </c>
      <c r="AG328">
        <v>13.5</v>
      </c>
      <c r="AH328">
        <v>0</v>
      </c>
      <c r="AI328">
        <v>1</v>
      </c>
      <c r="AJ328">
        <v>15.72</v>
      </c>
      <c r="AK328">
        <v>44.85</v>
      </c>
      <c r="AL328">
        <v>1</v>
      </c>
      <c r="AM328">
        <v>4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6</v>
      </c>
      <c r="AT328">
        <v>0.2</v>
      </c>
      <c r="AU328" t="s">
        <v>6</v>
      </c>
      <c r="AV328">
        <v>0</v>
      </c>
      <c r="AW328">
        <v>2</v>
      </c>
      <c r="AX328">
        <v>92819506</v>
      </c>
      <c r="AY328">
        <v>1</v>
      </c>
      <c r="AZ328">
        <v>0</v>
      </c>
      <c r="BA328">
        <v>315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ROUND(Y328*Source!I186*DO328,7)</f>
        <v>0</v>
      </c>
      <c r="CX328">
        <f>ROUND(Y328*Source!I186,7)</f>
        <v>6.0000000000000001E-3</v>
      </c>
      <c r="CY328">
        <f>AB328</f>
        <v>1358.21</v>
      </c>
      <c r="CZ328">
        <f>AF328</f>
        <v>86.4</v>
      </c>
      <c r="DA328">
        <f>AJ328</f>
        <v>15.72</v>
      </c>
      <c r="DB328">
        <f t="shared" si="137"/>
        <v>17.28</v>
      </c>
      <c r="DC328">
        <f t="shared" si="138"/>
        <v>2.7</v>
      </c>
      <c r="DD328" t="s">
        <v>6</v>
      </c>
      <c r="DE328" t="s">
        <v>6</v>
      </c>
      <c r="DF328">
        <f>ROUND(ROUND(AE328,0)*CX328,0)</f>
        <v>0</v>
      </c>
      <c r="DG328">
        <f>ROUND(ROUND(AF328*AJ328,0)*CX328,0)</f>
        <v>8</v>
      </c>
      <c r="DH328">
        <f>ROUND(ROUND(AG328*AK328,0)*CX328,0)</f>
        <v>4</v>
      </c>
      <c r="DI328">
        <f t="shared" si="139"/>
        <v>0</v>
      </c>
      <c r="DJ328">
        <f>DG328</f>
        <v>8</v>
      </c>
      <c r="DK328">
        <v>0</v>
      </c>
      <c r="DL328" t="s">
        <v>6</v>
      </c>
      <c r="DM328">
        <v>0</v>
      </c>
      <c r="DN328" t="s">
        <v>6</v>
      </c>
      <c r="DO328">
        <v>0</v>
      </c>
    </row>
    <row r="329" spans="1:119" x14ac:dyDescent="0.2">
      <c r="A329">
        <f>ROW(Source!A186)</f>
        <v>186</v>
      </c>
      <c r="B329">
        <v>92818266</v>
      </c>
      <c r="C329">
        <v>92819496</v>
      </c>
      <c r="D329">
        <v>49673503</v>
      </c>
      <c r="E329">
        <v>1</v>
      </c>
      <c r="F329">
        <v>1</v>
      </c>
      <c r="G329">
        <v>1</v>
      </c>
      <c r="H329">
        <v>2</v>
      </c>
      <c r="I329" t="s">
        <v>749</v>
      </c>
      <c r="J329" t="s">
        <v>750</v>
      </c>
      <c r="K329" t="s">
        <v>751</v>
      </c>
      <c r="L329">
        <v>1367</v>
      </c>
      <c r="N329">
        <v>1011</v>
      </c>
      <c r="O329" t="s">
        <v>752</v>
      </c>
      <c r="P329" t="s">
        <v>752</v>
      </c>
      <c r="Q329">
        <v>1</v>
      </c>
      <c r="W329">
        <v>0</v>
      </c>
      <c r="X329">
        <v>509054691</v>
      </c>
      <c r="Y329">
        <f t="shared" si="136"/>
        <v>7.0000000000000007E-2</v>
      </c>
      <c r="AA329">
        <v>0</v>
      </c>
      <c r="AB329">
        <v>1032.96</v>
      </c>
      <c r="AC329">
        <v>520.26</v>
      </c>
      <c r="AD329">
        <v>0</v>
      </c>
      <c r="AE329">
        <v>0</v>
      </c>
      <c r="AF329">
        <v>65.709999999999994</v>
      </c>
      <c r="AG329">
        <v>11.6</v>
      </c>
      <c r="AH329">
        <v>0</v>
      </c>
      <c r="AI329">
        <v>1</v>
      </c>
      <c r="AJ329">
        <v>15.72</v>
      </c>
      <c r="AK329">
        <v>44.85</v>
      </c>
      <c r="AL329">
        <v>1</v>
      </c>
      <c r="AM329">
        <v>4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6</v>
      </c>
      <c r="AT329">
        <v>7.0000000000000007E-2</v>
      </c>
      <c r="AU329" t="s">
        <v>6</v>
      </c>
      <c r="AV329">
        <v>0</v>
      </c>
      <c r="AW329">
        <v>2</v>
      </c>
      <c r="AX329">
        <v>92819507</v>
      </c>
      <c r="AY329">
        <v>1</v>
      </c>
      <c r="AZ329">
        <v>0</v>
      </c>
      <c r="BA329">
        <v>316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ROUND(Y329*Source!I186*DO329,7)</f>
        <v>0</v>
      </c>
      <c r="CX329">
        <f>ROUND(Y329*Source!I186,7)</f>
        <v>2.0999999999999999E-3</v>
      </c>
      <c r="CY329">
        <f>AB329</f>
        <v>1032.96</v>
      </c>
      <c r="CZ329">
        <f>AF329</f>
        <v>65.709999999999994</v>
      </c>
      <c r="DA329">
        <f>AJ329</f>
        <v>15.72</v>
      </c>
      <c r="DB329">
        <f t="shared" si="137"/>
        <v>4.5999999999999996</v>
      </c>
      <c r="DC329">
        <f t="shared" si="138"/>
        <v>0.81</v>
      </c>
      <c r="DD329" t="s">
        <v>6</v>
      </c>
      <c r="DE329" t="s">
        <v>6</v>
      </c>
      <c r="DF329">
        <f>ROUND(ROUND(AE329,0)*CX329,0)</f>
        <v>0</v>
      </c>
      <c r="DG329">
        <f>ROUND(ROUND(AF329*AJ329,0)*CX329,0)</f>
        <v>2</v>
      </c>
      <c r="DH329">
        <f>ROUND(ROUND(AG329*AK329,0)*CX329,0)</f>
        <v>1</v>
      </c>
      <c r="DI329">
        <f t="shared" si="139"/>
        <v>0</v>
      </c>
      <c r="DJ329">
        <f>DG329</f>
        <v>2</v>
      </c>
      <c r="DK329">
        <v>0</v>
      </c>
      <c r="DL329" t="s">
        <v>6</v>
      </c>
      <c r="DM329">
        <v>0</v>
      </c>
      <c r="DN329" t="s">
        <v>6</v>
      </c>
      <c r="DO329">
        <v>0</v>
      </c>
    </row>
    <row r="330" spans="1:119" x14ac:dyDescent="0.2">
      <c r="A330">
        <f>ROW(Source!A186)</f>
        <v>186</v>
      </c>
      <c r="B330">
        <v>92818266</v>
      </c>
      <c r="C330">
        <v>92819496</v>
      </c>
      <c r="D330">
        <v>49525605</v>
      </c>
      <c r="E330">
        <v>1</v>
      </c>
      <c r="F330">
        <v>1</v>
      </c>
      <c r="G330">
        <v>1</v>
      </c>
      <c r="H330">
        <v>3</v>
      </c>
      <c r="I330" t="s">
        <v>828</v>
      </c>
      <c r="J330" t="s">
        <v>829</v>
      </c>
      <c r="K330" t="s">
        <v>830</v>
      </c>
      <c r="L330">
        <v>1348</v>
      </c>
      <c r="N330">
        <v>1009</v>
      </c>
      <c r="O330" t="s">
        <v>94</v>
      </c>
      <c r="P330" t="s">
        <v>94</v>
      </c>
      <c r="Q330">
        <v>1000</v>
      </c>
      <c r="W330">
        <v>0</v>
      </c>
      <c r="X330">
        <v>-384732532</v>
      </c>
      <c r="Y330">
        <f t="shared" si="136"/>
        <v>4.0000000000000001E-3</v>
      </c>
      <c r="AA330">
        <v>84072</v>
      </c>
      <c r="AB330">
        <v>0</v>
      </c>
      <c r="AC330">
        <v>0</v>
      </c>
      <c r="AD330">
        <v>0</v>
      </c>
      <c r="AE330">
        <v>8475</v>
      </c>
      <c r="AF330">
        <v>0</v>
      </c>
      <c r="AG330">
        <v>0</v>
      </c>
      <c r="AH330">
        <v>0</v>
      </c>
      <c r="AI330">
        <v>9.92</v>
      </c>
      <c r="AJ330">
        <v>1</v>
      </c>
      <c r="AK330">
        <v>1</v>
      </c>
      <c r="AL330">
        <v>1</v>
      </c>
      <c r="AM330">
        <v>4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6</v>
      </c>
      <c r="AT330">
        <v>4.0000000000000001E-3</v>
      </c>
      <c r="AU330" t="s">
        <v>6</v>
      </c>
      <c r="AV330">
        <v>0</v>
      </c>
      <c r="AW330">
        <v>2</v>
      </c>
      <c r="AX330">
        <v>92819508</v>
      </c>
      <c r="AY330">
        <v>1</v>
      </c>
      <c r="AZ330">
        <v>0</v>
      </c>
      <c r="BA330">
        <v>317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ROUND(Y330*Source!I186,7)</f>
        <v>1.2E-4</v>
      </c>
      <c r="CY330">
        <f>AA330</f>
        <v>84072</v>
      </c>
      <c r="CZ330">
        <f>AE330</f>
        <v>8475</v>
      </c>
      <c r="DA330">
        <f>AI330</f>
        <v>9.92</v>
      </c>
      <c r="DB330">
        <f t="shared" si="137"/>
        <v>33.9</v>
      </c>
      <c r="DC330">
        <f t="shared" si="138"/>
        <v>0</v>
      </c>
      <c r="DD330" t="s">
        <v>6</v>
      </c>
      <c r="DE330" t="s">
        <v>6</v>
      </c>
      <c r="DF330">
        <f>ROUND(ROUND(AE330*AI330,0)*CX330,0)</f>
        <v>10</v>
      </c>
      <c r="DG330">
        <f>ROUND(ROUND(AF330,0)*CX330,0)</f>
        <v>0</v>
      </c>
      <c r="DH330">
        <f>ROUND(ROUND(AG330,0)*CX330,0)</f>
        <v>0</v>
      </c>
      <c r="DI330">
        <f t="shared" si="139"/>
        <v>0</v>
      </c>
      <c r="DJ330">
        <f>DF330</f>
        <v>10</v>
      </c>
      <c r="DK330">
        <v>0</v>
      </c>
      <c r="DL330" t="s">
        <v>6</v>
      </c>
      <c r="DM330">
        <v>0</v>
      </c>
      <c r="DN330" t="s">
        <v>6</v>
      </c>
      <c r="DO330">
        <v>0</v>
      </c>
    </row>
    <row r="331" spans="1:119" x14ac:dyDescent="0.2">
      <c r="A331">
        <f>ROW(Source!A186)</f>
        <v>186</v>
      </c>
      <c r="B331">
        <v>92818266</v>
      </c>
      <c r="C331">
        <v>92819496</v>
      </c>
      <c r="D331">
        <v>49542633</v>
      </c>
      <c r="E331">
        <v>1</v>
      </c>
      <c r="F331">
        <v>1</v>
      </c>
      <c r="G331">
        <v>1</v>
      </c>
      <c r="H331">
        <v>3</v>
      </c>
      <c r="I331" t="s">
        <v>831</v>
      </c>
      <c r="J331" t="s">
        <v>832</v>
      </c>
      <c r="K331" t="s">
        <v>833</v>
      </c>
      <c r="L331">
        <v>1348</v>
      </c>
      <c r="N331">
        <v>1009</v>
      </c>
      <c r="O331" t="s">
        <v>94</v>
      </c>
      <c r="P331" t="s">
        <v>94</v>
      </c>
      <c r="Q331">
        <v>1000</v>
      </c>
      <c r="W331">
        <v>0</v>
      </c>
      <c r="X331">
        <v>-581832824</v>
      </c>
      <c r="Y331">
        <f t="shared" si="136"/>
        <v>1.2E-2</v>
      </c>
      <c r="AA331">
        <v>81244.800000000003</v>
      </c>
      <c r="AB331">
        <v>0</v>
      </c>
      <c r="AC331">
        <v>0</v>
      </c>
      <c r="AD331">
        <v>0</v>
      </c>
      <c r="AE331">
        <v>8190</v>
      </c>
      <c r="AF331">
        <v>0</v>
      </c>
      <c r="AG331">
        <v>0</v>
      </c>
      <c r="AH331">
        <v>0</v>
      </c>
      <c r="AI331">
        <v>9.92</v>
      </c>
      <c r="AJ331">
        <v>1</v>
      </c>
      <c r="AK331">
        <v>1</v>
      </c>
      <c r="AL331">
        <v>1</v>
      </c>
      <c r="AM331">
        <v>4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6</v>
      </c>
      <c r="AT331">
        <v>1.2E-2</v>
      </c>
      <c r="AU331" t="s">
        <v>6</v>
      </c>
      <c r="AV331">
        <v>0</v>
      </c>
      <c r="AW331">
        <v>2</v>
      </c>
      <c r="AX331">
        <v>92819509</v>
      </c>
      <c r="AY331">
        <v>1</v>
      </c>
      <c r="AZ331">
        <v>0</v>
      </c>
      <c r="BA331">
        <v>318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ROUND(Y331*Source!I186,7)</f>
        <v>3.6000000000000002E-4</v>
      </c>
      <c r="CY331">
        <f>AA331</f>
        <v>81244.800000000003</v>
      </c>
      <c r="CZ331">
        <f>AE331</f>
        <v>8190</v>
      </c>
      <c r="DA331">
        <f>AI331</f>
        <v>9.92</v>
      </c>
      <c r="DB331">
        <f t="shared" si="137"/>
        <v>98.28</v>
      </c>
      <c r="DC331">
        <f t="shared" si="138"/>
        <v>0</v>
      </c>
      <c r="DD331" t="s">
        <v>6</v>
      </c>
      <c r="DE331" t="s">
        <v>6</v>
      </c>
      <c r="DF331">
        <f>ROUND(ROUND(AE331*AI331,0)*CX331,0)</f>
        <v>29</v>
      </c>
      <c r="DG331">
        <f>ROUND(ROUND(AF331,0)*CX331,0)</f>
        <v>0</v>
      </c>
      <c r="DH331">
        <f>ROUND(ROUND(AG331,0)*CX331,0)</f>
        <v>0</v>
      </c>
      <c r="DI331">
        <f t="shared" si="139"/>
        <v>0</v>
      </c>
      <c r="DJ331">
        <f>DF331</f>
        <v>29</v>
      </c>
      <c r="DK331">
        <v>0</v>
      </c>
      <c r="DL331" t="s">
        <v>6</v>
      </c>
      <c r="DM331">
        <v>0</v>
      </c>
      <c r="DN331" t="s">
        <v>6</v>
      </c>
      <c r="DO331">
        <v>0</v>
      </c>
    </row>
    <row r="332" spans="1:119" x14ac:dyDescent="0.2">
      <c r="A332">
        <f>ROW(Source!A186)</f>
        <v>186</v>
      </c>
      <c r="B332">
        <v>92818266</v>
      </c>
      <c r="C332">
        <v>92819496</v>
      </c>
      <c r="D332">
        <v>49542878</v>
      </c>
      <c r="E332">
        <v>1</v>
      </c>
      <c r="F332">
        <v>1</v>
      </c>
      <c r="G332">
        <v>1</v>
      </c>
      <c r="H332">
        <v>3</v>
      </c>
      <c r="I332" t="s">
        <v>370</v>
      </c>
      <c r="J332" t="s">
        <v>372</v>
      </c>
      <c r="K332" t="s">
        <v>371</v>
      </c>
      <c r="L332">
        <v>1348</v>
      </c>
      <c r="N332">
        <v>1009</v>
      </c>
      <c r="O332" t="s">
        <v>94</v>
      </c>
      <c r="P332" t="s">
        <v>94</v>
      </c>
      <c r="Q332">
        <v>1000</v>
      </c>
      <c r="W332">
        <v>0</v>
      </c>
      <c r="X332">
        <v>-509681559</v>
      </c>
      <c r="Y332">
        <f t="shared" si="136"/>
        <v>0.56999999999999995</v>
      </c>
      <c r="AA332">
        <v>111104</v>
      </c>
      <c r="AB332">
        <v>0</v>
      </c>
      <c r="AC332">
        <v>0</v>
      </c>
      <c r="AD332">
        <v>0</v>
      </c>
      <c r="AE332">
        <v>11200</v>
      </c>
      <c r="AF332">
        <v>0</v>
      </c>
      <c r="AG332">
        <v>0</v>
      </c>
      <c r="AH332">
        <v>0</v>
      </c>
      <c r="AI332">
        <v>9.92</v>
      </c>
      <c r="AJ332">
        <v>1</v>
      </c>
      <c r="AK332">
        <v>1</v>
      </c>
      <c r="AL332">
        <v>1</v>
      </c>
      <c r="AM332">
        <v>4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6</v>
      </c>
      <c r="AT332">
        <v>0.56999999999999995</v>
      </c>
      <c r="AU332" t="s">
        <v>6</v>
      </c>
      <c r="AV332">
        <v>0</v>
      </c>
      <c r="AW332">
        <v>2</v>
      </c>
      <c r="AX332">
        <v>92819510</v>
      </c>
      <c r="AY332">
        <v>1</v>
      </c>
      <c r="AZ332">
        <v>0</v>
      </c>
      <c r="BA332">
        <v>319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ROUND(Y332*Source!I186,7)</f>
        <v>1.7100000000000001E-2</v>
      </c>
      <c r="CY332">
        <f>AA332</f>
        <v>111104</v>
      </c>
      <c r="CZ332">
        <f>AE332</f>
        <v>11200</v>
      </c>
      <c r="DA332">
        <f>AI332</f>
        <v>9.92</v>
      </c>
      <c r="DB332">
        <f t="shared" si="137"/>
        <v>6384</v>
      </c>
      <c r="DC332">
        <f t="shared" si="138"/>
        <v>0</v>
      </c>
      <c r="DD332" t="s">
        <v>6</v>
      </c>
      <c r="DE332" t="s">
        <v>6</v>
      </c>
      <c r="DF332">
        <f>ROUND(ROUND(AE332*AI332,0)*CX332,0)</f>
        <v>1900</v>
      </c>
      <c r="DG332">
        <f>ROUND(ROUND(AF332,0)*CX332,0)</f>
        <v>0</v>
      </c>
      <c r="DH332">
        <f>ROUND(ROUND(AG332,0)*CX332,0)</f>
        <v>0</v>
      </c>
      <c r="DI332">
        <f t="shared" si="139"/>
        <v>0</v>
      </c>
      <c r="DJ332">
        <f>DF332</f>
        <v>1900</v>
      </c>
      <c r="DK332">
        <v>0</v>
      </c>
      <c r="DL332" t="s">
        <v>6</v>
      </c>
      <c r="DM332">
        <v>0</v>
      </c>
      <c r="DN332" t="s">
        <v>6</v>
      </c>
      <c r="DO332">
        <v>0</v>
      </c>
    </row>
    <row r="333" spans="1:119" x14ac:dyDescent="0.2">
      <c r="A333">
        <f>ROW(Source!A187)</f>
        <v>187</v>
      </c>
      <c r="B333">
        <v>92818266</v>
      </c>
      <c r="C333">
        <v>92819511</v>
      </c>
      <c r="D333">
        <v>49510731</v>
      </c>
      <c r="E333">
        <v>70</v>
      </c>
      <c r="F333">
        <v>1</v>
      </c>
      <c r="G333">
        <v>1</v>
      </c>
      <c r="H333">
        <v>1</v>
      </c>
      <c r="I333" t="s">
        <v>802</v>
      </c>
      <c r="J333" t="s">
        <v>6</v>
      </c>
      <c r="K333" t="s">
        <v>803</v>
      </c>
      <c r="L333">
        <v>1191</v>
      </c>
      <c r="N333">
        <v>1013</v>
      </c>
      <c r="O333" t="s">
        <v>746</v>
      </c>
      <c r="P333" t="s">
        <v>746</v>
      </c>
      <c r="Q333">
        <v>1</v>
      </c>
      <c r="W333">
        <v>0</v>
      </c>
      <c r="X333">
        <v>1893946532</v>
      </c>
      <c r="Y333">
        <f t="shared" si="136"/>
        <v>15.3</v>
      </c>
      <c r="AA333">
        <v>0</v>
      </c>
      <c r="AB333">
        <v>0</v>
      </c>
      <c r="AC333">
        <v>0</v>
      </c>
      <c r="AD333">
        <v>406.79</v>
      </c>
      <c r="AE333">
        <v>0</v>
      </c>
      <c r="AF333">
        <v>0</v>
      </c>
      <c r="AG333">
        <v>0</v>
      </c>
      <c r="AH333">
        <v>9.07</v>
      </c>
      <c r="AI333">
        <v>1</v>
      </c>
      <c r="AJ333">
        <v>1</v>
      </c>
      <c r="AK333">
        <v>1</v>
      </c>
      <c r="AL333">
        <v>44.85</v>
      </c>
      <c r="AM333">
        <v>4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6</v>
      </c>
      <c r="AT333">
        <v>15.3</v>
      </c>
      <c r="AU333" t="s">
        <v>6</v>
      </c>
      <c r="AV333">
        <v>1</v>
      </c>
      <c r="AW333">
        <v>2</v>
      </c>
      <c r="AX333">
        <v>92819518</v>
      </c>
      <c r="AY333">
        <v>1</v>
      </c>
      <c r="AZ333">
        <v>0</v>
      </c>
      <c r="BA333">
        <v>320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U333">
        <f>ROUND(AT333*Source!I187*AH333*AL333,0)</f>
        <v>672</v>
      </c>
      <c r="CV333">
        <f>ROUND(Y333*Source!I187,7)</f>
        <v>1.6524000000000001</v>
      </c>
      <c r="CW333">
        <v>0</v>
      </c>
      <c r="CX333">
        <f>ROUND(Y333*Source!I187,7)</f>
        <v>1.6524000000000001</v>
      </c>
      <c r="CY333">
        <f>AD333</f>
        <v>406.79</v>
      </c>
      <c r="CZ333">
        <f>AH333</f>
        <v>9.07</v>
      </c>
      <c r="DA333">
        <f>AL333</f>
        <v>44.85</v>
      </c>
      <c r="DB333">
        <f t="shared" si="137"/>
        <v>138.77000000000001</v>
      </c>
      <c r="DC333">
        <f t="shared" si="138"/>
        <v>0</v>
      </c>
      <c r="DD333" t="s">
        <v>6</v>
      </c>
      <c r="DE333" t="s">
        <v>6</v>
      </c>
      <c r="DF333">
        <f>ROUND(ROUND(AE333,0)*CX333,0)</f>
        <v>0</v>
      </c>
      <c r="DG333">
        <f>ROUND(ROUND(AF333,0)*CX333,0)</f>
        <v>0</v>
      </c>
      <c r="DH333">
        <f>ROUND(ROUND(AG333,0)*CX333,0)</f>
        <v>0</v>
      </c>
      <c r="DI333">
        <f>ROUND(ROUND(AH333*AL333,0)*CX333,0)</f>
        <v>673</v>
      </c>
      <c r="DJ333">
        <f>DI333</f>
        <v>673</v>
      </c>
      <c r="DK333">
        <v>0</v>
      </c>
      <c r="DL333" t="s">
        <v>6</v>
      </c>
      <c r="DM333">
        <v>0</v>
      </c>
      <c r="DN333" t="s">
        <v>6</v>
      </c>
      <c r="DO333">
        <v>0</v>
      </c>
    </row>
    <row r="334" spans="1:119" x14ac:dyDescent="0.2">
      <c r="A334">
        <f>ROW(Source!A187)</f>
        <v>187</v>
      </c>
      <c r="B334">
        <v>92818266</v>
      </c>
      <c r="C334">
        <v>92819511</v>
      </c>
      <c r="D334">
        <v>49510905</v>
      </c>
      <c r="E334">
        <v>70</v>
      </c>
      <c r="F334">
        <v>1</v>
      </c>
      <c r="G334">
        <v>1</v>
      </c>
      <c r="H334">
        <v>1</v>
      </c>
      <c r="I334" t="s">
        <v>747</v>
      </c>
      <c r="J334" t="s">
        <v>6</v>
      </c>
      <c r="K334" t="s">
        <v>748</v>
      </c>
      <c r="L334">
        <v>1191</v>
      </c>
      <c r="N334">
        <v>1013</v>
      </c>
      <c r="O334" t="s">
        <v>746</v>
      </c>
      <c r="P334" t="s">
        <v>746</v>
      </c>
      <c r="Q334">
        <v>1</v>
      </c>
      <c r="W334">
        <v>0</v>
      </c>
      <c r="X334">
        <v>-1417349443</v>
      </c>
      <c r="Y334">
        <f t="shared" si="136"/>
        <v>4.21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44.85</v>
      </c>
      <c r="AL334">
        <v>1</v>
      </c>
      <c r="AM334">
        <v>4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6</v>
      </c>
      <c r="AT334">
        <v>4.21</v>
      </c>
      <c r="AU334" t="s">
        <v>6</v>
      </c>
      <c r="AV334">
        <v>2</v>
      </c>
      <c r="AW334">
        <v>2</v>
      </c>
      <c r="AX334">
        <v>92819519</v>
      </c>
      <c r="AY334">
        <v>1</v>
      </c>
      <c r="AZ334">
        <v>0</v>
      </c>
      <c r="BA334">
        <v>321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ROUND(Y334*Source!I187,7)</f>
        <v>0.45467999999999997</v>
      </c>
      <c r="CY334">
        <f>AD334</f>
        <v>0</v>
      </c>
      <c r="CZ334">
        <f>AH334</f>
        <v>0</v>
      </c>
      <c r="DA334">
        <f>AL334</f>
        <v>1</v>
      </c>
      <c r="DB334">
        <f t="shared" si="137"/>
        <v>0</v>
      </c>
      <c r="DC334">
        <f t="shared" si="138"/>
        <v>0</v>
      </c>
      <c r="DD334" t="s">
        <v>6</v>
      </c>
      <c r="DE334" t="s">
        <v>6</v>
      </c>
      <c r="DF334">
        <f>ROUND(ROUND(AE334,0)*CX334,0)</f>
        <v>0</v>
      </c>
      <c r="DG334">
        <f>ROUND(ROUND(AF334,0)*CX334,0)</f>
        <v>0</v>
      </c>
      <c r="DH334">
        <f>ROUND(ROUND(AG334*AK334,0)*CX334,0)</f>
        <v>0</v>
      </c>
      <c r="DI334">
        <f>ROUND(ROUND(AH334,0)*CX334,0)</f>
        <v>0</v>
      </c>
      <c r="DJ334">
        <f>DI334</f>
        <v>0</v>
      </c>
      <c r="DK334">
        <v>0</v>
      </c>
      <c r="DL334" t="s">
        <v>6</v>
      </c>
      <c r="DM334">
        <v>0</v>
      </c>
      <c r="DN334" t="s">
        <v>6</v>
      </c>
      <c r="DO334">
        <v>0</v>
      </c>
    </row>
    <row r="335" spans="1:119" x14ac:dyDescent="0.2">
      <c r="A335">
        <f>ROW(Source!A187)</f>
        <v>187</v>
      </c>
      <c r="B335">
        <v>92818266</v>
      </c>
      <c r="C335">
        <v>92819511</v>
      </c>
      <c r="D335">
        <v>49672798</v>
      </c>
      <c r="E335">
        <v>1</v>
      </c>
      <c r="F335">
        <v>1</v>
      </c>
      <c r="G335">
        <v>1</v>
      </c>
      <c r="H335">
        <v>2</v>
      </c>
      <c r="I335" t="s">
        <v>804</v>
      </c>
      <c r="J335" t="s">
        <v>805</v>
      </c>
      <c r="K335" t="s">
        <v>806</v>
      </c>
      <c r="L335">
        <v>1367</v>
      </c>
      <c r="N335">
        <v>1011</v>
      </c>
      <c r="O335" t="s">
        <v>752</v>
      </c>
      <c r="P335" t="s">
        <v>752</v>
      </c>
      <c r="Q335">
        <v>1</v>
      </c>
      <c r="W335">
        <v>0</v>
      </c>
      <c r="X335">
        <v>-1759410705</v>
      </c>
      <c r="Y335">
        <f t="shared" si="136"/>
        <v>7.99</v>
      </c>
      <c r="AA335">
        <v>0</v>
      </c>
      <c r="AB335">
        <v>846.84</v>
      </c>
      <c r="AC335">
        <v>0</v>
      </c>
      <c r="AD335">
        <v>0</v>
      </c>
      <c r="AE335">
        <v>0</v>
      </c>
      <c r="AF335">
        <v>53.87</v>
      </c>
      <c r="AG335">
        <v>0</v>
      </c>
      <c r="AH335">
        <v>0</v>
      </c>
      <c r="AI335">
        <v>1</v>
      </c>
      <c r="AJ335">
        <v>15.72</v>
      </c>
      <c r="AK335">
        <v>44.85</v>
      </c>
      <c r="AL335">
        <v>1</v>
      </c>
      <c r="AM335">
        <v>4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6</v>
      </c>
      <c r="AT335">
        <v>7.99</v>
      </c>
      <c r="AU335" t="s">
        <v>6</v>
      </c>
      <c r="AV335">
        <v>0</v>
      </c>
      <c r="AW335">
        <v>2</v>
      </c>
      <c r="AX335">
        <v>92819520</v>
      </c>
      <c r="AY335">
        <v>1</v>
      </c>
      <c r="AZ335">
        <v>0</v>
      </c>
      <c r="BA335">
        <v>322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f>ROUND(Y335*Source!I187*DO335,7)</f>
        <v>0</v>
      </c>
      <c r="CX335">
        <f>ROUND(Y335*Source!I187,7)</f>
        <v>0.86292000000000002</v>
      </c>
      <c r="CY335">
        <f>AB335</f>
        <v>846.84</v>
      </c>
      <c r="CZ335">
        <f>AF335</f>
        <v>53.87</v>
      </c>
      <c r="DA335">
        <f>AJ335</f>
        <v>15.72</v>
      </c>
      <c r="DB335">
        <f t="shared" si="137"/>
        <v>430.42</v>
      </c>
      <c r="DC335">
        <f t="shared" si="138"/>
        <v>0</v>
      </c>
      <c r="DD335" t="s">
        <v>6</v>
      </c>
      <c r="DE335" t="s">
        <v>6</v>
      </c>
      <c r="DF335">
        <f>ROUND(ROUND(AE335,0)*CX335,0)</f>
        <v>0</v>
      </c>
      <c r="DG335">
        <f>ROUND(ROUND(AF335*AJ335,0)*CX335,0)</f>
        <v>731</v>
      </c>
      <c r="DH335">
        <f>ROUND(ROUND(AG335*AK335,0)*CX335,0)</f>
        <v>0</v>
      </c>
      <c r="DI335">
        <f>ROUND(ROUND(AH335,0)*CX335,0)</f>
        <v>0</v>
      </c>
      <c r="DJ335">
        <f>DG335</f>
        <v>731</v>
      </c>
      <c r="DK335">
        <v>0</v>
      </c>
      <c r="DL335" t="s">
        <v>6</v>
      </c>
      <c r="DM335">
        <v>0</v>
      </c>
      <c r="DN335" t="s">
        <v>6</v>
      </c>
      <c r="DO335">
        <v>0</v>
      </c>
    </row>
    <row r="336" spans="1:119" x14ac:dyDescent="0.2">
      <c r="A336">
        <f>ROW(Source!A187)</f>
        <v>187</v>
      </c>
      <c r="B336">
        <v>92818266</v>
      </c>
      <c r="C336">
        <v>92819511</v>
      </c>
      <c r="D336">
        <v>49673503</v>
      </c>
      <c r="E336">
        <v>1</v>
      </c>
      <c r="F336">
        <v>1</v>
      </c>
      <c r="G336">
        <v>1</v>
      </c>
      <c r="H336">
        <v>2</v>
      </c>
      <c r="I336" t="s">
        <v>749</v>
      </c>
      <c r="J336" t="s">
        <v>750</v>
      </c>
      <c r="K336" t="s">
        <v>751</v>
      </c>
      <c r="L336">
        <v>1367</v>
      </c>
      <c r="N336">
        <v>1011</v>
      </c>
      <c r="O336" t="s">
        <v>752</v>
      </c>
      <c r="P336" t="s">
        <v>752</v>
      </c>
      <c r="Q336">
        <v>1</v>
      </c>
      <c r="W336">
        <v>0</v>
      </c>
      <c r="X336">
        <v>509054691</v>
      </c>
      <c r="Y336">
        <f t="shared" si="136"/>
        <v>0.09</v>
      </c>
      <c r="AA336">
        <v>0</v>
      </c>
      <c r="AB336">
        <v>1032.96</v>
      </c>
      <c r="AC336">
        <v>520.26</v>
      </c>
      <c r="AD336">
        <v>0</v>
      </c>
      <c r="AE336">
        <v>0</v>
      </c>
      <c r="AF336">
        <v>65.709999999999994</v>
      </c>
      <c r="AG336">
        <v>11.6</v>
      </c>
      <c r="AH336">
        <v>0</v>
      </c>
      <c r="AI336">
        <v>1</v>
      </c>
      <c r="AJ336">
        <v>15.72</v>
      </c>
      <c r="AK336">
        <v>44.85</v>
      </c>
      <c r="AL336">
        <v>1</v>
      </c>
      <c r="AM336">
        <v>4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6</v>
      </c>
      <c r="AT336">
        <v>0.09</v>
      </c>
      <c r="AU336" t="s">
        <v>6</v>
      </c>
      <c r="AV336">
        <v>0</v>
      </c>
      <c r="AW336">
        <v>2</v>
      </c>
      <c r="AX336">
        <v>92819521</v>
      </c>
      <c r="AY336">
        <v>1</v>
      </c>
      <c r="AZ336">
        <v>0</v>
      </c>
      <c r="BA336">
        <v>323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f>ROUND(Y336*Source!I187*DO336,7)</f>
        <v>0</v>
      </c>
      <c r="CX336">
        <f>ROUND(Y336*Source!I187,7)</f>
        <v>9.7199999999999995E-3</v>
      </c>
      <c r="CY336">
        <f>AB336</f>
        <v>1032.96</v>
      </c>
      <c r="CZ336">
        <f>AF336</f>
        <v>65.709999999999994</v>
      </c>
      <c r="DA336">
        <f>AJ336</f>
        <v>15.72</v>
      </c>
      <c r="DB336">
        <f t="shared" si="137"/>
        <v>5.91</v>
      </c>
      <c r="DC336">
        <f t="shared" si="138"/>
        <v>1.04</v>
      </c>
      <c r="DD336" t="s">
        <v>6</v>
      </c>
      <c r="DE336" t="s">
        <v>6</v>
      </c>
      <c r="DF336">
        <f>ROUND(ROUND(AE336,0)*CX336,0)</f>
        <v>0</v>
      </c>
      <c r="DG336">
        <f>ROUND(ROUND(AF336*AJ336,0)*CX336,0)</f>
        <v>10</v>
      </c>
      <c r="DH336">
        <f>ROUND(ROUND(AG336*AK336,0)*CX336,0)</f>
        <v>5</v>
      </c>
      <c r="DI336">
        <f>ROUND(ROUND(AH336,0)*CX336,0)</f>
        <v>0</v>
      </c>
      <c r="DJ336">
        <f>DG336</f>
        <v>10</v>
      </c>
      <c r="DK336">
        <v>0</v>
      </c>
      <c r="DL336" t="s">
        <v>6</v>
      </c>
      <c r="DM336">
        <v>0</v>
      </c>
      <c r="DN336" t="s">
        <v>6</v>
      </c>
      <c r="DO336">
        <v>0</v>
      </c>
    </row>
    <row r="337" spans="1:119" x14ac:dyDescent="0.2">
      <c r="A337">
        <f>ROW(Source!A187)</f>
        <v>187</v>
      </c>
      <c r="B337">
        <v>92818266</v>
      </c>
      <c r="C337">
        <v>92819511</v>
      </c>
      <c r="D337">
        <v>49673729</v>
      </c>
      <c r="E337">
        <v>1</v>
      </c>
      <c r="F337">
        <v>1</v>
      </c>
      <c r="G337">
        <v>1</v>
      </c>
      <c r="H337">
        <v>2</v>
      </c>
      <c r="I337" t="s">
        <v>807</v>
      </c>
      <c r="J337" t="s">
        <v>808</v>
      </c>
      <c r="K337" t="s">
        <v>809</v>
      </c>
      <c r="L337">
        <v>1367</v>
      </c>
      <c r="N337">
        <v>1011</v>
      </c>
      <c r="O337" t="s">
        <v>752</v>
      </c>
      <c r="P337" t="s">
        <v>752</v>
      </c>
      <c r="Q337">
        <v>1</v>
      </c>
      <c r="W337">
        <v>0</v>
      </c>
      <c r="X337">
        <v>-1111507504</v>
      </c>
      <c r="Y337">
        <f t="shared" si="136"/>
        <v>4.12</v>
      </c>
      <c r="AA337">
        <v>0</v>
      </c>
      <c r="AB337">
        <v>1414.8</v>
      </c>
      <c r="AC337">
        <v>451.19</v>
      </c>
      <c r="AD337">
        <v>0</v>
      </c>
      <c r="AE337">
        <v>0</v>
      </c>
      <c r="AF337">
        <v>90</v>
      </c>
      <c r="AG337">
        <v>10.06</v>
      </c>
      <c r="AH337">
        <v>0</v>
      </c>
      <c r="AI337">
        <v>1</v>
      </c>
      <c r="AJ337">
        <v>15.72</v>
      </c>
      <c r="AK337">
        <v>44.85</v>
      </c>
      <c r="AL337">
        <v>1</v>
      </c>
      <c r="AM337">
        <v>4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6</v>
      </c>
      <c r="AT337">
        <v>4.12</v>
      </c>
      <c r="AU337" t="s">
        <v>6</v>
      </c>
      <c r="AV337">
        <v>0</v>
      </c>
      <c r="AW337">
        <v>2</v>
      </c>
      <c r="AX337">
        <v>92819522</v>
      </c>
      <c r="AY337">
        <v>1</v>
      </c>
      <c r="AZ337">
        <v>0</v>
      </c>
      <c r="BA337">
        <v>324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f>ROUND(Y337*Source!I187*DO337,7)</f>
        <v>0</v>
      </c>
      <c r="CX337">
        <f>ROUND(Y337*Source!I187,7)</f>
        <v>0.44496000000000002</v>
      </c>
      <c r="CY337">
        <f>AB337</f>
        <v>1414.8</v>
      </c>
      <c r="CZ337">
        <f>AF337</f>
        <v>90</v>
      </c>
      <c r="DA337">
        <f>AJ337</f>
        <v>15.72</v>
      </c>
      <c r="DB337">
        <f t="shared" si="137"/>
        <v>370.8</v>
      </c>
      <c r="DC337">
        <f t="shared" si="138"/>
        <v>41.45</v>
      </c>
      <c r="DD337" t="s">
        <v>6</v>
      </c>
      <c r="DE337" t="s">
        <v>6</v>
      </c>
      <c r="DF337">
        <f>ROUND(ROUND(AE337,0)*CX337,0)</f>
        <v>0</v>
      </c>
      <c r="DG337">
        <f>ROUND(ROUND(AF337*AJ337,0)*CX337,0)</f>
        <v>630</v>
      </c>
      <c r="DH337">
        <f>ROUND(ROUND(AG337*AK337,0)*CX337,0)</f>
        <v>201</v>
      </c>
      <c r="DI337">
        <f>ROUND(ROUND(AH337,0)*CX337,0)</f>
        <v>0</v>
      </c>
      <c r="DJ337">
        <f>DG337</f>
        <v>630</v>
      </c>
      <c r="DK337">
        <v>0</v>
      </c>
      <c r="DL337" t="s">
        <v>6</v>
      </c>
      <c r="DM337">
        <v>0</v>
      </c>
      <c r="DN337" t="s">
        <v>6</v>
      </c>
      <c r="DO337">
        <v>0</v>
      </c>
    </row>
    <row r="338" spans="1:119" x14ac:dyDescent="0.2">
      <c r="A338">
        <f>ROW(Source!A187)</f>
        <v>187</v>
      </c>
      <c r="B338">
        <v>92818266</v>
      </c>
      <c r="C338">
        <v>92819511</v>
      </c>
      <c r="D338">
        <v>49555168</v>
      </c>
      <c r="E338">
        <v>1</v>
      </c>
      <c r="F338">
        <v>1</v>
      </c>
      <c r="G338">
        <v>1</v>
      </c>
      <c r="H338">
        <v>3</v>
      </c>
      <c r="I338" t="s">
        <v>175</v>
      </c>
      <c r="J338" t="s">
        <v>178</v>
      </c>
      <c r="K338" t="s">
        <v>176</v>
      </c>
      <c r="L338">
        <v>1346</v>
      </c>
      <c r="N338">
        <v>1009</v>
      </c>
      <c r="O338" t="s">
        <v>177</v>
      </c>
      <c r="P338" t="s">
        <v>177</v>
      </c>
      <c r="Q338">
        <v>1</v>
      </c>
      <c r="W338">
        <v>0</v>
      </c>
      <c r="X338">
        <v>-754936954</v>
      </c>
      <c r="Y338">
        <f t="shared" si="136"/>
        <v>13.4</v>
      </c>
      <c r="AA338">
        <v>739.83</v>
      </c>
      <c r="AB338">
        <v>0</v>
      </c>
      <c r="AC338">
        <v>0</v>
      </c>
      <c r="AD338">
        <v>0</v>
      </c>
      <c r="AE338">
        <v>74.58</v>
      </c>
      <c r="AF338">
        <v>0</v>
      </c>
      <c r="AG338">
        <v>0</v>
      </c>
      <c r="AH338">
        <v>0</v>
      </c>
      <c r="AI338">
        <v>9.92</v>
      </c>
      <c r="AJ338">
        <v>1</v>
      </c>
      <c r="AK338">
        <v>1</v>
      </c>
      <c r="AL338">
        <v>1</v>
      </c>
      <c r="AM338">
        <v>4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6</v>
      </c>
      <c r="AT338">
        <v>13.4</v>
      </c>
      <c r="AU338" t="s">
        <v>6</v>
      </c>
      <c r="AV338">
        <v>0</v>
      </c>
      <c r="AW338">
        <v>2</v>
      </c>
      <c r="AX338">
        <v>92819523</v>
      </c>
      <c r="AY338">
        <v>1</v>
      </c>
      <c r="AZ338">
        <v>0</v>
      </c>
      <c r="BA338">
        <v>325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ROUND(Y338*Source!I187,7)</f>
        <v>1.4472</v>
      </c>
      <c r="CY338">
        <f>AA338</f>
        <v>739.83</v>
      </c>
      <c r="CZ338">
        <f>AE338</f>
        <v>74.58</v>
      </c>
      <c r="DA338">
        <f>AI338</f>
        <v>9.92</v>
      </c>
      <c r="DB338">
        <f t="shared" si="137"/>
        <v>999.37</v>
      </c>
      <c r="DC338">
        <f t="shared" si="138"/>
        <v>0</v>
      </c>
      <c r="DD338" t="s">
        <v>6</v>
      </c>
      <c r="DE338" t="s">
        <v>6</v>
      </c>
      <c r="DF338">
        <f>ROUND(ROUND(AE338*AI338,0)*CX338,0)</f>
        <v>1071</v>
      </c>
      <c r="DG338">
        <f>ROUND(ROUND(AF338,0)*CX338,0)</f>
        <v>0</v>
      </c>
      <c r="DH338">
        <f>ROUND(ROUND(AG338,0)*CX338,0)</f>
        <v>0</v>
      </c>
      <c r="DI338">
        <f>ROUND(ROUND(AH338,0)*CX338,0)</f>
        <v>0</v>
      </c>
      <c r="DJ338">
        <f>DF338</f>
        <v>1071</v>
      </c>
      <c r="DK338">
        <v>0</v>
      </c>
      <c r="DL338" t="s">
        <v>6</v>
      </c>
      <c r="DM338">
        <v>0</v>
      </c>
      <c r="DN338" t="s">
        <v>6</v>
      </c>
      <c r="DO338">
        <v>0</v>
      </c>
    </row>
    <row r="339" spans="1:119" x14ac:dyDescent="0.2">
      <c r="A339">
        <f>ROW(Source!A188)</f>
        <v>188</v>
      </c>
      <c r="B339">
        <v>92818266</v>
      </c>
      <c r="C339">
        <v>92819524</v>
      </c>
      <c r="D339">
        <v>49510715</v>
      </c>
      <c r="E339">
        <v>70</v>
      </c>
      <c r="F339">
        <v>1</v>
      </c>
      <c r="G339">
        <v>1</v>
      </c>
      <c r="H339">
        <v>1</v>
      </c>
      <c r="I339" t="s">
        <v>744</v>
      </c>
      <c r="J339" t="s">
        <v>6</v>
      </c>
      <c r="K339" t="s">
        <v>745</v>
      </c>
      <c r="L339">
        <v>1191</v>
      </c>
      <c r="N339">
        <v>1013</v>
      </c>
      <c r="O339" t="s">
        <v>746</v>
      </c>
      <c r="P339" t="s">
        <v>746</v>
      </c>
      <c r="Q339">
        <v>1</v>
      </c>
      <c r="W339">
        <v>0</v>
      </c>
      <c r="X339">
        <v>1049124552</v>
      </c>
      <c r="Y339">
        <f>(AT339*ROUND(1.27,7))</f>
        <v>35.306000000000004</v>
      </c>
      <c r="AA339">
        <v>0</v>
      </c>
      <c r="AB339">
        <v>0</v>
      </c>
      <c r="AC339">
        <v>0</v>
      </c>
      <c r="AD339">
        <v>382.57</v>
      </c>
      <c r="AE339">
        <v>0</v>
      </c>
      <c r="AF339">
        <v>0</v>
      </c>
      <c r="AG339">
        <v>0</v>
      </c>
      <c r="AH339">
        <v>8.5299999999999994</v>
      </c>
      <c r="AI339">
        <v>1</v>
      </c>
      <c r="AJ339">
        <v>1</v>
      </c>
      <c r="AK339">
        <v>1</v>
      </c>
      <c r="AL339">
        <v>44.85</v>
      </c>
      <c r="AM339">
        <v>4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6</v>
      </c>
      <c r="AT339">
        <v>27.8</v>
      </c>
      <c r="AU339" t="s">
        <v>325</v>
      </c>
      <c r="AV339">
        <v>1</v>
      </c>
      <c r="AW339">
        <v>2</v>
      </c>
      <c r="AX339">
        <v>92819536</v>
      </c>
      <c r="AY339">
        <v>1</v>
      </c>
      <c r="AZ339">
        <v>0</v>
      </c>
      <c r="BA339">
        <v>326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U339">
        <f>ROUND(AT339*Source!I188*AH339*AL339,0)</f>
        <v>585</v>
      </c>
      <c r="CV339">
        <f>ROUND(Y339*Source!I188,7)</f>
        <v>1.9418299999999999</v>
      </c>
      <c r="CW339">
        <v>0</v>
      </c>
      <c r="CX339">
        <f>ROUND(Y339*Source!I188,7)</f>
        <v>1.9418299999999999</v>
      </c>
      <c r="CY339">
        <f>AD339</f>
        <v>382.57</v>
      </c>
      <c r="CZ339">
        <f>AH339</f>
        <v>8.5299999999999994</v>
      </c>
      <c r="DA339">
        <f>AL339</f>
        <v>44.85</v>
      </c>
      <c r="DB339">
        <f>ROUND((ROUND(AT339*CZ339,2)*ROUND(1.27,7)),2)</f>
        <v>301.16000000000003</v>
      </c>
      <c r="DC339">
        <f>ROUND((ROUND(AT339*AG339,2)*ROUND(1.27,7)),2)</f>
        <v>0</v>
      </c>
      <c r="DD339" t="s">
        <v>6</v>
      </c>
      <c r="DE339" t="s">
        <v>6</v>
      </c>
      <c r="DF339">
        <f>ROUND(ROUND(AE339,0)*CX339,0)</f>
        <v>0</v>
      </c>
      <c r="DG339">
        <f>ROUND(ROUND(AF339,0)*CX339,0)</f>
        <v>0</v>
      </c>
      <c r="DH339">
        <f>ROUND(ROUND(AG339,0)*CX339,0)</f>
        <v>0</v>
      </c>
      <c r="DI339">
        <f>ROUND(ROUND(AH339*AL339,0)*CX339,0)</f>
        <v>744</v>
      </c>
      <c r="DJ339">
        <f>DI339</f>
        <v>744</v>
      </c>
      <c r="DK339">
        <v>0</v>
      </c>
      <c r="DL339" t="s">
        <v>6</v>
      </c>
      <c r="DM339">
        <v>0</v>
      </c>
      <c r="DN339" t="s">
        <v>6</v>
      </c>
      <c r="DO339">
        <v>0</v>
      </c>
    </row>
    <row r="340" spans="1:119" x14ac:dyDescent="0.2">
      <c r="A340">
        <f>ROW(Source!A188)</f>
        <v>188</v>
      </c>
      <c r="B340">
        <v>92818266</v>
      </c>
      <c r="C340">
        <v>92819524</v>
      </c>
      <c r="D340">
        <v>49510905</v>
      </c>
      <c r="E340">
        <v>70</v>
      </c>
      <c r="F340">
        <v>1</v>
      </c>
      <c r="G340">
        <v>1</v>
      </c>
      <c r="H340">
        <v>1</v>
      </c>
      <c r="I340" t="s">
        <v>747</v>
      </c>
      <c r="J340" t="s">
        <v>6</v>
      </c>
      <c r="K340" t="s">
        <v>748</v>
      </c>
      <c r="L340">
        <v>1191</v>
      </c>
      <c r="N340">
        <v>1013</v>
      </c>
      <c r="O340" t="s">
        <v>746</v>
      </c>
      <c r="P340" t="s">
        <v>746</v>
      </c>
      <c r="Q340">
        <v>1</v>
      </c>
      <c r="W340">
        <v>0</v>
      </c>
      <c r="X340">
        <v>-1417349443</v>
      </c>
      <c r="Y340">
        <f t="shared" ref="Y340:Y355" si="140">AT340</f>
        <v>0.25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44.85</v>
      </c>
      <c r="AL340">
        <v>1</v>
      </c>
      <c r="AM340">
        <v>4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6</v>
      </c>
      <c r="AT340">
        <v>0.25</v>
      </c>
      <c r="AU340" t="s">
        <v>6</v>
      </c>
      <c r="AV340">
        <v>2</v>
      </c>
      <c r="AW340">
        <v>2</v>
      </c>
      <c r="AX340">
        <v>92819537</v>
      </c>
      <c r="AY340">
        <v>1</v>
      </c>
      <c r="AZ340">
        <v>0</v>
      </c>
      <c r="BA340">
        <v>327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ROUND(Y340*Source!I188,7)</f>
        <v>1.375E-2</v>
      </c>
      <c r="CY340">
        <f>AD340</f>
        <v>0</v>
      </c>
      <c r="CZ340">
        <f>AH340</f>
        <v>0</v>
      </c>
      <c r="DA340">
        <f>AL340</f>
        <v>1</v>
      </c>
      <c r="DB340">
        <f t="shared" ref="DB340:DB355" si="141">ROUND(ROUND(AT340*CZ340,2),2)</f>
        <v>0</v>
      </c>
      <c r="DC340">
        <f t="shared" ref="DC340:DC355" si="142">ROUND(ROUND(AT340*AG340,2),2)</f>
        <v>0</v>
      </c>
      <c r="DD340" t="s">
        <v>6</v>
      </c>
      <c r="DE340" t="s">
        <v>6</v>
      </c>
      <c r="DF340">
        <f>ROUND(ROUND(AE340,0)*CX340,0)</f>
        <v>0</v>
      </c>
      <c r="DG340">
        <f>ROUND(ROUND(AF340,0)*CX340,0)</f>
        <v>0</v>
      </c>
      <c r="DH340">
        <f>ROUND(ROUND(AG340*AK340,0)*CX340,0)</f>
        <v>0</v>
      </c>
      <c r="DI340">
        <f t="shared" ref="DI340:DI349" si="143">ROUND(ROUND(AH340,0)*CX340,0)</f>
        <v>0</v>
      </c>
      <c r="DJ340">
        <f>DI340</f>
        <v>0</v>
      </c>
      <c r="DK340">
        <v>0</v>
      </c>
      <c r="DL340" t="s">
        <v>6</v>
      </c>
      <c r="DM340">
        <v>0</v>
      </c>
      <c r="DN340" t="s">
        <v>6</v>
      </c>
      <c r="DO340">
        <v>0</v>
      </c>
    </row>
    <row r="341" spans="1:119" x14ac:dyDescent="0.2">
      <c r="A341">
        <f>ROW(Source!A188)</f>
        <v>188</v>
      </c>
      <c r="B341">
        <v>92818266</v>
      </c>
      <c r="C341">
        <v>92819524</v>
      </c>
      <c r="D341">
        <v>49672515</v>
      </c>
      <c r="E341">
        <v>1</v>
      </c>
      <c r="F341">
        <v>1</v>
      </c>
      <c r="G341">
        <v>1</v>
      </c>
      <c r="H341">
        <v>2</v>
      </c>
      <c r="I341" t="s">
        <v>753</v>
      </c>
      <c r="J341" t="s">
        <v>754</v>
      </c>
      <c r="K341" t="s">
        <v>755</v>
      </c>
      <c r="L341">
        <v>1367</v>
      </c>
      <c r="N341">
        <v>1011</v>
      </c>
      <c r="O341" t="s">
        <v>752</v>
      </c>
      <c r="P341" t="s">
        <v>752</v>
      </c>
      <c r="Q341">
        <v>1</v>
      </c>
      <c r="W341">
        <v>0</v>
      </c>
      <c r="X341">
        <v>-130837057</v>
      </c>
      <c r="Y341">
        <f t="shared" si="140"/>
        <v>0.11</v>
      </c>
      <c r="AA341">
        <v>0</v>
      </c>
      <c r="AB341">
        <v>1358.21</v>
      </c>
      <c r="AC341">
        <v>605.48</v>
      </c>
      <c r="AD341">
        <v>0</v>
      </c>
      <c r="AE341">
        <v>0</v>
      </c>
      <c r="AF341">
        <v>86.4</v>
      </c>
      <c r="AG341">
        <v>13.5</v>
      </c>
      <c r="AH341">
        <v>0</v>
      </c>
      <c r="AI341">
        <v>1</v>
      </c>
      <c r="AJ341">
        <v>15.72</v>
      </c>
      <c r="AK341">
        <v>44.85</v>
      </c>
      <c r="AL341">
        <v>1</v>
      </c>
      <c r="AM341">
        <v>4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6</v>
      </c>
      <c r="AT341">
        <v>0.11</v>
      </c>
      <c r="AU341" t="s">
        <v>6</v>
      </c>
      <c r="AV341">
        <v>0</v>
      </c>
      <c r="AW341">
        <v>2</v>
      </c>
      <c r="AX341">
        <v>92819538</v>
      </c>
      <c r="AY341">
        <v>1</v>
      </c>
      <c r="AZ341">
        <v>0</v>
      </c>
      <c r="BA341">
        <v>328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f>ROUND(Y341*Source!I188*DO341,7)</f>
        <v>0</v>
      </c>
      <c r="CX341">
        <f>ROUND(Y341*Source!I188,7)</f>
        <v>6.0499999999999998E-3</v>
      </c>
      <c r="CY341">
        <f>AB341</f>
        <v>1358.21</v>
      </c>
      <c r="CZ341">
        <f>AF341</f>
        <v>86.4</v>
      </c>
      <c r="DA341">
        <f>AJ341</f>
        <v>15.72</v>
      </c>
      <c r="DB341">
        <f t="shared" si="141"/>
        <v>9.5</v>
      </c>
      <c r="DC341">
        <f t="shared" si="142"/>
        <v>1.49</v>
      </c>
      <c r="DD341" t="s">
        <v>6</v>
      </c>
      <c r="DE341" t="s">
        <v>6</v>
      </c>
      <c r="DF341">
        <f>ROUND(ROUND(AE341,0)*CX341,0)</f>
        <v>0</v>
      </c>
      <c r="DG341">
        <f>ROUND(ROUND(AF341*AJ341,0)*CX341,0)</f>
        <v>8</v>
      </c>
      <c r="DH341">
        <f>ROUND(ROUND(AG341*AK341,0)*CX341,0)</f>
        <v>4</v>
      </c>
      <c r="DI341">
        <f t="shared" si="143"/>
        <v>0</v>
      </c>
      <c r="DJ341">
        <f>DG341</f>
        <v>8</v>
      </c>
      <c r="DK341">
        <v>0</v>
      </c>
      <c r="DL341" t="s">
        <v>6</v>
      </c>
      <c r="DM341">
        <v>0</v>
      </c>
      <c r="DN341" t="s">
        <v>6</v>
      </c>
      <c r="DO341">
        <v>0</v>
      </c>
    </row>
    <row r="342" spans="1:119" x14ac:dyDescent="0.2">
      <c r="A342">
        <f>ROW(Source!A188)</f>
        <v>188</v>
      </c>
      <c r="B342">
        <v>92818266</v>
      </c>
      <c r="C342">
        <v>92819524</v>
      </c>
      <c r="D342">
        <v>49672573</v>
      </c>
      <c r="E342">
        <v>1</v>
      </c>
      <c r="F342">
        <v>1</v>
      </c>
      <c r="G342">
        <v>1</v>
      </c>
      <c r="H342">
        <v>2</v>
      </c>
      <c r="I342" t="s">
        <v>756</v>
      </c>
      <c r="J342" t="s">
        <v>757</v>
      </c>
      <c r="K342" t="s">
        <v>758</v>
      </c>
      <c r="L342">
        <v>1367</v>
      </c>
      <c r="N342">
        <v>1011</v>
      </c>
      <c r="O342" t="s">
        <v>752</v>
      </c>
      <c r="P342" t="s">
        <v>752</v>
      </c>
      <c r="Q342">
        <v>1</v>
      </c>
      <c r="W342">
        <v>0</v>
      </c>
      <c r="X342">
        <v>-430484415</v>
      </c>
      <c r="Y342">
        <f t="shared" si="140"/>
        <v>0.05</v>
      </c>
      <c r="AA342">
        <v>0</v>
      </c>
      <c r="AB342">
        <v>1814.09</v>
      </c>
      <c r="AC342">
        <v>605.48</v>
      </c>
      <c r="AD342">
        <v>0</v>
      </c>
      <c r="AE342">
        <v>0</v>
      </c>
      <c r="AF342">
        <v>115.4</v>
      </c>
      <c r="AG342">
        <v>13.5</v>
      </c>
      <c r="AH342">
        <v>0</v>
      </c>
      <c r="AI342">
        <v>1</v>
      </c>
      <c r="AJ342">
        <v>15.72</v>
      </c>
      <c r="AK342">
        <v>44.85</v>
      </c>
      <c r="AL342">
        <v>1</v>
      </c>
      <c r="AM342">
        <v>4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6</v>
      </c>
      <c r="AT342">
        <v>0.05</v>
      </c>
      <c r="AU342" t="s">
        <v>6</v>
      </c>
      <c r="AV342">
        <v>0</v>
      </c>
      <c r="AW342">
        <v>2</v>
      </c>
      <c r="AX342">
        <v>92819539</v>
      </c>
      <c r="AY342">
        <v>1</v>
      </c>
      <c r="AZ342">
        <v>0</v>
      </c>
      <c r="BA342">
        <v>329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f>ROUND(Y342*Source!I188*DO342,7)</f>
        <v>0</v>
      </c>
      <c r="CX342">
        <f>ROUND(Y342*Source!I188,7)</f>
        <v>2.7499999999999998E-3</v>
      </c>
      <c r="CY342">
        <f>AB342</f>
        <v>1814.09</v>
      </c>
      <c r="CZ342">
        <f>AF342</f>
        <v>115.4</v>
      </c>
      <c r="DA342">
        <f>AJ342</f>
        <v>15.72</v>
      </c>
      <c r="DB342">
        <f t="shared" si="141"/>
        <v>5.77</v>
      </c>
      <c r="DC342">
        <f t="shared" si="142"/>
        <v>0.68</v>
      </c>
      <c r="DD342" t="s">
        <v>6</v>
      </c>
      <c r="DE342" t="s">
        <v>6</v>
      </c>
      <c r="DF342">
        <f>ROUND(ROUND(AE342,0)*CX342,0)</f>
        <v>0</v>
      </c>
      <c r="DG342">
        <f>ROUND(ROUND(AF342*AJ342,0)*CX342,0)</f>
        <v>5</v>
      </c>
      <c r="DH342">
        <f>ROUND(ROUND(AG342*AK342,0)*CX342,0)</f>
        <v>2</v>
      </c>
      <c r="DI342">
        <f t="shared" si="143"/>
        <v>0</v>
      </c>
      <c r="DJ342">
        <f>DG342</f>
        <v>5</v>
      </c>
      <c r="DK342">
        <v>0</v>
      </c>
      <c r="DL342" t="s">
        <v>6</v>
      </c>
      <c r="DM342">
        <v>0</v>
      </c>
      <c r="DN342" t="s">
        <v>6</v>
      </c>
      <c r="DO342">
        <v>0</v>
      </c>
    </row>
    <row r="343" spans="1:119" x14ac:dyDescent="0.2">
      <c r="A343">
        <f>ROW(Source!A188)</f>
        <v>188</v>
      </c>
      <c r="B343">
        <v>92818266</v>
      </c>
      <c r="C343">
        <v>92819524</v>
      </c>
      <c r="D343">
        <v>49673503</v>
      </c>
      <c r="E343">
        <v>1</v>
      </c>
      <c r="F343">
        <v>1</v>
      </c>
      <c r="G343">
        <v>1</v>
      </c>
      <c r="H343">
        <v>2</v>
      </c>
      <c r="I343" t="s">
        <v>749</v>
      </c>
      <c r="J343" t="s">
        <v>750</v>
      </c>
      <c r="K343" t="s">
        <v>751</v>
      </c>
      <c r="L343">
        <v>1367</v>
      </c>
      <c r="N343">
        <v>1011</v>
      </c>
      <c r="O343" t="s">
        <v>752</v>
      </c>
      <c r="P343" t="s">
        <v>752</v>
      </c>
      <c r="Q343">
        <v>1</v>
      </c>
      <c r="W343">
        <v>0</v>
      </c>
      <c r="X343">
        <v>509054691</v>
      </c>
      <c r="Y343">
        <f t="shared" si="140"/>
        <v>0.09</v>
      </c>
      <c r="AA343">
        <v>0</v>
      </c>
      <c r="AB343">
        <v>1032.96</v>
      </c>
      <c r="AC343">
        <v>520.26</v>
      </c>
      <c r="AD343">
        <v>0</v>
      </c>
      <c r="AE343">
        <v>0</v>
      </c>
      <c r="AF343">
        <v>65.709999999999994</v>
      </c>
      <c r="AG343">
        <v>11.6</v>
      </c>
      <c r="AH343">
        <v>0</v>
      </c>
      <c r="AI343">
        <v>1</v>
      </c>
      <c r="AJ343">
        <v>15.72</v>
      </c>
      <c r="AK343">
        <v>44.85</v>
      </c>
      <c r="AL343">
        <v>1</v>
      </c>
      <c r="AM343">
        <v>4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6</v>
      </c>
      <c r="AT343">
        <v>0.09</v>
      </c>
      <c r="AU343" t="s">
        <v>6</v>
      </c>
      <c r="AV343">
        <v>0</v>
      </c>
      <c r="AW343">
        <v>2</v>
      </c>
      <c r="AX343">
        <v>92819540</v>
      </c>
      <c r="AY343">
        <v>1</v>
      </c>
      <c r="AZ343">
        <v>0</v>
      </c>
      <c r="BA343">
        <v>330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f>ROUND(Y343*Source!I188*DO343,7)</f>
        <v>0</v>
      </c>
      <c r="CX343">
        <f>ROUND(Y343*Source!I188,7)</f>
        <v>4.9500000000000004E-3</v>
      </c>
      <c r="CY343">
        <f>AB343</f>
        <v>1032.96</v>
      </c>
      <c r="CZ343">
        <f>AF343</f>
        <v>65.709999999999994</v>
      </c>
      <c r="DA343">
        <f>AJ343</f>
        <v>15.72</v>
      </c>
      <c r="DB343">
        <f t="shared" si="141"/>
        <v>5.91</v>
      </c>
      <c r="DC343">
        <f t="shared" si="142"/>
        <v>1.04</v>
      </c>
      <c r="DD343" t="s">
        <v>6</v>
      </c>
      <c r="DE343" t="s">
        <v>6</v>
      </c>
      <c r="DF343">
        <f>ROUND(ROUND(AE343,0)*CX343,0)</f>
        <v>0</v>
      </c>
      <c r="DG343">
        <f>ROUND(ROUND(AF343*AJ343,0)*CX343,0)</f>
        <v>5</v>
      </c>
      <c r="DH343">
        <f>ROUND(ROUND(AG343*AK343,0)*CX343,0)</f>
        <v>3</v>
      </c>
      <c r="DI343">
        <f t="shared" si="143"/>
        <v>0</v>
      </c>
      <c r="DJ343">
        <f>DG343</f>
        <v>5</v>
      </c>
      <c r="DK343">
        <v>0</v>
      </c>
      <c r="DL343" t="s">
        <v>6</v>
      </c>
      <c r="DM343">
        <v>0</v>
      </c>
      <c r="DN343" t="s">
        <v>6</v>
      </c>
      <c r="DO343">
        <v>0</v>
      </c>
    </row>
    <row r="344" spans="1:119" x14ac:dyDescent="0.2">
      <c r="A344">
        <f>ROW(Source!A188)</f>
        <v>188</v>
      </c>
      <c r="B344">
        <v>92818266</v>
      </c>
      <c r="C344">
        <v>92819524</v>
      </c>
      <c r="D344">
        <v>49525581</v>
      </c>
      <c r="E344">
        <v>1</v>
      </c>
      <c r="F344">
        <v>1</v>
      </c>
      <c r="G344">
        <v>1</v>
      </c>
      <c r="H344">
        <v>3</v>
      </c>
      <c r="I344" t="s">
        <v>834</v>
      </c>
      <c r="J344" t="s">
        <v>835</v>
      </c>
      <c r="K344" t="s">
        <v>836</v>
      </c>
      <c r="L344">
        <v>1348</v>
      </c>
      <c r="N344">
        <v>1009</v>
      </c>
      <c r="O344" t="s">
        <v>94</v>
      </c>
      <c r="P344" t="s">
        <v>94</v>
      </c>
      <c r="Q344">
        <v>1000</v>
      </c>
      <c r="W344">
        <v>0</v>
      </c>
      <c r="X344">
        <v>1225468366</v>
      </c>
      <c r="Y344">
        <f t="shared" si="140"/>
        <v>3.8E-3</v>
      </c>
      <c r="AA344">
        <v>118821.75999999999</v>
      </c>
      <c r="AB344">
        <v>0</v>
      </c>
      <c r="AC344">
        <v>0</v>
      </c>
      <c r="AD344">
        <v>0</v>
      </c>
      <c r="AE344">
        <v>11978</v>
      </c>
      <c r="AF344">
        <v>0</v>
      </c>
      <c r="AG344">
        <v>0</v>
      </c>
      <c r="AH344">
        <v>0</v>
      </c>
      <c r="AI344">
        <v>9.92</v>
      </c>
      <c r="AJ344">
        <v>1</v>
      </c>
      <c r="AK344">
        <v>1</v>
      </c>
      <c r="AL344">
        <v>1</v>
      </c>
      <c r="AM344">
        <v>4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6</v>
      </c>
      <c r="AT344">
        <v>3.8E-3</v>
      </c>
      <c r="AU344" t="s">
        <v>6</v>
      </c>
      <c r="AV344">
        <v>0</v>
      </c>
      <c r="AW344">
        <v>2</v>
      </c>
      <c r="AX344">
        <v>92819541</v>
      </c>
      <c r="AY344">
        <v>1</v>
      </c>
      <c r="AZ344">
        <v>0</v>
      </c>
      <c r="BA344">
        <v>331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ROUND(Y344*Source!I188,7)</f>
        <v>2.0900000000000001E-4</v>
      </c>
      <c r="CY344">
        <f t="shared" ref="CY344:CY349" si="144">AA344</f>
        <v>118821.75999999999</v>
      </c>
      <c r="CZ344">
        <f t="shared" ref="CZ344:CZ349" si="145">AE344</f>
        <v>11978</v>
      </c>
      <c r="DA344">
        <f t="shared" ref="DA344:DA349" si="146">AI344</f>
        <v>9.92</v>
      </c>
      <c r="DB344">
        <f t="shared" si="141"/>
        <v>45.52</v>
      </c>
      <c r="DC344">
        <f t="shared" si="142"/>
        <v>0</v>
      </c>
      <c r="DD344" t="s">
        <v>6</v>
      </c>
      <c r="DE344" t="s">
        <v>6</v>
      </c>
      <c r="DF344">
        <f t="shared" ref="DF344:DF349" si="147">ROUND(ROUND(AE344*AI344,0)*CX344,0)</f>
        <v>25</v>
      </c>
      <c r="DG344">
        <f t="shared" ref="DG344:DG351" si="148">ROUND(ROUND(AF344,0)*CX344,0)</f>
        <v>0</v>
      </c>
      <c r="DH344">
        <f t="shared" ref="DH344:DH350" si="149">ROUND(ROUND(AG344,0)*CX344,0)</f>
        <v>0</v>
      </c>
      <c r="DI344">
        <f t="shared" si="143"/>
        <v>0</v>
      </c>
      <c r="DJ344">
        <f t="shared" ref="DJ344:DJ349" si="150">DF344</f>
        <v>25</v>
      </c>
      <c r="DK344">
        <v>0</v>
      </c>
      <c r="DL344" t="s">
        <v>6</v>
      </c>
      <c r="DM344">
        <v>0</v>
      </c>
      <c r="DN344" t="s">
        <v>6</v>
      </c>
      <c r="DO344">
        <v>0</v>
      </c>
    </row>
    <row r="345" spans="1:119" x14ac:dyDescent="0.2">
      <c r="A345">
        <f>ROW(Source!A188)</f>
        <v>188</v>
      </c>
      <c r="B345">
        <v>92818266</v>
      </c>
      <c r="C345">
        <v>92819524</v>
      </c>
      <c r="D345">
        <v>49541223</v>
      </c>
      <c r="E345">
        <v>1</v>
      </c>
      <c r="F345">
        <v>1</v>
      </c>
      <c r="G345">
        <v>1</v>
      </c>
      <c r="H345">
        <v>3</v>
      </c>
      <c r="I345" t="s">
        <v>837</v>
      </c>
      <c r="J345" t="s">
        <v>838</v>
      </c>
      <c r="K345" t="s">
        <v>839</v>
      </c>
      <c r="L345">
        <v>1348</v>
      </c>
      <c r="N345">
        <v>1009</v>
      </c>
      <c r="O345" t="s">
        <v>94</v>
      </c>
      <c r="P345" t="s">
        <v>94</v>
      </c>
      <c r="Q345">
        <v>1000</v>
      </c>
      <c r="W345">
        <v>0</v>
      </c>
      <c r="X345">
        <v>1175875667</v>
      </c>
      <c r="Y345">
        <f t="shared" si="140"/>
        <v>0.16900000000000001</v>
      </c>
      <c r="AA345">
        <v>79131.839999999997</v>
      </c>
      <c r="AB345">
        <v>0</v>
      </c>
      <c r="AC345">
        <v>0</v>
      </c>
      <c r="AD345">
        <v>0</v>
      </c>
      <c r="AE345">
        <v>7977</v>
      </c>
      <c r="AF345">
        <v>0</v>
      </c>
      <c r="AG345">
        <v>0</v>
      </c>
      <c r="AH345">
        <v>0</v>
      </c>
      <c r="AI345">
        <v>9.92</v>
      </c>
      <c r="AJ345">
        <v>1</v>
      </c>
      <c r="AK345">
        <v>1</v>
      </c>
      <c r="AL345">
        <v>1</v>
      </c>
      <c r="AM345">
        <v>4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6</v>
      </c>
      <c r="AT345">
        <v>0.16900000000000001</v>
      </c>
      <c r="AU345" t="s">
        <v>6</v>
      </c>
      <c r="AV345">
        <v>0</v>
      </c>
      <c r="AW345">
        <v>2</v>
      </c>
      <c r="AX345">
        <v>92819542</v>
      </c>
      <c r="AY345">
        <v>1</v>
      </c>
      <c r="AZ345">
        <v>0</v>
      </c>
      <c r="BA345">
        <v>332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ROUND(Y345*Source!I188,7)</f>
        <v>9.2949999999999994E-3</v>
      </c>
      <c r="CY345">
        <f t="shared" si="144"/>
        <v>79131.839999999997</v>
      </c>
      <c r="CZ345">
        <f t="shared" si="145"/>
        <v>7977</v>
      </c>
      <c r="DA345">
        <f t="shared" si="146"/>
        <v>9.92</v>
      </c>
      <c r="DB345">
        <f t="shared" si="141"/>
        <v>1348.11</v>
      </c>
      <c r="DC345">
        <f t="shared" si="142"/>
        <v>0</v>
      </c>
      <c r="DD345" t="s">
        <v>6</v>
      </c>
      <c r="DE345" t="s">
        <v>6</v>
      </c>
      <c r="DF345">
        <f t="shared" si="147"/>
        <v>736</v>
      </c>
      <c r="DG345">
        <f t="shared" si="148"/>
        <v>0</v>
      </c>
      <c r="DH345">
        <f t="shared" si="149"/>
        <v>0</v>
      </c>
      <c r="DI345">
        <f t="shared" si="143"/>
        <v>0</v>
      </c>
      <c r="DJ345">
        <f t="shared" si="150"/>
        <v>736</v>
      </c>
      <c r="DK345">
        <v>0</v>
      </c>
      <c r="DL345" t="s">
        <v>6</v>
      </c>
      <c r="DM345">
        <v>0</v>
      </c>
      <c r="DN345" t="s">
        <v>6</v>
      </c>
      <c r="DO345">
        <v>0</v>
      </c>
    </row>
    <row r="346" spans="1:119" x14ac:dyDescent="0.2">
      <c r="A346">
        <f>ROW(Source!A188)</f>
        <v>188</v>
      </c>
      <c r="B346">
        <v>92818266</v>
      </c>
      <c r="C346">
        <v>92819524</v>
      </c>
      <c r="D346">
        <v>49542878</v>
      </c>
      <c r="E346">
        <v>1</v>
      </c>
      <c r="F346">
        <v>1</v>
      </c>
      <c r="G346">
        <v>1</v>
      </c>
      <c r="H346">
        <v>3</v>
      </c>
      <c r="I346" t="s">
        <v>370</v>
      </c>
      <c r="J346" t="s">
        <v>372</v>
      </c>
      <c r="K346" t="s">
        <v>371</v>
      </c>
      <c r="L346">
        <v>1348</v>
      </c>
      <c r="N346">
        <v>1009</v>
      </c>
      <c r="O346" t="s">
        <v>94</v>
      </c>
      <c r="P346" t="s">
        <v>94</v>
      </c>
      <c r="Q346">
        <v>1000</v>
      </c>
      <c r="W346">
        <v>1</v>
      </c>
      <c r="X346">
        <v>-509681559</v>
      </c>
      <c r="Y346">
        <f t="shared" si="140"/>
        <v>-0.33</v>
      </c>
      <c r="AA346">
        <v>111104</v>
      </c>
      <c r="AB346">
        <v>0</v>
      </c>
      <c r="AC346">
        <v>0</v>
      </c>
      <c r="AD346">
        <v>0</v>
      </c>
      <c r="AE346">
        <v>11200</v>
      </c>
      <c r="AF346">
        <v>0</v>
      </c>
      <c r="AG346">
        <v>0</v>
      </c>
      <c r="AH346">
        <v>0</v>
      </c>
      <c r="AI346">
        <v>9.92</v>
      </c>
      <c r="AJ346">
        <v>1</v>
      </c>
      <c r="AK346">
        <v>1</v>
      </c>
      <c r="AL346">
        <v>1</v>
      </c>
      <c r="AM346">
        <v>4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6</v>
      </c>
      <c r="AT346">
        <v>-0.33</v>
      </c>
      <c r="AU346" t="s">
        <v>6</v>
      </c>
      <c r="AV346">
        <v>0</v>
      </c>
      <c r="AW346">
        <v>2</v>
      </c>
      <c r="AX346">
        <v>92819543</v>
      </c>
      <c r="AY346">
        <v>1</v>
      </c>
      <c r="AZ346">
        <v>6144</v>
      </c>
      <c r="BA346">
        <v>333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ROUND(Y346*Source!I188,7)</f>
        <v>-1.8149999999999999E-2</v>
      </c>
      <c r="CY346">
        <f t="shared" si="144"/>
        <v>111104</v>
      </c>
      <c r="CZ346">
        <f t="shared" si="145"/>
        <v>11200</v>
      </c>
      <c r="DA346">
        <f t="shared" si="146"/>
        <v>9.92</v>
      </c>
      <c r="DB346">
        <f t="shared" si="141"/>
        <v>-3696</v>
      </c>
      <c r="DC346">
        <f t="shared" si="142"/>
        <v>0</v>
      </c>
      <c r="DD346" t="s">
        <v>6</v>
      </c>
      <c r="DE346" t="s">
        <v>6</v>
      </c>
      <c r="DF346">
        <f t="shared" si="147"/>
        <v>-2017</v>
      </c>
      <c r="DG346">
        <f t="shared" si="148"/>
        <v>0</v>
      </c>
      <c r="DH346">
        <f t="shared" si="149"/>
        <v>0</v>
      </c>
      <c r="DI346">
        <f t="shared" si="143"/>
        <v>0</v>
      </c>
      <c r="DJ346">
        <f t="shared" si="150"/>
        <v>-2017</v>
      </c>
      <c r="DK346">
        <v>0</v>
      </c>
      <c r="DL346" t="s">
        <v>6</v>
      </c>
      <c r="DM346">
        <v>0</v>
      </c>
      <c r="DN346" t="s">
        <v>6</v>
      </c>
      <c r="DO346">
        <v>0</v>
      </c>
    </row>
    <row r="347" spans="1:119" x14ac:dyDescent="0.2">
      <c r="A347">
        <f>ROW(Source!A188)</f>
        <v>188</v>
      </c>
      <c r="B347">
        <v>92818266</v>
      </c>
      <c r="C347">
        <v>92819524</v>
      </c>
      <c r="D347">
        <v>49548961</v>
      </c>
      <c r="E347">
        <v>1</v>
      </c>
      <c r="F347">
        <v>1</v>
      </c>
      <c r="G347">
        <v>1</v>
      </c>
      <c r="H347">
        <v>3</v>
      </c>
      <c r="I347" t="s">
        <v>379</v>
      </c>
      <c r="J347" t="s">
        <v>381</v>
      </c>
      <c r="K347" t="s">
        <v>380</v>
      </c>
      <c r="L347">
        <v>1371</v>
      </c>
      <c r="N347">
        <v>1013</v>
      </c>
      <c r="O347" t="s">
        <v>376</v>
      </c>
      <c r="P347" t="s">
        <v>376</v>
      </c>
      <c r="Q347">
        <v>1</v>
      </c>
      <c r="W347">
        <v>0</v>
      </c>
      <c r="X347">
        <v>633582015</v>
      </c>
      <c r="Y347">
        <f t="shared" si="140"/>
        <v>218.18181820000001</v>
      </c>
      <c r="AA347">
        <v>376.36</v>
      </c>
      <c r="AB347">
        <v>0</v>
      </c>
      <c r="AC347">
        <v>0</v>
      </c>
      <c r="AD347">
        <v>0</v>
      </c>
      <c r="AE347">
        <v>37.94</v>
      </c>
      <c r="AF347">
        <v>0</v>
      </c>
      <c r="AG347">
        <v>0</v>
      </c>
      <c r="AH347">
        <v>0</v>
      </c>
      <c r="AI347">
        <v>9.92</v>
      </c>
      <c r="AJ347">
        <v>1</v>
      </c>
      <c r="AK347">
        <v>1</v>
      </c>
      <c r="AL347">
        <v>1</v>
      </c>
      <c r="AM347">
        <v>0</v>
      </c>
      <c r="AN347">
        <v>0</v>
      </c>
      <c r="AO347">
        <v>0</v>
      </c>
      <c r="AP347">
        <v>1</v>
      </c>
      <c r="AQ347">
        <v>0</v>
      </c>
      <c r="AR347">
        <v>0</v>
      </c>
      <c r="AS347" t="s">
        <v>6</v>
      </c>
      <c r="AT347">
        <v>218.18181820000001</v>
      </c>
      <c r="AU347" t="s">
        <v>6</v>
      </c>
      <c r="AV347">
        <v>0</v>
      </c>
      <c r="AW347">
        <v>1</v>
      </c>
      <c r="AX347">
        <v>-1</v>
      </c>
      <c r="AY347">
        <v>0</v>
      </c>
      <c r="AZ347">
        <v>0</v>
      </c>
      <c r="BA347" t="s">
        <v>6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ROUND(Y347*Source!I188,7)</f>
        <v>12</v>
      </c>
      <c r="CY347">
        <f t="shared" si="144"/>
        <v>376.36</v>
      </c>
      <c r="CZ347">
        <f t="shared" si="145"/>
        <v>37.94</v>
      </c>
      <c r="DA347">
        <f t="shared" si="146"/>
        <v>9.92</v>
      </c>
      <c r="DB347">
        <f t="shared" si="141"/>
        <v>8277.82</v>
      </c>
      <c r="DC347">
        <f t="shared" si="142"/>
        <v>0</v>
      </c>
      <c r="DD347" t="s">
        <v>6</v>
      </c>
      <c r="DE347" t="s">
        <v>6</v>
      </c>
      <c r="DF347">
        <f t="shared" si="147"/>
        <v>4512</v>
      </c>
      <c r="DG347">
        <f t="shared" si="148"/>
        <v>0</v>
      </c>
      <c r="DH347">
        <f t="shared" si="149"/>
        <v>0</v>
      </c>
      <c r="DI347">
        <f t="shared" si="143"/>
        <v>0</v>
      </c>
      <c r="DJ347">
        <f t="shared" si="150"/>
        <v>4512</v>
      </c>
      <c r="DK347">
        <v>0</v>
      </c>
      <c r="DL347" t="s">
        <v>6</v>
      </c>
      <c r="DM347">
        <v>0</v>
      </c>
      <c r="DN347" t="s">
        <v>6</v>
      </c>
      <c r="DO347">
        <v>0</v>
      </c>
    </row>
    <row r="348" spans="1:119" x14ac:dyDescent="0.2">
      <c r="A348">
        <f>ROW(Source!A188)</f>
        <v>188</v>
      </c>
      <c r="B348">
        <v>92818266</v>
      </c>
      <c r="C348">
        <v>92819524</v>
      </c>
      <c r="D348">
        <v>49548982</v>
      </c>
      <c r="E348">
        <v>1</v>
      </c>
      <c r="F348">
        <v>1</v>
      </c>
      <c r="G348">
        <v>1</v>
      </c>
      <c r="H348">
        <v>3</v>
      </c>
      <c r="I348" t="s">
        <v>374</v>
      </c>
      <c r="J348" t="s">
        <v>377</v>
      </c>
      <c r="K348" t="s">
        <v>375</v>
      </c>
      <c r="L348">
        <v>1371</v>
      </c>
      <c r="N348">
        <v>1013</v>
      </c>
      <c r="O348" t="s">
        <v>376</v>
      </c>
      <c r="P348" t="s">
        <v>376</v>
      </c>
      <c r="Q348">
        <v>1</v>
      </c>
      <c r="W348">
        <v>0</v>
      </c>
      <c r="X348">
        <v>788194549</v>
      </c>
      <c r="Y348">
        <f t="shared" si="140"/>
        <v>36.363636399999997</v>
      </c>
      <c r="AA348">
        <v>2689.01</v>
      </c>
      <c r="AB348">
        <v>0</v>
      </c>
      <c r="AC348">
        <v>0</v>
      </c>
      <c r="AD348">
        <v>0</v>
      </c>
      <c r="AE348">
        <v>271.07</v>
      </c>
      <c r="AF348">
        <v>0</v>
      </c>
      <c r="AG348">
        <v>0</v>
      </c>
      <c r="AH348">
        <v>0</v>
      </c>
      <c r="AI348">
        <v>9.92</v>
      </c>
      <c r="AJ348">
        <v>1</v>
      </c>
      <c r="AK348">
        <v>1</v>
      </c>
      <c r="AL348">
        <v>1</v>
      </c>
      <c r="AM348">
        <v>0</v>
      </c>
      <c r="AN348">
        <v>0</v>
      </c>
      <c r="AO348">
        <v>0</v>
      </c>
      <c r="AP348">
        <v>1</v>
      </c>
      <c r="AQ348">
        <v>0</v>
      </c>
      <c r="AR348">
        <v>0</v>
      </c>
      <c r="AS348" t="s">
        <v>6</v>
      </c>
      <c r="AT348">
        <v>36.363636399999997</v>
      </c>
      <c r="AU348" t="s">
        <v>6</v>
      </c>
      <c r="AV348">
        <v>0</v>
      </c>
      <c r="AW348">
        <v>1</v>
      </c>
      <c r="AX348">
        <v>-1</v>
      </c>
      <c r="AY348">
        <v>0</v>
      </c>
      <c r="AZ348">
        <v>0</v>
      </c>
      <c r="BA348" t="s">
        <v>6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ROUND(Y348*Source!I188,7)</f>
        <v>2</v>
      </c>
      <c r="CY348">
        <f t="shared" si="144"/>
        <v>2689.01</v>
      </c>
      <c r="CZ348">
        <f t="shared" si="145"/>
        <v>271.07</v>
      </c>
      <c r="DA348">
        <f t="shared" si="146"/>
        <v>9.92</v>
      </c>
      <c r="DB348">
        <f t="shared" si="141"/>
        <v>9857.09</v>
      </c>
      <c r="DC348">
        <f t="shared" si="142"/>
        <v>0</v>
      </c>
      <c r="DD348" t="s">
        <v>6</v>
      </c>
      <c r="DE348" t="s">
        <v>6</v>
      </c>
      <c r="DF348">
        <f t="shared" si="147"/>
        <v>5378</v>
      </c>
      <c r="DG348">
        <f t="shared" si="148"/>
        <v>0</v>
      </c>
      <c r="DH348">
        <f t="shared" si="149"/>
        <v>0</v>
      </c>
      <c r="DI348">
        <f t="shared" si="143"/>
        <v>0</v>
      </c>
      <c r="DJ348">
        <f t="shared" si="150"/>
        <v>5378</v>
      </c>
      <c r="DK348">
        <v>0</v>
      </c>
      <c r="DL348" t="s">
        <v>6</v>
      </c>
      <c r="DM348">
        <v>0</v>
      </c>
      <c r="DN348" t="s">
        <v>6</v>
      </c>
      <c r="DO348">
        <v>0</v>
      </c>
    </row>
    <row r="349" spans="1:119" x14ac:dyDescent="0.2">
      <c r="A349">
        <f>ROW(Source!A188)</f>
        <v>188</v>
      </c>
      <c r="B349">
        <v>92818266</v>
      </c>
      <c r="C349">
        <v>92819524</v>
      </c>
      <c r="D349">
        <v>49548989</v>
      </c>
      <c r="E349">
        <v>1</v>
      </c>
      <c r="F349">
        <v>1</v>
      </c>
      <c r="G349">
        <v>1</v>
      </c>
      <c r="H349">
        <v>3</v>
      </c>
      <c r="I349" t="s">
        <v>383</v>
      </c>
      <c r="J349" t="s">
        <v>385</v>
      </c>
      <c r="K349" t="s">
        <v>384</v>
      </c>
      <c r="L349">
        <v>1371</v>
      </c>
      <c r="N349">
        <v>1013</v>
      </c>
      <c r="O349" t="s">
        <v>376</v>
      </c>
      <c r="P349" t="s">
        <v>376</v>
      </c>
      <c r="Q349">
        <v>1</v>
      </c>
      <c r="W349">
        <v>0</v>
      </c>
      <c r="X349">
        <v>-1478329037</v>
      </c>
      <c r="Y349">
        <f t="shared" si="140"/>
        <v>36.363636399999997</v>
      </c>
      <c r="AA349">
        <v>125.49</v>
      </c>
      <c r="AB349">
        <v>0</v>
      </c>
      <c r="AC349">
        <v>0</v>
      </c>
      <c r="AD349">
        <v>0</v>
      </c>
      <c r="AE349">
        <v>12.65</v>
      </c>
      <c r="AF349">
        <v>0</v>
      </c>
      <c r="AG349">
        <v>0</v>
      </c>
      <c r="AH349">
        <v>0</v>
      </c>
      <c r="AI349">
        <v>9.92</v>
      </c>
      <c r="AJ349">
        <v>1</v>
      </c>
      <c r="AK349">
        <v>1</v>
      </c>
      <c r="AL349">
        <v>1</v>
      </c>
      <c r="AM349">
        <v>0</v>
      </c>
      <c r="AN349">
        <v>0</v>
      </c>
      <c r="AO349">
        <v>0</v>
      </c>
      <c r="AP349">
        <v>1</v>
      </c>
      <c r="AQ349">
        <v>0</v>
      </c>
      <c r="AR349">
        <v>0</v>
      </c>
      <c r="AS349" t="s">
        <v>6</v>
      </c>
      <c r="AT349">
        <v>36.363636399999997</v>
      </c>
      <c r="AU349" t="s">
        <v>6</v>
      </c>
      <c r="AV349">
        <v>0</v>
      </c>
      <c r="AW349">
        <v>1</v>
      </c>
      <c r="AX349">
        <v>-1</v>
      </c>
      <c r="AY349">
        <v>0</v>
      </c>
      <c r="AZ349">
        <v>0</v>
      </c>
      <c r="BA349" t="s">
        <v>6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ROUND(Y349*Source!I188,7)</f>
        <v>2</v>
      </c>
      <c r="CY349">
        <f t="shared" si="144"/>
        <v>125.49</v>
      </c>
      <c r="CZ349">
        <f t="shared" si="145"/>
        <v>12.65</v>
      </c>
      <c r="DA349">
        <f t="shared" si="146"/>
        <v>9.92</v>
      </c>
      <c r="DB349">
        <f t="shared" si="141"/>
        <v>460</v>
      </c>
      <c r="DC349">
        <f t="shared" si="142"/>
        <v>0</v>
      </c>
      <c r="DD349" t="s">
        <v>6</v>
      </c>
      <c r="DE349" t="s">
        <v>6</v>
      </c>
      <c r="DF349">
        <f t="shared" si="147"/>
        <v>250</v>
      </c>
      <c r="DG349">
        <f t="shared" si="148"/>
        <v>0</v>
      </c>
      <c r="DH349">
        <f t="shared" si="149"/>
        <v>0</v>
      </c>
      <c r="DI349">
        <f t="shared" si="143"/>
        <v>0</v>
      </c>
      <c r="DJ349">
        <f t="shared" si="150"/>
        <v>250</v>
      </c>
      <c r="DK349">
        <v>0</v>
      </c>
      <c r="DL349" t="s">
        <v>6</v>
      </c>
      <c r="DM349">
        <v>0</v>
      </c>
      <c r="DN349" t="s">
        <v>6</v>
      </c>
      <c r="DO349">
        <v>0</v>
      </c>
    </row>
    <row r="350" spans="1:119" x14ac:dyDescent="0.2">
      <c r="A350">
        <f>ROW(Source!A193)</f>
        <v>193</v>
      </c>
      <c r="B350">
        <v>92818266</v>
      </c>
      <c r="C350">
        <v>92819548</v>
      </c>
      <c r="D350">
        <v>49510721</v>
      </c>
      <c r="E350">
        <v>70</v>
      </c>
      <c r="F350">
        <v>1</v>
      </c>
      <c r="G350">
        <v>1</v>
      </c>
      <c r="H350">
        <v>1</v>
      </c>
      <c r="I350" t="s">
        <v>772</v>
      </c>
      <c r="J350" t="s">
        <v>6</v>
      </c>
      <c r="K350" t="s">
        <v>773</v>
      </c>
      <c r="L350">
        <v>1191</v>
      </c>
      <c r="N350">
        <v>1013</v>
      </c>
      <c r="O350" t="s">
        <v>746</v>
      </c>
      <c r="P350" t="s">
        <v>746</v>
      </c>
      <c r="Q350">
        <v>1</v>
      </c>
      <c r="W350">
        <v>0</v>
      </c>
      <c r="X350">
        <v>-1759674247</v>
      </c>
      <c r="Y350">
        <f t="shared" si="140"/>
        <v>1.36</v>
      </c>
      <c r="AA350">
        <v>0</v>
      </c>
      <c r="AB350">
        <v>0</v>
      </c>
      <c r="AC350">
        <v>0</v>
      </c>
      <c r="AD350">
        <v>397.37</v>
      </c>
      <c r="AE350">
        <v>0</v>
      </c>
      <c r="AF350">
        <v>0</v>
      </c>
      <c r="AG350">
        <v>0</v>
      </c>
      <c r="AH350">
        <v>8.86</v>
      </c>
      <c r="AI350">
        <v>1</v>
      </c>
      <c r="AJ350">
        <v>1</v>
      </c>
      <c r="AK350">
        <v>1</v>
      </c>
      <c r="AL350">
        <v>44.85</v>
      </c>
      <c r="AM350">
        <v>4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6</v>
      </c>
      <c r="AT350">
        <v>1.36</v>
      </c>
      <c r="AU350" t="s">
        <v>6</v>
      </c>
      <c r="AV350">
        <v>1</v>
      </c>
      <c r="AW350">
        <v>2</v>
      </c>
      <c r="AX350">
        <v>92819555</v>
      </c>
      <c r="AY350">
        <v>1</v>
      </c>
      <c r="AZ350">
        <v>0</v>
      </c>
      <c r="BA350">
        <v>334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U350">
        <f>ROUND(AT350*Source!I193*AH350*AL350,0)</f>
        <v>1081</v>
      </c>
      <c r="CV350">
        <f>ROUND(Y350*Source!I193,7)</f>
        <v>2.72</v>
      </c>
      <c r="CW350">
        <v>0</v>
      </c>
      <c r="CX350">
        <f>ROUND(Y350*Source!I193,7)</f>
        <v>2.72</v>
      </c>
      <c r="CY350">
        <f>AD350</f>
        <v>397.37</v>
      </c>
      <c r="CZ350">
        <f>AH350</f>
        <v>8.86</v>
      </c>
      <c r="DA350">
        <f>AL350</f>
        <v>44.85</v>
      </c>
      <c r="DB350">
        <f t="shared" si="141"/>
        <v>12.05</v>
      </c>
      <c r="DC350">
        <f t="shared" si="142"/>
        <v>0</v>
      </c>
      <c r="DD350" t="s">
        <v>6</v>
      </c>
      <c r="DE350" t="s">
        <v>6</v>
      </c>
      <c r="DF350">
        <f>ROUND(ROUND(AE350,0)*CX350,0)</f>
        <v>0</v>
      </c>
      <c r="DG350">
        <f t="shared" si="148"/>
        <v>0</v>
      </c>
      <c r="DH350">
        <f t="shared" si="149"/>
        <v>0</v>
      </c>
      <c r="DI350">
        <f>ROUND(ROUND(AH350*AL350,0)*CX350,0)</f>
        <v>1080</v>
      </c>
      <c r="DJ350">
        <f>DI350</f>
        <v>1080</v>
      </c>
      <c r="DK350">
        <v>0</v>
      </c>
      <c r="DL350" t="s">
        <v>6</v>
      </c>
      <c r="DM350">
        <v>0</v>
      </c>
      <c r="DN350" t="s">
        <v>6</v>
      </c>
      <c r="DO350">
        <v>0</v>
      </c>
    </row>
    <row r="351" spans="1:119" x14ac:dyDescent="0.2">
      <c r="A351">
        <f>ROW(Source!A193)</f>
        <v>193</v>
      </c>
      <c r="B351">
        <v>92818266</v>
      </c>
      <c r="C351">
        <v>92819548</v>
      </c>
      <c r="D351">
        <v>49510905</v>
      </c>
      <c r="E351">
        <v>70</v>
      </c>
      <c r="F351">
        <v>1</v>
      </c>
      <c r="G351">
        <v>1</v>
      </c>
      <c r="H351">
        <v>1</v>
      </c>
      <c r="I351" t="s">
        <v>747</v>
      </c>
      <c r="J351" t="s">
        <v>6</v>
      </c>
      <c r="K351" t="s">
        <v>748</v>
      </c>
      <c r="L351">
        <v>1191</v>
      </c>
      <c r="N351">
        <v>1013</v>
      </c>
      <c r="O351" t="s">
        <v>746</v>
      </c>
      <c r="P351" t="s">
        <v>746</v>
      </c>
      <c r="Q351">
        <v>1</v>
      </c>
      <c r="W351">
        <v>0</v>
      </c>
      <c r="X351">
        <v>-1417349443</v>
      </c>
      <c r="Y351">
        <f t="shared" si="140"/>
        <v>0.01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44.85</v>
      </c>
      <c r="AL351">
        <v>1</v>
      </c>
      <c r="AM351">
        <v>4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6</v>
      </c>
      <c r="AT351">
        <v>0.01</v>
      </c>
      <c r="AU351" t="s">
        <v>6</v>
      </c>
      <c r="AV351">
        <v>2</v>
      </c>
      <c r="AW351">
        <v>2</v>
      </c>
      <c r="AX351">
        <v>92819556</v>
      </c>
      <c r="AY351">
        <v>1</v>
      </c>
      <c r="AZ351">
        <v>0</v>
      </c>
      <c r="BA351">
        <v>335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ROUND(Y351*Source!I193,7)</f>
        <v>0.02</v>
      </c>
      <c r="CY351">
        <f>AD351</f>
        <v>0</v>
      </c>
      <c r="CZ351">
        <f>AH351</f>
        <v>0</v>
      </c>
      <c r="DA351">
        <f>AL351</f>
        <v>1</v>
      </c>
      <c r="DB351">
        <f t="shared" si="141"/>
        <v>0</v>
      </c>
      <c r="DC351">
        <f t="shared" si="142"/>
        <v>0</v>
      </c>
      <c r="DD351" t="s">
        <v>6</v>
      </c>
      <c r="DE351" t="s">
        <v>6</v>
      </c>
      <c r="DF351">
        <f>ROUND(ROUND(AE351,0)*CX351,0)</f>
        <v>0</v>
      </c>
      <c r="DG351">
        <f t="shared" si="148"/>
        <v>0</v>
      </c>
      <c r="DH351">
        <f>ROUND(ROUND(AG351*AK351,0)*CX351,0)</f>
        <v>0</v>
      </c>
      <c r="DI351">
        <f>ROUND(ROUND(AH351,0)*CX351,0)</f>
        <v>0</v>
      </c>
      <c r="DJ351">
        <f>DI351</f>
        <v>0</v>
      </c>
      <c r="DK351">
        <v>0</v>
      </c>
      <c r="DL351" t="s">
        <v>6</v>
      </c>
      <c r="DM351">
        <v>0</v>
      </c>
      <c r="DN351" t="s">
        <v>6</v>
      </c>
      <c r="DO351">
        <v>0</v>
      </c>
    </row>
    <row r="352" spans="1:119" x14ac:dyDescent="0.2">
      <c r="A352">
        <f>ROW(Source!A193)</f>
        <v>193</v>
      </c>
      <c r="B352">
        <v>92818266</v>
      </c>
      <c r="C352">
        <v>92819548</v>
      </c>
      <c r="D352">
        <v>49673503</v>
      </c>
      <c r="E352">
        <v>1</v>
      </c>
      <c r="F352">
        <v>1</v>
      </c>
      <c r="G352">
        <v>1</v>
      </c>
      <c r="H352">
        <v>2</v>
      </c>
      <c r="I352" t="s">
        <v>749</v>
      </c>
      <c r="J352" t="s">
        <v>750</v>
      </c>
      <c r="K352" t="s">
        <v>751</v>
      </c>
      <c r="L352">
        <v>1367</v>
      </c>
      <c r="N352">
        <v>1011</v>
      </c>
      <c r="O352" t="s">
        <v>752</v>
      </c>
      <c r="P352" t="s">
        <v>752</v>
      </c>
      <c r="Q352">
        <v>1</v>
      </c>
      <c r="W352">
        <v>0</v>
      </c>
      <c r="X352">
        <v>509054691</v>
      </c>
      <c r="Y352">
        <f t="shared" si="140"/>
        <v>0.01</v>
      </c>
      <c r="AA352">
        <v>0</v>
      </c>
      <c r="AB352">
        <v>1032.96</v>
      </c>
      <c r="AC352">
        <v>520.26</v>
      </c>
      <c r="AD352">
        <v>0</v>
      </c>
      <c r="AE352">
        <v>0</v>
      </c>
      <c r="AF352">
        <v>65.709999999999994</v>
      </c>
      <c r="AG352">
        <v>11.6</v>
      </c>
      <c r="AH352">
        <v>0</v>
      </c>
      <c r="AI352">
        <v>1</v>
      </c>
      <c r="AJ352">
        <v>15.72</v>
      </c>
      <c r="AK352">
        <v>44.85</v>
      </c>
      <c r="AL352">
        <v>1</v>
      </c>
      <c r="AM352">
        <v>4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6</v>
      </c>
      <c r="AT352">
        <v>0.01</v>
      </c>
      <c r="AU352" t="s">
        <v>6</v>
      </c>
      <c r="AV352">
        <v>0</v>
      </c>
      <c r="AW352">
        <v>2</v>
      </c>
      <c r="AX352">
        <v>92819557</v>
      </c>
      <c r="AY352">
        <v>1</v>
      </c>
      <c r="AZ352">
        <v>0</v>
      </c>
      <c r="BA352">
        <v>336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f>ROUND(Y352*Source!I193*DO352,7)</f>
        <v>0</v>
      </c>
      <c r="CX352">
        <f>ROUND(Y352*Source!I193,7)</f>
        <v>0.02</v>
      </c>
      <c r="CY352">
        <f>AB352</f>
        <v>1032.96</v>
      </c>
      <c r="CZ352">
        <f>AF352</f>
        <v>65.709999999999994</v>
      </c>
      <c r="DA352">
        <f>AJ352</f>
        <v>15.72</v>
      </c>
      <c r="DB352">
        <f t="shared" si="141"/>
        <v>0.66</v>
      </c>
      <c r="DC352">
        <f t="shared" si="142"/>
        <v>0.12</v>
      </c>
      <c r="DD352" t="s">
        <v>6</v>
      </c>
      <c r="DE352" t="s">
        <v>6</v>
      </c>
      <c r="DF352">
        <f>ROUND(ROUND(AE352,0)*CX352,0)</f>
        <v>0</v>
      </c>
      <c r="DG352">
        <f>ROUND(ROUND(AF352*AJ352,0)*CX352,0)</f>
        <v>21</v>
      </c>
      <c r="DH352">
        <f>ROUND(ROUND(AG352*AK352,0)*CX352,0)</f>
        <v>10</v>
      </c>
      <c r="DI352">
        <f>ROUND(ROUND(AH352,0)*CX352,0)</f>
        <v>0</v>
      </c>
      <c r="DJ352">
        <f>DG352</f>
        <v>21</v>
      </c>
      <c r="DK352">
        <v>0</v>
      </c>
      <c r="DL352" t="s">
        <v>6</v>
      </c>
      <c r="DM352">
        <v>0</v>
      </c>
      <c r="DN352" t="s">
        <v>6</v>
      </c>
      <c r="DO352">
        <v>0</v>
      </c>
    </row>
    <row r="353" spans="1:119" x14ac:dyDescent="0.2">
      <c r="A353">
        <f>ROW(Source!A193)</f>
        <v>193</v>
      </c>
      <c r="B353">
        <v>92818266</v>
      </c>
      <c r="C353">
        <v>92819548</v>
      </c>
      <c r="D353">
        <v>49521283</v>
      </c>
      <c r="E353">
        <v>1</v>
      </c>
      <c r="F353">
        <v>1</v>
      </c>
      <c r="G353">
        <v>1</v>
      </c>
      <c r="H353">
        <v>3</v>
      </c>
      <c r="I353" t="s">
        <v>840</v>
      </c>
      <c r="J353" t="s">
        <v>841</v>
      </c>
      <c r="K353" t="s">
        <v>842</v>
      </c>
      <c r="L353">
        <v>1348</v>
      </c>
      <c r="N353">
        <v>1009</v>
      </c>
      <c r="O353" t="s">
        <v>94</v>
      </c>
      <c r="P353" t="s">
        <v>94</v>
      </c>
      <c r="Q353">
        <v>1000</v>
      </c>
      <c r="W353">
        <v>0</v>
      </c>
      <c r="X353">
        <v>-2012310820</v>
      </c>
      <c r="Y353">
        <f t="shared" si="140"/>
        <v>5.9999999999999995E-4</v>
      </c>
      <c r="AA353">
        <v>31744</v>
      </c>
      <c r="AB353">
        <v>0</v>
      </c>
      <c r="AC353">
        <v>0</v>
      </c>
      <c r="AD353">
        <v>0</v>
      </c>
      <c r="AE353">
        <v>3200</v>
      </c>
      <c r="AF353">
        <v>0</v>
      </c>
      <c r="AG353">
        <v>0</v>
      </c>
      <c r="AH353">
        <v>0</v>
      </c>
      <c r="AI353">
        <v>9.92</v>
      </c>
      <c r="AJ353">
        <v>1</v>
      </c>
      <c r="AK353">
        <v>1</v>
      </c>
      <c r="AL353">
        <v>1</v>
      </c>
      <c r="AM353">
        <v>4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6</v>
      </c>
      <c r="AT353">
        <v>5.9999999999999995E-4</v>
      </c>
      <c r="AU353" t="s">
        <v>6</v>
      </c>
      <c r="AV353">
        <v>0</v>
      </c>
      <c r="AW353">
        <v>2</v>
      </c>
      <c r="AX353">
        <v>92819558</v>
      </c>
      <c r="AY353">
        <v>1</v>
      </c>
      <c r="AZ353">
        <v>0</v>
      </c>
      <c r="BA353">
        <v>337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ROUND(Y353*Source!I193,7)</f>
        <v>1.1999999999999999E-3</v>
      </c>
      <c r="CY353">
        <f>AA353</f>
        <v>31744</v>
      </c>
      <c r="CZ353">
        <f>AE353</f>
        <v>3200</v>
      </c>
      <c r="DA353">
        <f>AI353</f>
        <v>9.92</v>
      </c>
      <c r="DB353">
        <f t="shared" si="141"/>
        <v>1.92</v>
      </c>
      <c r="DC353">
        <f t="shared" si="142"/>
        <v>0</v>
      </c>
      <c r="DD353" t="s">
        <v>6</v>
      </c>
      <c r="DE353" t="s">
        <v>6</v>
      </c>
      <c r="DF353">
        <f>ROUND(ROUND(AE353*AI353,0)*CX353,0)</f>
        <v>38</v>
      </c>
      <c r="DG353">
        <f>ROUND(ROUND(AF353,0)*CX353,0)</f>
        <v>0</v>
      </c>
      <c r="DH353">
        <f>ROUND(ROUND(AG353,0)*CX353,0)</f>
        <v>0</v>
      </c>
      <c r="DI353">
        <f>ROUND(ROUND(AH353,0)*CX353,0)</f>
        <v>0</v>
      </c>
      <c r="DJ353">
        <f>DF353</f>
        <v>38</v>
      </c>
      <c r="DK353">
        <v>0</v>
      </c>
      <c r="DL353" t="s">
        <v>6</v>
      </c>
      <c r="DM353">
        <v>0</v>
      </c>
      <c r="DN353" t="s">
        <v>6</v>
      </c>
      <c r="DO353">
        <v>0</v>
      </c>
    </row>
    <row r="354" spans="1:119" x14ac:dyDescent="0.2">
      <c r="A354">
        <f>ROW(Source!A193)</f>
        <v>193</v>
      </c>
      <c r="B354">
        <v>92818266</v>
      </c>
      <c r="C354">
        <v>92819548</v>
      </c>
      <c r="D354">
        <v>49523843</v>
      </c>
      <c r="E354">
        <v>1</v>
      </c>
      <c r="F354">
        <v>1</v>
      </c>
      <c r="G354">
        <v>1</v>
      </c>
      <c r="H354">
        <v>3</v>
      </c>
      <c r="I354" t="s">
        <v>843</v>
      </c>
      <c r="J354" t="s">
        <v>844</v>
      </c>
      <c r="K354" t="s">
        <v>845</v>
      </c>
      <c r="L354">
        <v>1348</v>
      </c>
      <c r="N354">
        <v>1009</v>
      </c>
      <c r="O354" t="s">
        <v>94</v>
      </c>
      <c r="P354" t="s">
        <v>94</v>
      </c>
      <c r="Q354">
        <v>1000</v>
      </c>
      <c r="W354">
        <v>0</v>
      </c>
      <c r="X354">
        <v>1511150967</v>
      </c>
      <c r="Y354">
        <f t="shared" si="140"/>
        <v>1.2E-4</v>
      </c>
      <c r="AA354">
        <v>297897.59999999998</v>
      </c>
      <c r="AB354">
        <v>0</v>
      </c>
      <c r="AC354">
        <v>0</v>
      </c>
      <c r="AD354">
        <v>0</v>
      </c>
      <c r="AE354">
        <v>30030</v>
      </c>
      <c r="AF354">
        <v>0</v>
      </c>
      <c r="AG354">
        <v>0</v>
      </c>
      <c r="AH354">
        <v>0</v>
      </c>
      <c r="AI354">
        <v>9.92</v>
      </c>
      <c r="AJ354">
        <v>1</v>
      </c>
      <c r="AK354">
        <v>1</v>
      </c>
      <c r="AL354">
        <v>1</v>
      </c>
      <c r="AM354">
        <v>4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6</v>
      </c>
      <c r="AT354">
        <v>1.2E-4</v>
      </c>
      <c r="AU354" t="s">
        <v>6</v>
      </c>
      <c r="AV354">
        <v>0</v>
      </c>
      <c r="AW354">
        <v>2</v>
      </c>
      <c r="AX354">
        <v>92819559</v>
      </c>
      <c r="AY354">
        <v>1</v>
      </c>
      <c r="AZ354">
        <v>0</v>
      </c>
      <c r="BA354">
        <v>338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ROUND(Y354*Source!I193,7)</f>
        <v>2.4000000000000001E-4</v>
      </c>
      <c r="CY354">
        <f>AA354</f>
        <v>297897.59999999998</v>
      </c>
      <c r="CZ354">
        <f>AE354</f>
        <v>30030</v>
      </c>
      <c r="DA354">
        <f>AI354</f>
        <v>9.92</v>
      </c>
      <c r="DB354">
        <f t="shared" si="141"/>
        <v>3.6</v>
      </c>
      <c r="DC354">
        <f t="shared" si="142"/>
        <v>0</v>
      </c>
      <c r="DD354" t="s">
        <v>6</v>
      </c>
      <c r="DE354" t="s">
        <v>6</v>
      </c>
      <c r="DF354">
        <f>ROUND(ROUND(AE354*AI354,0)*CX354,0)</f>
        <v>71</v>
      </c>
      <c r="DG354">
        <f>ROUND(ROUND(AF354,0)*CX354,0)</f>
        <v>0</v>
      </c>
      <c r="DH354">
        <f>ROUND(ROUND(AG354,0)*CX354,0)</f>
        <v>0</v>
      </c>
      <c r="DI354">
        <f>ROUND(ROUND(AH354,0)*CX354,0)</f>
        <v>0</v>
      </c>
      <c r="DJ354">
        <f>DF354</f>
        <v>71</v>
      </c>
      <c r="DK354">
        <v>0</v>
      </c>
      <c r="DL354" t="s">
        <v>6</v>
      </c>
      <c r="DM354">
        <v>0</v>
      </c>
      <c r="DN354" t="s">
        <v>6</v>
      </c>
      <c r="DO354">
        <v>0</v>
      </c>
    </row>
    <row r="355" spans="1:119" x14ac:dyDescent="0.2">
      <c r="A355">
        <f>ROW(Source!A193)</f>
        <v>193</v>
      </c>
      <c r="B355">
        <v>92818266</v>
      </c>
      <c r="C355">
        <v>92819548</v>
      </c>
      <c r="D355">
        <v>49541122</v>
      </c>
      <c r="E355">
        <v>1</v>
      </c>
      <c r="F355">
        <v>1</v>
      </c>
      <c r="G355">
        <v>1</v>
      </c>
      <c r="H355">
        <v>3</v>
      </c>
      <c r="I355" t="s">
        <v>397</v>
      </c>
      <c r="J355" t="s">
        <v>399</v>
      </c>
      <c r="K355" t="s">
        <v>398</v>
      </c>
      <c r="L355">
        <v>1371</v>
      </c>
      <c r="N355">
        <v>1013</v>
      </c>
      <c r="O355" t="s">
        <v>376</v>
      </c>
      <c r="P355" t="s">
        <v>376</v>
      </c>
      <c r="Q355">
        <v>1</v>
      </c>
      <c r="W355">
        <v>0</v>
      </c>
      <c r="X355">
        <v>-409986395</v>
      </c>
      <c r="Y355">
        <f t="shared" si="140"/>
        <v>1</v>
      </c>
      <c r="AA355">
        <v>757.89</v>
      </c>
      <c r="AB355">
        <v>0</v>
      </c>
      <c r="AC355">
        <v>0</v>
      </c>
      <c r="AD355">
        <v>0</v>
      </c>
      <c r="AE355">
        <v>76.400000000000006</v>
      </c>
      <c r="AF355">
        <v>0</v>
      </c>
      <c r="AG355">
        <v>0</v>
      </c>
      <c r="AH355">
        <v>0</v>
      </c>
      <c r="AI355">
        <v>9.92</v>
      </c>
      <c r="AJ355">
        <v>1</v>
      </c>
      <c r="AK355">
        <v>1</v>
      </c>
      <c r="AL355">
        <v>1</v>
      </c>
      <c r="AM355">
        <v>0</v>
      </c>
      <c r="AN355">
        <v>0</v>
      </c>
      <c r="AO355">
        <v>0</v>
      </c>
      <c r="AP355">
        <v>1</v>
      </c>
      <c r="AQ355">
        <v>0</v>
      </c>
      <c r="AR355">
        <v>0</v>
      </c>
      <c r="AS355" t="s">
        <v>6</v>
      </c>
      <c r="AT355">
        <v>1</v>
      </c>
      <c r="AU355" t="s">
        <v>6</v>
      </c>
      <c r="AV355">
        <v>0</v>
      </c>
      <c r="AW355">
        <v>1</v>
      </c>
      <c r="AX355">
        <v>-1</v>
      </c>
      <c r="AY355">
        <v>0</v>
      </c>
      <c r="AZ355">
        <v>0</v>
      </c>
      <c r="BA355" t="s">
        <v>6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ROUND(Y355*Source!I193,7)</f>
        <v>2</v>
      </c>
      <c r="CY355">
        <f>AA355</f>
        <v>757.89</v>
      </c>
      <c r="CZ355">
        <f>AE355</f>
        <v>76.400000000000006</v>
      </c>
      <c r="DA355">
        <f>AI355</f>
        <v>9.92</v>
      </c>
      <c r="DB355">
        <f t="shared" si="141"/>
        <v>76.400000000000006</v>
      </c>
      <c r="DC355">
        <f t="shared" si="142"/>
        <v>0</v>
      </c>
      <c r="DD355" t="s">
        <v>6</v>
      </c>
      <c r="DE355" t="s">
        <v>6</v>
      </c>
      <c r="DF355">
        <f>ROUND(ROUND(AE355*AI355,0)*CX355,0)</f>
        <v>1516</v>
      </c>
      <c r="DG355">
        <f>ROUND(ROUND(AF355,0)*CX355,0)</f>
        <v>0</v>
      </c>
      <c r="DH355">
        <f>ROUND(ROUND(AG355,0)*CX355,0)</f>
        <v>0</v>
      </c>
      <c r="DI355">
        <f>ROUND(ROUND(AH355,0)*CX355,0)</f>
        <v>0</v>
      </c>
      <c r="DJ355">
        <f>DF355</f>
        <v>1516</v>
      </c>
      <c r="DK355">
        <v>0</v>
      </c>
      <c r="DL355" t="s">
        <v>6</v>
      </c>
      <c r="DM355">
        <v>0</v>
      </c>
      <c r="DN355" t="s">
        <v>6</v>
      </c>
      <c r="DO355">
        <v>0</v>
      </c>
    </row>
    <row r="356" spans="1:119" x14ac:dyDescent="0.2">
      <c r="A356">
        <f>ROW(Source!A195)</f>
        <v>195</v>
      </c>
      <c r="B356">
        <v>92818266</v>
      </c>
      <c r="C356">
        <v>92819562</v>
      </c>
      <c r="D356">
        <v>49510715</v>
      </c>
      <c r="E356">
        <v>70</v>
      </c>
      <c r="F356">
        <v>1</v>
      </c>
      <c r="G356">
        <v>1</v>
      </c>
      <c r="H356">
        <v>1</v>
      </c>
      <c r="I356" t="s">
        <v>744</v>
      </c>
      <c r="J356" t="s">
        <v>6</v>
      </c>
      <c r="K356" t="s">
        <v>745</v>
      </c>
      <c r="L356">
        <v>1191</v>
      </c>
      <c r="N356">
        <v>1013</v>
      </c>
      <c r="O356" t="s">
        <v>746</v>
      </c>
      <c r="P356" t="s">
        <v>746</v>
      </c>
      <c r="Q356">
        <v>1</v>
      </c>
      <c r="W356">
        <v>0</v>
      </c>
      <c r="X356">
        <v>1049124552</v>
      </c>
      <c r="Y356">
        <f>(AT356*ROUND(1.27,7))</f>
        <v>123.444</v>
      </c>
      <c r="AA356">
        <v>0</v>
      </c>
      <c r="AB356">
        <v>0</v>
      </c>
      <c r="AC356">
        <v>0</v>
      </c>
      <c r="AD356">
        <v>382.57</v>
      </c>
      <c r="AE356">
        <v>0</v>
      </c>
      <c r="AF356">
        <v>0</v>
      </c>
      <c r="AG356">
        <v>0</v>
      </c>
      <c r="AH356">
        <v>8.5299999999999994</v>
      </c>
      <c r="AI356">
        <v>1</v>
      </c>
      <c r="AJ356">
        <v>1</v>
      </c>
      <c r="AK356">
        <v>1</v>
      </c>
      <c r="AL356">
        <v>44.85</v>
      </c>
      <c r="AM356">
        <v>4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6</v>
      </c>
      <c r="AT356">
        <v>97.2</v>
      </c>
      <c r="AU356" t="s">
        <v>325</v>
      </c>
      <c r="AV356">
        <v>1</v>
      </c>
      <c r="AW356">
        <v>2</v>
      </c>
      <c r="AX356">
        <v>92819574</v>
      </c>
      <c r="AY356">
        <v>1</v>
      </c>
      <c r="AZ356">
        <v>0</v>
      </c>
      <c r="BA356">
        <v>340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U356">
        <f>ROUND(AT356*Source!I195*AH356*AL356,0)</f>
        <v>483</v>
      </c>
      <c r="CV356">
        <f>ROUND(Y356*Source!I195,7)</f>
        <v>1.6047720000000001</v>
      </c>
      <c r="CW356">
        <v>0</v>
      </c>
      <c r="CX356">
        <f>ROUND(Y356*Source!I195,7)</f>
        <v>1.6047720000000001</v>
      </c>
      <c r="CY356">
        <f>AD356</f>
        <v>382.57</v>
      </c>
      <c r="CZ356">
        <f>AH356</f>
        <v>8.5299999999999994</v>
      </c>
      <c r="DA356">
        <f>AL356</f>
        <v>44.85</v>
      </c>
      <c r="DB356">
        <f>ROUND((ROUND(AT356*CZ356,2)*ROUND(1.27,7)),2)</f>
        <v>1052.98</v>
      </c>
      <c r="DC356">
        <f>ROUND((ROUND(AT356*AG356,2)*ROUND(1.27,7)),2)</f>
        <v>0</v>
      </c>
      <c r="DD356" t="s">
        <v>6</v>
      </c>
      <c r="DE356" t="s">
        <v>6</v>
      </c>
      <c r="DF356">
        <f>ROUND(ROUND(AE356,0)*CX356,0)</f>
        <v>0</v>
      </c>
      <c r="DG356">
        <f>ROUND(ROUND(AF356,0)*CX356,0)</f>
        <v>0</v>
      </c>
      <c r="DH356">
        <f>ROUND(ROUND(AG356,0)*CX356,0)</f>
        <v>0</v>
      </c>
      <c r="DI356">
        <f>ROUND(ROUND(AH356*AL356,0)*CX356,0)</f>
        <v>615</v>
      </c>
      <c r="DJ356">
        <f>DI356</f>
        <v>615</v>
      </c>
      <c r="DK356">
        <v>0</v>
      </c>
      <c r="DL356" t="s">
        <v>6</v>
      </c>
      <c r="DM356">
        <v>0</v>
      </c>
      <c r="DN356" t="s">
        <v>6</v>
      </c>
      <c r="DO356">
        <v>0</v>
      </c>
    </row>
    <row r="357" spans="1:119" x14ac:dyDescent="0.2">
      <c r="A357">
        <f>ROW(Source!A195)</f>
        <v>195</v>
      </c>
      <c r="B357">
        <v>92818266</v>
      </c>
      <c r="C357">
        <v>92819562</v>
      </c>
      <c r="D357">
        <v>49510905</v>
      </c>
      <c r="E357">
        <v>70</v>
      </c>
      <c r="F357">
        <v>1</v>
      </c>
      <c r="G357">
        <v>1</v>
      </c>
      <c r="H357">
        <v>1</v>
      </c>
      <c r="I357" t="s">
        <v>747</v>
      </c>
      <c r="J357" t="s">
        <v>6</v>
      </c>
      <c r="K357" t="s">
        <v>748</v>
      </c>
      <c r="L357">
        <v>1191</v>
      </c>
      <c r="N357">
        <v>1013</v>
      </c>
      <c r="O357" t="s">
        <v>746</v>
      </c>
      <c r="P357" t="s">
        <v>746</v>
      </c>
      <c r="Q357">
        <v>1</v>
      </c>
      <c r="W357">
        <v>0</v>
      </c>
      <c r="X357">
        <v>-1417349443</v>
      </c>
      <c r="Y357">
        <f t="shared" ref="Y357:Y371" si="151">AT357</f>
        <v>0.27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44.85</v>
      </c>
      <c r="AL357">
        <v>1</v>
      </c>
      <c r="AM357">
        <v>4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6</v>
      </c>
      <c r="AT357">
        <v>0.27</v>
      </c>
      <c r="AU357" t="s">
        <v>6</v>
      </c>
      <c r="AV357">
        <v>2</v>
      </c>
      <c r="AW357">
        <v>2</v>
      </c>
      <c r="AX357">
        <v>92819575</v>
      </c>
      <c r="AY357">
        <v>1</v>
      </c>
      <c r="AZ357">
        <v>0</v>
      </c>
      <c r="BA357">
        <v>341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ROUND(Y357*Source!I195,7)</f>
        <v>3.5100000000000001E-3</v>
      </c>
      <c r="CY357">
        <f>AD357</f>
        <v>0</v>
      </c>
      <c r="CZ357">
        <f>AH357</f>
        <v>0</v>
      </c>
      <c r="DA357">
        <f>AL357</f>
        <v>1</v>
      </c>
      <c r="DB357">
        <f t="shared" ref="DB357:DB371" si="152">ROUND(ROUND(AT357*CZ357,2),2)</f>
        <v>0</v>
      </c>
      <c r="DC357">
        <f t="shared" ref="DC357:DC371" si="153">ROUND(ROUND(AT357*AG357,2),2)</f>
        <v>0</v>
      </c>
      <c r="DD357" t="s">
        <v>6</v>
      </c>
      <c r="DE357" t="s">
        <v>6</v>
      </c>
      <c r="DF357">
        <f>ROUND(ROUND(AE357,0)*CX357,0)</f>
        <v>0</v>
      </c>
      <c r="DG357">
        <f>ROUND(ROUND(AF357,0)*CX357,0)</f>
        <v>0</v>
      </c>
      <c r="DH357">
        <f>ROUND(ROUND(AG357*AK357,0)*CX357,0)</f>
        <v>0</v>
      </c>
      <c r="DI357">
        <f t="shared" ref="DI357:DI366" si="154">ROUND(ROUND(AH357,0)*CX357,0)</f>
        <v>0</v>
      </c>
      <c r="DJ357">
        <f>DI357</f>
        <v>0</v>
      </c>
      <c r="DK357">
        <v>0</v>
      </c>
      <c r="DL357" t="s">
        <v>6</v>
      </c>
      <c r="DM357">
        <v>0</v>
      </c>
      <c r="DN357" t="s">
        <v>6</v>
      </c>
      <c r="DO357">
        <v>0</v>
      </c>
    </row>
    <row r="358" spans="1:119" x14ac:dyDescent="0.2">
      <c r="A358">
        <f>ROW(Source!A195)</f>
        <v>195</v>
      </c>
      <c r="B358">
        <v>92818266</v>
      </c>
      <c r="C358">
        <v>92819562</v>
      </c>
      <c r="D358">
        <v>49672515</v>
      </c>
      <c r="E358">
        <v>1</v>
      </c>
      <c r="F358">
        <v>1</v>
      </c>
      <c r="G358">
        <v>1</v>
      </c>
      <c r="H358">
        <v>2</v>
      </c>
      <c r="I358" t="s">
        <v>753</v>
      </c>
      <c r="J358" t="s">
        <v>754</v>
      </c>
      <c r="K358" t="s">
        <v>755</v>
      </c>
      <c r="L358">
        <v>1367</v>
      </c>
      <c r="N358">
        <v>1011</v>
      </c>
      <c r="O358" t="s">
        <v>752</v>
      </c>
      <c r="P358" t="s">
        <v>752</v>
      </c>
      <c r="Q358">
        <v>1</v>
      </c>
      <c r="W358">
        <v>0</v>
      </c>
      <c r="X358">
        <v>-130837057</v>
      </c>
      <c r="Y358">
        <f t="shared" si="151"/>
        <v>0.2</v>
      </c>
      <c r="AA358">
        <v>0</v>
      </c>
      <c r="AB358">
        <v>1358.21</v>
      </c>
      <c r="AC358">
        <v>605.48</v>
      </c>
      <c r="AD358">
        <v>0</v>
      </c>
      <c r="AE358">
        <v>0</v>
      </c>
      <c r="AF358">
        <v>86.4</v>
      </c>
      <c r="AG358">
        <v>13.5</v>
      </c>
      <c r="AH358">
        <v>0</v>
      </c>
      <c r="AI358">
        <v>1</v>
      </c>
      <c r="AJ358">
        <v>15.72</v>
      </c>
      <c r="AK358">
        <v>44.85</v>
      </c>
      <c r="AL358">
        <v>1</v>
      </c>
      <c r="AM358">
        <v>4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6</v>
      </c>
      <c r="AT358">
        <v>0.2</v>
      </c>
      <c r="AU358" t="s">
        <v>6</v>
      </c>
      <c r="AV358">
        <v>0</v>
      </c>
      <c r="AW358">
        <v>2</v>
      </c>
      <c r="AX358">
        <v>92819576</v>
      </c>
      <c r="AY358">
        <v>1</v>
      </c>
      <c r="AZ358">
        <v>0</v>
      </c>
      <c r="BA358">
        <v>342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f>ROUND(Y358*Source!I195*DO358,7)</f>
        <v>0</v>
      </c>
      <c r="CX358">
        <f>ROUND(Y358*Source!I195,7)</f>
        <v>2.5999999999999999E-3</v>
      </c>
      <c r="CY358">
        <f>AB358</f>
        <v>1358.21</v>
      </c>
      <c r="CZ358">
        <f>AF358</f>
        <v>86.4</v>
      </c>
      <c r="DA358">
        <f>AJ358</f>
        <v>15.72</v>
      </c>
      <c r="DB358">
        <f t="shared" si="152"/>
        <v>17.28</v>
      </c>
      <c r="DC358">
        <f t="shared" si="153"/>
        <v>2.7</v>
      </c>
      <c r="DD358" t="s">
        <v>6</v>
      </c>
      <c r="DE358" t="s">
        <v>6</v>
      </c>
      <c r="DF358">
        <f>ROUND(ROUND(AE358,0)*CX358,0)</f>
        <v>0</v>
      </c>
      <c r="DG358">
        <f>ROUND(ROUND(AF358*AJ358,0)*CX358,0)</f>
        <v>4</v>
      </c>
      <c r="DH358">
        <f>ROUND(ROUND(AG358*AK358,0)*CX358,0)</f>
        <v>2</v>
      </c>
      <c r="DI358">
        <f t="shared" si="154"/>
        <v>0</v>
      </c>
      <c r="DJ358">
        <f>DG358</f>
        <v>4</v>
      </c>
      <c r="DK358">
        <v>0</v>
      </c>
      <c r="DL358" t="s">
        <v>6</v>
      </c>
      <c r="DM358">
        <v>0</v>
      </c>
      <c r="DN358" t="s">
        <v>6</v>
      </c>
      <c r="DO358">
        <v>0</v>
      </c>
    </row>
    <row r="359" spans="1:119" x14ac:dyDescent="0.2">
      <c r="A359">
        <f>ROW(Source!A195)</f>
        <v>195</v>
      </c>
      <c r="B359">
        <v>92818266</v>
      </c>
      <c r="C359">
        <v>92819562</v>
      </c>
      <c r="D359">
        <v>49673503</v>
      </c>
      <c r="E359">
        <v>1</v>
      </c>
      <c r="F359">
        <v>1</v>
      </c>
      <c r="G359">
        <v>1</v>
      </c>
      <c r="H359">
        <v>2</v>
      </c>
      <c r="I359" t="s">
        <v>749</v>
      </c>
      <c r="J359" t="s">
        <v>750</v>
      </c>
      <c r="K359" t="s">
        <v>751</v>
      </c>
      <c r="L359">
        <v>1367</v>
      </c>
      <c r="N359">
        <v>1011</v>
      </c>
      <c r="O359" t="s">
        <v>752</v>
      </c>
      <c r="P359" t="s">
        <v>752</v>
      </c>
      <c r="Q359">
        <v>1</v>
      </c>
      <c r="W359">
        <v>0</v>
      </c>
      <c r="X359">
        <v>509054691</v>
      </c>
      <c r="Y359">
        <f t="shared" si="151"/>
        <v>7.0000000000000007E-2</v>
      </c>
      <c r="AA359">
        <v>0</v>
      </c>
      <c r="AB359">
        <v>1032.96</v>
      </c>
      <c r="AC359">
        <v>520.26</v>
      </c>
      <c r="AD359">
        <v>0</v>
      </c>
      <c r="AE359">
        <v>0</v>
      </c>
      <c r="AF359">
        <v>65.709999999999994</v>
      </c>
      <c r="AG359">
        <v>11.6</v>
      </c>
      <c r="AH359">
        <v>0</v>
      </c>
      <c r="AI359">
        <v>1</v>
      </c>
      <c r="AJ359">
        <v>15.72</v>
      </c>
      <c r="AK359">
        <v>44.85</v>
      </c>
      <c r="AL359">
        <v>1</v>
      </c>
      <c r="AM359">
        <v>4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6</v>
      </c>
      <c r="AT359">
        <v>7.0000000000000007E-2</v>
      </c>
      <c r="AU359" t="s">
        <v>6</v>
      </c>
      <c r="AV359">
        <v>0</v>
      </c>
      <c r="AW359">
        <v>2</v>
      </c>
      <c r="AX359">
        <v>92819577</v>
      </c>
      <c r="AY359">
        <v>1</v>
      </c>
      <c r="AZ359">
        <v>0</v>
      </c>
      <c r="BA359">
        <v>343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f>ROUND(Y359*Source!I195*DO359,7)</f>
        <v>0</v>
      </c>
      <c r="CX359">
        <f>ROUND(Y359*Source!I195,7)</f>
        <v>9.1E-4</v>
      </c>
      <c r="CY359">
        <f>AB359</f>
        <v>1032.96</v>
      </c>
      <c r="CZ359">
        <f>AF359</f>
        <v>65.709999999999994</v>
      </c>
      <c r="DA359">
        <f>AJ359</f>
        <v>15.72</v>
      </c>
      <c r="DB359">
        <f t="shared" si="152"/>
        <v>4.5999999999999996</v>
      </c>
      <c r="DC359">
        <f t="shared" si="153"/>
        <v>0.81</v>
      </c>
      <c r="DD359" t="s">
        <v>6</v>
      </c>
      <c r="DE359" t="s">
        <v>6</v>
      </c>
      <c r="DF359">
        <f>ROUND(ROUND(AE359,0)*CX359,0)</f>
        <v>0</v>
      </c>
      <c r="DG359">
        <f>ROUND(ROUND(AF359*AJ359,0)*CX359,0)</f>
        <v>1</v>
      </c>
      <c r="DH359">
        <f>ROUND(ROUND(AG359*AK359,0)*CX359,0)</f>
        <v>0</v>
      </c>
      <c r="DI359">
        <f t="shared" si="154"/>
        <v>0</v>
      </c>
      <c r="DJ359">
        <f>DG359</f>
        <v>1</v>
      </c>
      <c r="DK359">
        <v>0</v>
      </c>
      <c r="DL359" t="s">
        <v>6</v>
      </c>
      <c r="DM359">
        <v>0</v>
      </c>
      <c r="DN359" t="s">
        <v>6</v>
      </c>
      <c r="DO359">
        <v>0</v>
      </c>
    </row>
    <row r="360" spans="1:119" x14ac:dyDescent="0.2">
      <c r="A360">
        <f>ROW(Source!A195)</f>
        <v>195</v>
      </c>
      <c r="B360">
        <v>92818266</v>
      </c>
      <c r="C360">
        <v>92819562</v>
      </c>
      <c r="D360">
        <v>49525605</v>
      </c>
      <c r="E360">
        <v>1</v>
      </c>
      <c r="F360">
        <v>1</v>
      </c>
      <c r="G360">
        <v>1</v>
      </c>
      <c r="H360">
        <v>3</v>
      </c>
      <c r="I360" t="s">
        <v>828</v>
      </c>
      <c r="J360" t="s">
        <v>829</v>
      </c>
      <c r="K360" t="s">
        <v>830</v>
      </c>
      <c r="L360">
        <v>1348</v>
      </c>
      <c r="N360">
        <v>1009</v>
      </c>
      <c r="O360" t="s">
        <v>94</v>
      </c>
      <c r="P360" t="s">
        <v>94</v>
      </c>
      <c r="Q360">
        <v>1000</v>
      </c>
      <c r="W360">
        <v>0</v>
      </c>
      <c r="X360">
        <v>-384732532</v>
      </c>
      <c r="Y360">
        <f t="shared" si="151"/>
        <v>4.0000000000000001E-3</v>
      </c>
      <c r="AA360">
        <v>84072</v>
      </c>
      <c r="AB360">
        <v>0</v>
      </c>
      <c r="AC360">
        <v>0</v>
      </c>
      <c r="AD360">
        <v>0</v>
      </c>
      <c r="AE360">
        <v>8475</v>
      </c>
      <c r="AF360">
        <v>0</v>
      </c>
      <c r="AG360">
        <v>0</v>
      </c>
      <c r="AH360">
        <v>0</v>
      </c>
      <c r="AI360">
        <v>9.92</v>
      </c>
      <c r="AJ360">
        <v>1</v>
      </c>
      <c r="AK360">
        <v>1</v>
      </c>
      <c r="AL360">
        <v>1</v>
      </c>
      <c r="AM360">
        <v>4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6</v>
      </c>
      <c r="AT360">
        <v>4.0000000000000001E-3</v>
      </c>
      <c r="AU360" t="s">
        <v>6</v>
      </c>
      <c r="AV360">
        <v>0</v>
      </c>
      <c r="AW360">
        <v>2</v>
      </c>
      <c r="AX360">
        <v>92819578</v>
      </c>
      <c r="AY360">
        <v>1</v>
      </c>
      <c r="AZ360">
        <v>0</v>
      </c>
      <c r="BA360">
        <v>344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ROUND(Y360*Source!I195,7)</f>
        <v>5.1999999999999997E-5</v>
      </c>
      <c r="CY360">
        <f t="shared" ref="CY360:CY366" si="155">AA360</f>
        <v>84072</v>
      </c>
      <c r="CZ360">
        <f t="shared" ref="CZ360:CZ366" si="156">AE360</f>
        <v>8475</v>
      </c>
      <c r="DA360">
        <f t="shared" ref="DA360:DA366" si="157">AI360</f>
        <v>9.92</v>
      </c>
      <c r="DB360">
        <f t="shared" si="152"/>
        <v>33.9</v>
      </c>
      <c r="DC360">
        <f t="shared" si="153"/>
        <v>0</v>
      </c>
      <c r="DD360" t="s">
        <v>6</v>
      </c>
      <c r="DE360" t="s">
        <v>6</v>
      </c>
      <c r="DF360">
        <f t="shared" ref="DF360:DF366" si="158">ROUND(ROUND(AE360*AI360,0)*CX360,0)</f>
        <v>4</v>
      </c>
      <c r="DG360">
        <f t="shared" ref="DG360:DG368" si="159">ROUND(ROUND(AF360,0)*CX360,0)</f>
        <v>0</v>
      </c>
      <c r="DH360">
        <f t="shared" ref="DH360:DH367" si="160">ROUND(ROUND(AG360,0)*CX360,0)</f>
        <v>0</v>
      </c>
      <c r="DI360">
        <f t="shared" si="154"/>
        <v>0</v>
      </c>
      <c r="DJ360">
        <f t="shared" ref="DJ360:DJ366" si="161">DF360</f>
        <v>4</v>
      </c>
      <c r="DK360">
        <v>0</v>
      </c>
      <c r="DL360" t="s">
        <v>6</v>
      </c>
      <c r="DM360">
        <v>0</v>
      </c>
      <c r="DN360" t="s">
        <v>6</v>
      </c>
      <c r="DO360">
        <v>0</v>
      </c>
    </row>
    <row r="361" spans="1:119" x14ac:dyDescent="0.2">
      <c r="A361">
        <f>ROW(Source!A195)</f>
        <v>195</v>
      </c>
      <c r="B361">
        <v>92818266</v>
      </c>
      <c r="C361">
        <v>92819562</v>
      </c>
      <c r="D361">
        <v>49542633</v>
      </c>
      <c r="E361">
        <v>1</v>
      </c>
      <c r="F361">
        <v>1</v>
      </c>
      <c r="G361">
        <v>1</v>
      </c>
      <c r="H361">
        <v>3</v>
      </c>
      <c r="I361" t="s">
        <v>831</v>
      </c>
      <c r="J361" t="s">
        <v>832</v>
      </c>
      <c r="K361" t="s">
        <v>833</v>
      </c>
      <c r="L361">
        <v>1348</v>
      </c>
      <c r="N361">
        <v>1009</v>
      </c>
      <c r="O361" t="s">
        <v>94</v>
      </c>
      <c r="P361" t="s">
        <v>94</v>
      </c>
      <c r="Q361">
        <v>1000</v>
      </c>
      <c r="W361">
        <v>0</v>
      </c>
      <c r="X361">
        <v>-581832824</v>
      </c>
      <c r="Y361">
        <f t="shared" si="151"/>
        <v>1.2E-2</v>
      </c>
      <c r="AA361">
        <v>81244.800000000003</v>
      </c>
      <c r="AB361">
        <v>0</v>
      </c>
      <c r="AC361">
        <v>0</v>
      </c>
      <c r="AD361">
        <v>0</v>
      </c>
      <c r="AE361">
        <v>8190</v>
      </c>
      <c r="AF361">
        <v>0</v>
      </c>
      <c r="AG361">
        <v>0</v>
      </c>
      <c r="AH361">
        <v>0</v>
      </c>
      <c r="AI361">
        <v>9.92</v>
      </c>
      <c r="AJ361">
        <v>1</v>
      </c>
      <c r="AK361">
        <v>1</v>
      </c>
      <c r="AL361">
        <v>1</v>
      </c>
      <c r="AM361">
        <v>4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6</v>
      </c>
      <c r="AT361">
        <v>1.2E-2</v>
      </c>
      <c r="AU361" t="s">
        <v>6</v>
      </c>
      <c r="AV361">
        <v>0</v>
      </c>
      <c r="AW361">
        <v>2</v>
      </c>
      <c r="AX361">
        <v>92819579</v>
      </c>
      <c r="AY361">
        <v>1</v>
      </c>
      <c r="AZ361">
        <v>0</v>
      </c>
      <c r="BA361">
        <v>345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ROUND(Y361*Source!I195,7)</f>
        <v>1.56E-4</v>
      </c>
      <c r="CY361">
        <f t="shared" si="155"/>
        <v>81244.800000000003</v>
      </c>
      <c r="CZ361">
        <f t="shared" si="156"/>
        <v>8190</v>
      </c>
      <c r="DA361">
        <f t="shared" si="157"/>
        <v>9.92</v>
      </c>
      <c r="DB361">
        <f t="shared" si="152"/>
        <v>98.28</v>
      </c>
      <c r="DC361">
        <f t="shared" si="153"/>
        <v>0</v>
      </c>
      <c r="DD361" t="s">
        <v>6</v>
      </c>
      <c r="DE361" t="s">
        <v>6</v>
      </c>
      <c r="DF361">
        <f t="shared" si="158"/>
        <v>13</v>
      </c>
      <c r="DG361">
        <f t="shared" si="159"/>
        <v>0</v>
      </c>
      <c r="DH361">
        <f t="shared" si="160"/>
        <v>0</v>
      </c>
      <c r="DI361">
        <f t="shared" si="154"/>
        <v>0</v>
      </c>
      <c r="DJ361">
        <f t="shared" si="161"/>
        <v>13</v>
      </c>
      <c r="DK361">
        <v>0</v>
      </c>
      <c r="DL361" t="s">
        <v>6</v>
      </c>
      <c r="DM361">
        <v>0</v>
      </c>
      <c r="DN361" t="s">
        <v>6</v>
      </c>
      <c r="DO361">
        <v>0</v>
      </c>
    </row>
    <row r="362" spans="1:119" x14ac:dyDescent="0.2">
      <c r="A362">
        <f>ROW(Source!A195)</f>
        <v>195</v>
      </c>
      <c r="B362">
        <v>92818266</v>
      </c>
      <c r="C362">
        <v>92819562</v>
      </c>
      <c r="D362">
        <v>49542878</v>
      </c>
      <c r="E362">
        <v>1</v>
      </c>
      <c r="F362">
        <v>1</v>
      </c>
      <c r="G362">
        <v>1</v>
      </c>
      <c r="H362">
        <v>3</v>
      </c>
      <c r="I362" t="s">
        <v>370</v>
      </c>
      <c r="J362" t="s">
        <v>372</v>
      </c>
      <c r="K362" t="s">
        <v>371</v>
      </c>
      <c r="L362">
        <v>1348</v>
      </c>
      <c r="N362">
        <v>1009</v>
      </c>
      <c r="O362" t="s">
        <v>94</v>
      </c>
      <c r="P362" t="s">
        <v>94</v>
      </c>
      <c r="Q362">
        <v>1000</v>
      </c>
      <c r="W362">
        <v>1</v>
      </c>
      <c r="X362">
        <v>-509681559</v>
      </c>
      <c r="Y362">
        <f t="shared" si="151"/>
        <v>-0.56999999999999995</v>
      </c>
      <c r="AA362">
        <v>111104</v>
      </c>
      <c r="AB362">
        <v>0</v>
      </c>
      <c r="AC362">
        <v>0</v>
      </c>
      <c r="AD362">
        <v>0</v>
      </c>
      <c r="AE362">
        <v>11200</v>
      </c>
      <c r="AF362">
        <v>0</v>
      </c>
      <c r="AG362">
        <v>0</v>
      </c>
      <c r="AH362">
        <v>0</v>
      </c>
      <c r="AI362">
        <v>9.92</v>
      </c>
      <c r="AJ362">
        <v>1</v>
      </c>
      <c r="AK362">
        <v>1</v>
      </c>
      <c r="AL362">
        <v>1</v>
      </c>
      <c r="AM362">
        <v>4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6</v>
      </c>
      <c r="AT362">
        <v>-0.56999999999999995</v>
      </c>
      <c r="AU362" t="s">
        <v>6</v>
      </c>
      <c r="AV362">
        <v>0</v>
      </c>
      <c r="AW362">
        <v>2</v>
      </c>
      <c r="AX362">
        <v>92819580</v>
      </c>
      <c r="AY362">
        <v>1</v>
      </c>
      <c r="AZ362">
        <v>6144</v>
      </c>
      <c r="BA362">
        <v>346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ROUND(Y362*Source!I195,7)</f>
        <v>-7.4099999999999999E-3</v>
      </c>
      <c r="CY362">
        <f t="shared" si="155"/>
        <v>111104</v>
      </c>
      <c r="CZ362">
        <f t="shared" si="156"/>
        <v>11200</v>
      </c>
      <c r="DA362">
        <f t="shared" si="157"/>
        <v>9.92</v>
      </c>
      <c r="DB362">
        <f t="shared" si="152"/>
        <v>-6384</v>
      </c>
      <c r="DC362">
        <f t="shared" si="153"/>
        <v>0</v>
      </c>
      <c r="DD362" t="s">
        <v>6</v>
      </c>
      <c r="DE362" t="s">
        <v>6</v>
      </c>
      <c r="DF362">
        <f t="shared" si="158"/>
        <v>-823</v>
      </c>
      <c r="DG362">
        <f t="shared" si="159"/>
        <v>0</v>
      </c>
      <c r="DH362">
        <f t="shared" si="160"/>
        <v>0</v>
      </c>
      <c r="DI362">
        <f t="shared" si="154"/>
        <v>0</v>
      </c>
      <c r="DJ362">
        <f t="shared" si="161"/>
        <v>-823</v>
      </c>
      <c r="DK362">
        <v>0</v>
      </c>
      <c r="DL362" t="s">
        <v>6</v>
      </c>
      <c r="DM362">
        <v>0</v>
      </c>
      <c r="DN362" t="s">
        <v>6</v>
      </c>
      <c r="DO362">
        <v>0</v>
      </c>
    </row>
    <row r="363" spans="1:119" x14ac:dyDescent="0.2">
      <c r="A363">
        <f>ROW(Source!A195)</f>
        <v>195</v>
      </c>
      <c r="B363">
        <v>92818266</v>
      </c>
      <c r="C363">
        <v>92819562</v>
      </c>
      <c r="D363">
        <v>49548968</v>
      </c>
      <c r="E363">
        <v>1</v>
      </c>
      <c r="F363">
        <v>1</v>
      </c>
      <c r="G363">
        <v>1</v>
      </c>
      <c r="H363">
        <v>3</v>
      </c>
      <c r="I363" t="s">
        <v>412</v>
      </c>
      <c r="J363" t="s">
        <v>414</v>
      </c>
      <c r="K363" t="s">
        <v>413</v>
      </c>
      <c r="L363">
        <v>1371</v>
      </c>
      <c r="N363">
        <v>1013</v>
      </c>
      <c r="O363" t="s">
        <v>376</v>
      </c>
      <c r="P363" t="s">
        <v>376</v>
      </c>
      <c r="Q363">
        <v>1</v>
      </c>
      <c r="W363">
        <v>0</v>
      </c>
      <c r="X363">
        <v>-836050586</v>
      </c>
      <c r="Y363">
        <f t="shared" si="151"/>
        <v>615.38461540000003</v>
      </c>
      <c r="AA363">
        <v>573.57000000000005</v>
      </c>
      <c r="AB363">
        <v>0</v>
      </c>
      <c r="AC363">
        <v>0</v>
      </c>
      <c r="AD363">
        <v>0</v>
      </c>
      <c r="AE363">
        <v>57.82</v>
      </c>
      <c r="AF363">
        <v>0</v>
      </c>
      <c r="AG363">
        <v>0</v>
      </c>
      <c r="AH363">
        <v>0</v>
      </c>
      <c r="AI363">
        <v>9.92</v>
      </c>
      <c r="AJ363">
        <v>1</v>
      </c>
      <c r="AK363">
        <v>1</v>
      </c>
      <c r="AL363">
        <v>1</v>
      </c>
      <c r="AM363">
        <v>0</v>
      </c>
      <c r="AN363">
        <v>0</v>
      </c>
      <c r="AO363">
        <v>0</v>
      </c>
      <c r="AP363">
        <v>1</v>
      </c>
      <c r="AQ363">
        <v>0</v>
      </c>
      <c r="AR363">
        <v>0</v>
      </c>
      <c r="AS363" t="s">
        <v>6</v>
      </c>
      <c r="AT363">
        <v>615.38461540000003</v>
      </c>
      <c r="AU363" t="s">
        <v>6</v>
      </c>
      <c r="AV363">
        <v>0</v>
      </c>
      <c r="AW363">
        <v>1</v>
      </c>
      <c r="AX363">
        <v>-1</v>
      </c>
      <c r="AY363">
        <v>0</v>
      </c>
      <c r="AZ363">
        <v>0</v>
      </c>
      <c r="BA363" t="s">
        <v>6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ROUND(Y363*Source!I195,7)</f>
        <v>8</v>
      </c>
      <c r="CY363">
        <f t="shared" si="155"/>
        <v>573.57000000000005</v>
      </c>
      <c r="CZ363">
        <f t="shared" si="156"/>
        <v>57.82</v>
      </c>
      <c r="DA363">
        <f t="shared" si="157"/>
        <v>9.92</v>
      </c>
      <c r="DB363">
        <f t="shared" si="152"/>
        <v>35581.54</v>
      </c>
      <c r="DC363">
        <f t="shared" si="153"/>
        <v>0</v>
      </c>
      <c r="DD363" t="s">
        <v>6</v>
      </c>
      <c r="DE363" t="s">
        <v>6</v>
      </c>
      <c r="DF363">
        <f t="shared" si="158"/>
        <v>4592</v>
      </c>
      <c r="DG363">
        <f t="shared" si="159"/>
        <v>0</v>
      </c>
      <c r="DH363">
        <f t="shared" si="160"/>
        <v>0</v>
      </c>
      <c r="DI363">
        <f t="shared" si="154"/>
        <v>0</v>
      </c>
      <c r="DJ363">
        <f t="shared" si="161"/>
        <v>4592</v>
      </c>
      <c r="DK363">
        <v>0</v>
      </c>
      <c r="DL363" t="s">
        <v>6</v>
      </c>
      <c r="DM363">
        <v>0</v>
      </c>
      <c r="DN363" t="s">
        <v>6</v>
      </c>
      <c r="DO363">
        <v>0</v>
      </c>
    </row>
    <row r="364" spans="1:119" x14ac:dyDescent="0.2">
      <c r="A364">
        <f>ROW(Source!A195)</f>
        <v>195</v>
      </c>
      <c r="B364">
        <v>92818266</v>
      </c>
      <c r="C364">
        <v>92819562</v>
      </c>
      <c r="D364">
        <v>49548992</v>
      </c>
      <c r="E364">
        <v>1</v>
      </c>
      <c r="F364">
        <v>1</v>
      </c>
      <c r="G364">
        <v>1</v>
      </c>
      <c r="H364">
        <v>3</v>
      </c>
      <c r="I364" t="s">
        <v>408</v>
      </c>
      <c r="J364" t="s">
        <v>410</v>
      </c>
      <c r="K364" t="s">
        <v>409</v>
      </c>
      <c r="L364">
        <v>1371</v>
      </c>
      <c r="N364">
        <v>1013</v>
      </c>
      <c r="O364" t="s">
        <v>376</v>
      </c>
      <c r="P364" t="s">
        <v>376</v>
      </c>
      <c r="Q364">
        <v>1</v>
      </c>
      <c r="W364">
        <v>0</v>
      </c>
      <c r="X364">
        <v>660736596</v>
      </c>
      <c r="Y364">
        <f t="shared" si="151"/>
        <v>153.8461538</v>
      </c>
      <c r="AA364">
        <v>1003.8</v>
      </c>
      <c r="AB364">
        <v>0</v>
      </c>
      <c r="AC364">
        <v>0</v>
      </c>
      <c r="AD364">
        <v>0</v>
      </c>
      <c r="AE364">
        <v>101.19</v>
      </c>
      <c r="AF364">
        <v>0</v>
      </c>
      <c r="AG364">
        <v>0</v>
      </c>
      <c r="AH364">
        <v>0</v>
      </c>
      <c r="AI364">
        <v>9.92</v>
      </c>
      <c r="AJ364">
        <v>1</v>
      </c>
      <c r="AK364">
        <v>1</v>
      </c>
      <c r="AL364">
        <v>1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 t="s">
        <v>6</v>
      </c>
      <c r="AT364">
        <v>153.8461538</v>
      </c>
      <c r="AU364" t="s">
        <v>6</v>
      </c>
      <c r="AV364">
        <v>0</v>
      </c>
      <c r="AW364">
        <v>1</v>
      </c>
      <c r="AX364">
        <v>-1</v>
      </c>
      <c r="AY364">
        <v>0</v>
      </c>
      <c r="AZ364">
        <v>0</v>
      </c>
      <c r="BA364" t="s">
        <v>6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ROUND(Y364*Source!I195,7)</f>
        <v>2</v>
      </c>
      <c r="CY364">
        <f t="shared" si="155"/>
        <v>1003.8</v>
      </c>
      <c r="CZ364">
        <f t="shared" si="156"/>
        <v>101.19</v>
      </c>
      <c r="DA364">
        <f t="shared" si="157"/>
        <v>9.92</v>
      </c>
      <c r="DB364">
        <f t="shared" si="152"/>
        <v>15567.69</v>
      </c>
      <c r="DC364">
        <f t="shared" si="153"/>
        <v>0</v>
      </c>
      <c r="DD364" t="s">
        <v>6</v>
      </c>
      <c r="DE364" t="s">
        <v>6</v>
      </c>
      <c r="DF364">
        <f t="shared" si="158"/>
        <v>2008</v>
      </c>
      <c r="DG364">
        <f t="shared" si="159"/>
        <v>0</v>
      </c>
      <c r="DH364">
        <f t="shared" si="160"/>
        <v>0</v>
      </c>
      <c r="DI364">
        <f t="shared" si="154"/>
        <v>0</v>
      </c>
      <c r="DJ364">
        <f t="shared" si="161"/>
        <v>2008</v>
      </c>
      <c r="DK364">
        <v>0</v>
      </c>
      <c r="DL364" t="s">
        <v>6</v>
      </c>
      <c r="DM364">
        <v>0</v>
      </c>
      <c r="DN364" t="s">
        <v>6</v>
      </c>
      <c r="DO364">
        <v>0</v>
      </c>
    </row>
    <row r="365" spans="1:119" x14ac:dyDescent="0.2">
      <c r="A365">
        <f>ROW(Source!A195)</f>
        <v>195</v>
      </c>
      <c r="B365">
        <v>92818266</v>
      </c>
      <c r="C365">
        <v>92819562</v>
      </c>
      <c r="D365">
        <v>49548996</v>
      </c>
      <c r="E365">
        <v>1</v>
      </c>
      <c r="F365">
        <v>1</v>
      </c>
      <c r="G365">
        <v>1</v>
      </c>
      <c r="H365">
        <v>3</v>
      </c>
      <c r="I365" t="s">
        <v>416</v>
      </c>
      <c r="J365" t="s">
        <v>418</v>
      </c>
      <c r="K365" t="s">
        <v>417</v>
      </c>
      <c r="L365">
        <v>1371</v>
      </c>
      <c r="N365">
        <v>1013</v>
      </c>
      <c r="O365" t="s">
        <v>376</v>
      </c>
      <c r="P365" t="s">
        <v>376</v>
      </c>
      <c r="Q365">
        <v>1</v>
      </c>
      <c r="W365">
        <v>0</v>
      </c>
      <c r="X365">
        <v>1108356627</v>
      </c>
      <c r="Y365">
        <f t="shared" si="151"/>
        <v>153.8461538</v>
      </c>
      <c r="AA365">
        <v>914.33</v>
      </c>
      <c r="AB365">
        <v>0</v>
      </c>
      <c r="AC365">
        <v>0</v>
      </c>
      <c r="AD365">
        <v>0</v>
      </c>
      <c r="AE365">
        <v>92.17</v>
      </c>
      <c r="AF365">
        <v>0</v>
      </c>
      <c r="AG365">
        <v>0</v>
      </c>
      <c r="AH365">
        <v>0</v>
      </c>
      <c r="AI365">
        <v>9.92</v>
      </c>
      <c r="AJ365">
        <v>1</v>
      </c>
      <c r="AK365">
        <v>1</v>
      </c>
      <c r="AL365">
        <v>1</v>
      </c>
      <c r="AM365">
        <v>0</v>
      </c>
      <c r="AN365">
        <v>0</v>
      </c>
      <c r="AO365">
        <v>0</v>
      </c>
      <c r="AP365">
        <v>1</v>
      </c>
      <c r="AQ365">
        <v>0</v>
      </c>
      <c r="AR365">
        <v>0</v>
      </c>
      <c r="AS365" t="s">
        <v>6</v>
      </c>
      <c r="AT365">
        <v>153.8461538</v>
      </c>
      <c r="AU365" t="s">
        <v>6</v>
      </c>
      <c r="AV365">
        <v>0</v>
      </c>
      <c r="AW365">
        <v>1</v>
      </c>
      <c r="AX365">
        <v>-1</v>
      </c>
      <c r="AY365">
        <v>0</v>
      </c>
      <c r="AZ365">
        <v>0</v>
      </c>
      <c r="BA365" t="s">
        <v>6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ROUND(Y365*Source!I195,7)</f>
        <v>2</v>
      </c>
      <c r="CY365">
        <f t="shared" si="155"/>
        <v>914.33</v>
      </c>
      <c r="CZ365">
        <f t="shared" si="156"/>
        <v>92.17</v>
      </c>
      <c r="DA365">
        <f t="shared" si="157"/>
        <v>9.92</v>
      </c>
      <c r="DB365">
        <f t="shared" si="152"/>
        <v>14180</v>
      </c>
      <c r="DC365">
        <f t="shared" si="153"/>
        <v>0</v>
      </c>
      <c r="DD365" t="s">
        <v>6</v>
      </c>
      <c r="DE365" t="s">
        <v>6</v>
      </c>
      <c r="DF365">
        <f t="shared" si="158"/>
        <v>1828</v>
      </c>
      <c r="DG365">
        <f t="shared" si="159"/>
        <v>0</v>
      </c>
      <c r="DH365">
        <f t="shared" si="160"/>
        <v>0</v>
      </c>
      <c r="DI365">
        <f t="shared" si="154"/>
        <v>0</v>
      </c>
      <c r="DJ365">
        <f t="shared" si="161"/>
        <v>1828</v>
      </c>
      <c r="DK365">
        <v>0</v>
      </c>
      <c r="DL365" t="s">
        <v>6</v>
      </c>
      <c r="DM365">
        <v>0</v>
      </c>
      <c r="DN365" t="s">
        <v>6</v>
      </c>
      <c r="DO365">
        <v>0</v>
      </c>
    </row>
    <row r="366" spans="1:119" x14ac:dyDescent="0.2">
      <c r="A366">
        <f>ROW(Source!A195)</f>
        <v>195</v>
      </c>
      <c r="B366">
        <v>92818266</v>
      </c>
      <c r="C366">
        <v>92819562</v>
      </c>
      <c r="D366">
        <v>49549012</v>
      </c>
      <c r="E366">
        <v>1</v>
      </c>
      <c r="F366">
        <v>1</v>
      </c>
      <c r="G366">
        <v>1</v>
      </c>
      <c r="H366">
        <v>3</v>
      </c>
      <c r="I366" t="s">
        <v>404</v>
      </c>
      <c r="J366" t="s">
        <v>406</v>
      </c>
      <c r="K366" t="s">
        <v>405</v>
      </c>
      <c r="L366">
        <v>1371</v>
      </c>
      <c r="N366">
        <v>1013</v>
      </c>
      <c r="O366" t="s">
        <v>376</v>
      </c>
      <c r="P366" t="s">
        <v>376</v>
      </c>
      <c r="Q366">
        <v>1</v>
      </c>
      <c r="W366">
        <v>0</v>
      </c>
      <c r="X366">
        <v>1206102446</v>
      </c>
      <c r="Y366">
        <f t="shared" si="151"/>
        <v>153.8461538</v>
      </c>
      <c r="AA366">
        <v>3065.48</v>
      </c>
      <c r="AB366">
        <v>0</v>
      </c>
      <c r="AC366">
        <v>0</v>
      </c>
      <c r="AD366">
        <v>0</v>
      </c>
      <c r="AE366">
        <v>309.02</v>
      </c>
      <c r="AF366">
        <v>0</v>
      </c>
      <c r="AG366">
        <v>0</v>
      </c>
      <c r="AH366">
        <v>0</v>
      </c>
      <c r="AI366">
        <v>9.92</v>
      </c>
      <c r="AJ366">
        <v>1</v>
      </c>
      <c r="AK366">
        <v>1</v>
      </c>
      <c r="AL366">
        <v>1</v>
      </c>
      <c r="AM366">
        <v>0</v>
      </c>
      <c r="AN366">
        <v>0</v>
      </c>
      <c r="AO366">
        <v>0</v>
      </c>
      <c r="AP366">
        <v>1</v>
      </c>
      <c r="AQ366">
        <v>0</v>
      </c>
      <c r="AR366">
        <v>0</v>
      </c>
      <c r="AS366" t="s">
        <v>6</v>
      </c>
      <c r="AT366">
        <v>153.8461538</v>
      </c>
      <c r="AU366" t="s">
        <v>6</v>
      </c>
      <c r="AV366">
        <v>0</v>
      </c>
      <c r="AW366">
        <v>1</v>
      </c>
      <c r="AX366">
        <v>-1</v>
      </c>
      <c r="AY366">
        <v>0</v>
      </c>
      <c r="AZ366">
        <v>0</v>
      </c>
      <c r="BA366" t="s">
        <v>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ROUND(Y366*Source!I195,7)</f>
        <v>2</v>
      </c>
      <c r="CY366">
        <f t="shared" si="155"/>
        <v>3065.48</v>
      </c>
      <c r="CZ366">
        <f t="shared" si="156"/>
        <v>309.02</v>
      </c>
      <c r="DA366">
        <f t="shared" si="157"/>
        <v>9.92</v>
      </c>
      <c r="DB366">
        <f t="shared" si="152"/>
        <v>47541.54</v>
      </c>
      <c r="DC366">
        <f t="shared" si="153"/>
        <v>0</v>
      </c>
      <c r="DD366" t="s">
        <v>6</v>
      </c>
      <c r="DE366" t="s">
        <v>6</v>
      </c>
      <c r="DF366">
        <f t="shared" si="158"/>
        <v>6130</v>
      </c>
      <c r="DG366">
        <f t="shared" si="159"/>
        <v>0</v>
      </c>
      <c r="DH366">
        <f t="shared" si="160"/>
        <v>0</v>
      </c>
      <c r="DI366">
        <f t="shared" si="154"/>
        <v>0</v>
      </c>
      <c r="DJ366">
        <f t="shared" si="161"/>
        <v>6130</v>
      </c>
      <c r="DK366">
        <v>0</v>
      </c>
      <c r="DL366" t="s">
        <v>6</v>
      </c>
      <c r="DM366">
        <v>0</v>
      </c>
      <c r="DN366" t="s">
        <v>6</v>
      </c>
      <c r="DO366">
        <v>0</v>
      </c>
    </row>
    <row r="367" spans="1:119" x14ac:dyDescent="0.2">
      <c r="A367">
        <f>ROW(Source!A236)</f>
        <v>236</v>
      </c>
      <c r="B367">
        <v>92818266</v>
      </c>
      <c r="C367">
        <v>92819586</v>
      </c>
      <c r="D367">
        <v>49510715</v>
      </c>
      <c r="E367">
        <v>70</v>
      </c>
      <c r="F367">
        <v>1</v>
      </c>
      <c r="G367">
        <v>1</v>
      </c>
      <c r="H367">
        <v>1</v>
      </c>
      <c r="I367" t="s">
        <v>744</v>
      </c>
      <c r="J367" t="s">
        <v>6</v>
      </c>
      <c r="K367" t="s">
        <v>745</v>
      </c>
      <c r="L367">
        <v>1191</v>
      </c>
      <c r="N367">
        <v>1013</v>
      </c>
      <c r="O367" t="s">
        <v>746</v>
      </c>
      <c r="P367" t="s">
        <v>746</v>
      </c>
      <c r="Q367">
        <v>1</v>
      </c>
      <c r="W367">
        <v>0</v>
      </c>
      <c r="X367">
        <v>1049124552</v>
      </c>
      <c r="Y367">
        <f t="shared" si="151"/>
        <v>3.45</v>
      </c>
      <c r="AA367">
        <v>0</v>
      </c>
      <c r="AB367">
        <v>0</v>
      </c>
      <c r="AC367">
        <v>0</v>
      </c>
      <c r="AD367">
        <v>382.57</v>
      </c>
      <c r="AE367">
        <v>0</v>
      </c>
      <c r="AF367">
        <v>0</v>
      </c>
      <c r="AG367">
        <v>0</v>
      </c>
      <c r="AH367">
        <v>8.5299999999999994</v>
      </c>
      <c r="AI367">
        <v>1</v>
      </c>
      <c r="AJ367">
        <v>1</v>
      </c>
      <c r="AK367">
        <v>1</v>
      </c>
      <c r="AL367">
        <v>44.85</v>
      </c>
      <c r="AM367">
        <v>4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6</v>
      </c>
      <c r="AT367">
        <v>3.45</v>
      </c>
      <c r="AU367" t="s">
        <v>6</v>
      </c>
      <c r="AV367">
        <v>1</v>
      </c>
      <c r="AW367">
        <v>2</v>
      </c>
      <c r="AX367">
        <v>92819592</v>
      </c>
      <c r="AY367">
        <v>1</v>
      </c>
      <c r="AZ367">
        <v>0</v>
      </c>
      <c r="BA367">
        <v>347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U367">
        <f>ROUND(AT367*Source!I236*AH367*AL367,0)</f>
        <v>677</v>
      </c>
      <c r="CV367">
        <f>ROUND(Y367*Source!I236,7)</f>
        <v>1.7698499999999999</v>
      </c>
      <c r="CW367">
        <v>0</v>
      </c>
      <c r="CX367">
        <f>ROUND(Y367*Source!I236,7)</f>
        <v>1.7698499999999999</v>
      </c>
      <c r="CY367">
        <f>AD367</f>
        <v>382.57</v>
      </c>
      <c r="CZ367">
        <f>AH367</f>
        <v>8.5299999999999994</v>
      </c>
      <c r="DA367">
        <f>AL367</f>
        <v>44.85</v>
      </c>
      <c r="DB367">
        <f t="shared" si="152"/>
        <v>29.43</v>
      </c>
      <c r="DC367">
        <f t="shared" si="153"/>
        <v>0</v>
      </c>
      <c r="DD367" t="s">
        <v>6</v>
      </c>
      <c r="DE367" t="s">
        <v>6</v>
      </c>
      <c r="DF367">
        <f>ROUND(ROUND(AE367,0)*CX367,0)</f>
        <v>0</v>
      </c>
      <c r="DG367">
        <f t="shared" si="159"/>
        <v>0</v>
      </c>
      <c r="DH367">
        <f t="shared" si="160"/>
        <v>0</v>
      </c>
      <c r="DI367">
        <f>ROUND(ROUND(AH367*AL367,0)*CX367,0)</f>
        <v>678</v>
      </c>
      <c r="DJ367">
        <f>DI367</f>
        <v>678</v>
      </c>
      <c r="DK367">
        <v>0</v>
      </c>
      <c r="DL367" t="s">
        <v>6</v>
      </c>
      <c r="DM367">
        <v>0</v>
      </c>
      <c r="DN367" t="s">
        <v>6</v>
      </c>
      <c r="DO367">
        <v>0</v>
      </c>
    </row>
    <row r="368" spans="1:119" x14ac:dyDescent="0.2">
      <c r="A368">
        <f>ROW(Source!A236)</f>
        <v>236</v>
      </c>
      <c r="B368">
        <v>92818266</v>
      </c>
      <c r="C368">
        <v>92819586</v>
      </c>
      <c r="D368">
        <v>49510905</v>
      </c>
      <c r="E368">
        <v>70</v>
      </c>
      <c r="F368">
        <v>1</v>
      </c>
      <c r="G368">
        <v>1</v>
      </c>
      <c r="H368">
        <v>1</v>
      </c>
      <c r="I368" t="s">
        <v>747</v>
      </c>
      <c r="J368" t="s">
        <v>6</v>
      </c>
      <c r="K368" t="s">
        <v>748</v>
      </c>
      <c r="L368">
        <v>1191</v>
      </c>
      <c r="N368">
        <v>1013</v>
      </c>
      <c r="O368" t="s">
        <v>746</v>
      </c>
      <c r="P368" t="s">
        <v>746</v>
      </c>
      <c r="Q368">
        <v>1</v>
      </c>
      <c r="W368">
        <v>0</v>
      </c>
      <c r="X368">
        <v>-1417349443</v>
      </c>
      <c r="Y368">
        <f t="shared" si="151"/>
        <v>0.02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44.85</v>
      </c>
      <c r="AL368">
        <v>1</v>
      </c>
      <c r="AM368">
        <v>4</v>
      </c>
      <c r="AN368">
        <v>0</v>
      </c>
      <c r="AO368">
        <v>1</v>
      </c>
      <c r="AP368">
        <v>0</v>
      </c>
      <c r="AQ368">
        <v>0</v>
      </c>
      <c r="AR368">
        <v>0</v>
      </c>
      <c r="AS368" t="s">
        <v>6</v>
      </c>
      <c r="AT368">
        <v>0.02</v>
      </c>
      <c r="AU368" t="s">
        <v>6</v>
      </c>
      <c r="AV368">
        <v>2</v>
      </c>
      <c r="AW368">
        <v>2</v>
      </c>
      <c r="AX368">
        <v>92819593</v>
      </c>
      <c r="AY368">
        <v>1</v>
      </c>
      <c r="AZ368">
        <v>0</v>
      </c>
      <c r="BA368">
        <v>348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ROUND(Y368*Source!I236,7)</f>
        <v>1.026E-2</v>
      </c>
      <c r="CY368">
        <f>AD368</f>
        <v>0</v>
      </c>
      <c r="CZ368">
        <f>AH368</f>
        <v>0</v>
      </c>
      <c r="DA368">
        <f>AL368</f>
        <v>1</v>
      </c>
      <c r="DB368">
        <f t="shared" si="152"/>
        <v>0</v>
      </c>
      <c r="DC368">
        <f t="shared" si="153"/>
        <v>0</v>
      </c>
      <c r="DD368" t="s">
        <v>6</v>
      </c>
      <c r="DE368" t="s">
        <v>6</v>
      </c>
      <c r="DF368">
        <f>ROUND(ROUND(AE368,0)*CX368,0)</f>
        <v>0</v>
      </c>
      <c r="DG368">
        <f t="shared" si="159"/>
        <v>0</v>
      </c>
      <c r="DH368">
        <f>ROUND(ROUND(AG368*AK368,0)*CX368,0)</f>
        <v>0</v>
      </c>
      <c r="DI368">
        <f>ROUND(ROUND(AH368,0)*CX368,0)</f>
        <v>0</v>
      </c>
      <c r="DJ368">
        <f>DI368</f>
        <v>0</v>
      </c>
      <c r="DK368">
        <v>0</v>
      </c>
      <c r="DL368" t="s">
        <v>6</v>
      </c>
      <c r="DM368">
        <v>0</v>
      </c>
      <c r="DN368" t="s">
        <v>6</v>
      </c>
      <c r="DO368">
        <v>0</v>
      </c>
    </row>
    <row r="369" spans="1:119" x14ac:dyDescent="0.2">
      <c r="A369">
        <f>ROW(Source!A236)</f>
        <v>236</v>
      </c>
      <c r="B369">
        <v>92818266</v>
      </c>
      <c r="C369">
        <v>92819586</v>
      </c>
      <c r="D369">
        <v>49673503</v>
      </c>
      <c r="E369">
        <v>1</v>
      </c>
      <c r="F369">
        <v>1</v>
      </c>
      <c r="G369">
        <v>1</v>
      </c>
      <c r="H369">
        <v>2</v>
      </c>
      <c r="I369" t="s">
        <v>749</v>
      </c>
      <c r="J369" t="s">
        <v>750</v>
      </c>
      <c r="K369" t="s">
        <v>751</v>
      </c>
      <c r="L369">
        <v>1367</v>
      </c>
      <c r="N369">
        <v>1011</v>
      </c>
      <c r="O369" t="s">
        <v>752</v>
      </c>
      <c r="P369" t="s">
        <v>752</v>
      </c>
      <c r="Q369">
        <v>1</v>
      </c>
      <c r="W369">
        <v>0</v>
      </c>
      <c r="X369">
        <v>509054691</v>
      </c>
      <c r="Y369">
        <f t="shared" si="151"/>
        <v>0.02</v>
      </c>
      <c r="AA369">
        <v>0</v>
      </c>
      <c r="AB369">
        <v>1032.96</v>
      </c>
      <c r="AC369">
        <v>520.26</v>
      </c>
      <c r="AD369">
        <v>0</v>
      </c>
      <c r="AE369">
        <v>0</v>
      </c>
      <c r="AF369">
        <v>65.709999999999994</v>
      </c>
      <c r="AG369">
        <v>11.6</v>
      </c>
      <c r="AH369">
        <v>0</v>
      </c>
      <c r="AI369">
        <v>1</v>
      </c>
      <c r="AJ369">
        <v>15.72</v>
      </c>
      <c r="AK369">
        <v>44.85</v>
      </c>
      <c r="AL369">
        <v>1</v>
      </c>
      <c r="AM369">
        <v>4</v>
      </c>
      <c r="AN369">
        <v>0</v>
      </c>
      <c r="AO369">
        <v>1</v>
      </c>
      <c r="AP369">
        <v>0</v>
      </c>
      <c r="AQ369">
        <v>0</v>
      </c>
      <c r="AR369">
        <v>0</v>
      </c>
      <c r="AS369" t="s">
        <v>6</v>
      </c>
      <c r="AT369">
        <v>0.02</v>
      </c>
      <c r="AU369" t="s">
        <v>6</v>
      </c>
      <c r="AV369">
        <v>0</v>
      </c>
      <c r="AW369">
        <v>2</v>
      </c>
      <c r="AX369">
        <v>92819594</v>
      </c>
      <c r="AY369">
        <v>1</v>
      </c>
      <c r="AZ369">
        <v>0</v>
      </c>
      <c r="BA369">
        <v>349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f>ROUND(Y369*Source!I236*DO369,7)</f>
        <v>0</v>
      </c>
      <c r="CX369">
        <f>ROUND(Y369*Source!I236,7)</f>
        <v>1.026E-2</v>
      </c>
      <c r="CY369">
        <f>AB369</f>
        <v>1032.96</v>
      </c>
      <c r="CZ369">
        <f>AF369</f>
        <v>65.709999999999994</v>
      </c>
      <c r="DA369">
        <f>AJ369</f>
        <v>15.72</v>
      </c>
      <c r="DB369">
        <f t="shared" si="152"/>
        <v>1.31</v>
      </c>
      <c r="DC369">
        <f t="shared" si="153"/>
        <v>0.23</v>
      </c>
      <c r="DD369" t="s">
        <v>6</v>
      </c>
      <c r="DE369" t="s">
        <v>6</v>
      </c>
      <c r="DF369">
        <f>ROUND(ROUND(AE369,0)*CX369,0)</f>
        <v>0</v>
      </c>
      <c r="DG369">
        <f>ROUND(ROUND(AF369*AJ369,0)*CX369,0)</f>
        <v>11</v>
      </c>
      <c r="DH369">
        <f>ROUND(ROUND(AG369*AK369,0)*CX369,0)</f>
        <v>5</v>
      </c>
      <c r="DI369">
        <f>ROUND(ROUND(AH369,0)*CX369,0)</f>
        <v>0</v>
      </c>
      <c r="DJ369">
        <f>DG369</f>
        <v>11</v>
      </c>
      <c r="DK369">
        <v>0</v>
      </c>
      <c r="DL369" t="s">
        <v>6</v>
      </c>
      <c r="DM369">
        <v>0</v>
      </c>
      <c r="DN369" t="s">
        <v>6</v>
      </c>
      <c r="DO369">
        <v>0</v>
      </c>
    </row>
    <row r="370" spans="1:119" x14ac:dyDescent="0.2">
      <c r="A370">
        <f>ROW(Source!A236)</f>
        <v>236</v>
      </c>
      <c r="B370">
        <v>92818266</v>
      </c>
      <c r="C370">
        <v>92819586</v>
      </c>
      <c r="D370">
        <v>49523684</v>
      </c>
      <c r="E370">
        <v>1</v>
      </c>
      <c r="F370">
        <v>1</v>
      </c>
      <c r="G370">
        <v>1</v>
      </c>
      <c r="H370">
        <v>3</v>
      </c>
      <c r="I370" t="s">
        <v>32</v>
      </c>
      <c r="J370" t="s">
        <v>35</v>
      </c>
      <c r="K370" t="s">
        <v>33</v>
      </c>
      <c r="L370">
        <v>1327</v>
      </c>
      <c r="N370">
        <v>1005</v>
      </c>
      <c r="O370" t="s">
        <v>34</v>
      </c>
      <c r="P370" t="s">
        <v>34</v>
      </c>
      <c r="Q370">
        <v>1</v>
      </c>
      <c r="W370">
        <v>1</v>
      </c>
      <c r="X370">
        <v>587435244</v>
      </c>
      <c r="Y370">
        <f t="shared" si="151"/>
        <v>-122.4</v>
      </c>
      <c r="AA370">
        <v>120.92</v>
      </c>
      <c r="AB370">
        <v>0</v>
      </c>
      <c r="AC370">
        <v>0</v>
      </c>
      <c r="AD370">
        <v>0</v>
      </c>
      <c r="AE370">
        <v>12.19</v>
      </c>
      <c r="AF370">
        <v>0</v>
      </c>
      <c r="AG370">
        <v>0</v>
      </c>
      <c r="AH370">
        <v>0</v>
      </c>
      <c r="AI370">
        <v>9.92</v>
      </c>
      <c r="AJ370">
        <v>1</v>
      </c>
      <c r="AK370">
        <v>1</v>
      </c>
      <c r="AL370">
        <v>1</v>
      </c>
      <c r="AM370">
        <v>4</v>
      </c>
      <c r="AN370">
        <v>0</v>
      </c>
      <c r="AO370">
        <v>1</v>
      </c>
      <c r="AP370">
        <v>0</v>
      </c>
      <c r="AQ370">
        <v>0</v>
      </c>
      <c r="AR370">
        <v>0</v>
      </c>
      <c r="AS370" t="s">
        <v>6</v>
      </c>
      <c r="AT370">
        <v>-122.4</v>
      </c>
      <c r="AU370" t="s">
        <v>6</v>
      </c>
      <c r="AV370">
        <v>0</v>
      </c>
      <c r="AW370">
        <v>2</v>
      </c>
      <c r="AX370">
        <v>92819595</v>
      </c>
      <c r="AY370">
        <v>1</v>
      </c>
      <c r="AZ370">
        <v>6144</v>
      </c>
      <c r="BA370">
        <v>350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ROUND(Y370*Source!I236,7)</f>
        <v>-62.791200000000003</v>
      </c>
      <c r="CY370">
        <f>AA370</f>
        <v>120.92</v>
      </c>
      <c r="CZ370">
        <f>AE370</f>
        <v>12.19</v>
      </c>
      <c r="DA370">
        <f>AI370</f>
        <v>9.92</v>
      </c>
      <c r="DB370">
        <f t="shared" si="152"/>
        <v>-1492.06</v>
      </c>
      <c r="DC370">
        <f t="shared" si="153"/>
        <v>0</v>
      </c>
      <c r="DD370" t="s">
        <v>6</v>
      </c>
      <c r="DE370" t="s">
        <v>6</v>
      </c>
      <c r="DF370">
        <f>ROUND(ROUND(AE370*AI370,0)*CX370,0)</f>
        <v>-7598</v>
      </c>
      <c r="DG370">
        <f>ROUND(ROUND(AF370,0)*CX370,0)</f>
        <v>0</v>
      </c>
      <c r="DH370">
        <f>ROUND(ROUND(AG370,0)*CX370,0)</f>
        <v>0</v>
      </c>
      <c r="DI370">
        <f>ROUND(ROUND(AH370,0)*CX370,0)</f>
        <v>0</v>
      </c>
      <c r="DJ370">
        <f>DF370</f>
        <v>-7598</v>
      </c>
      <c r="DK370">
        <v>0</v>
      </c>
      <c r="DL370" t="s">
        <v>6</v>
      </c>
      <c r="DM370">
        <v>0</v>
      </c>
      <c r="DN370" t="s">
        <v>6</v>
      </c>
      <c r="DO370">
        <v>0</v>
      </c>
    </row>
    <row r="371" spans="1:119" x14ac:dyDescent="0.2">
      <c r="A371">
        <f>ROW(Source!A236)</f>
        <v>236</v>
      </c>
      <c r="B371">
        <v>92818266</v>
      </c>
      <c r="C371">
        <v>92819586</v>
      </c>
      <c r="D371">
        <v>49523686</v>
      </c>
      <c r="E371">
        <v>1</v>
      </c>
      <c r="F371">
        <v>1</v>
      </c>
      <c r="G371">
        <v>1</v>
      </c>
      <c r="H371">
        <v>3</v>
      </c>
      <c r="I371" t="s">
        <v>37</v>
      </c>
      <c r="J371" t="s">
        <v>39</v>
      </c>
      <c r="K371" t="s">
        <v>38</v>
      </c>
      <c r="L371">
        <v>1327</v>
      </c>
      <c r="N371">
        <v>1005</v>
      </c>
      <c r="O371" t="s">
        <v>34</v>
      </c>
      <c r="P371" t="s">
        <v>34</v>
      </c>
      <c r="Q371">
        <v>1</v>
      </c>
      <c r="W371">
        <v>0</v>
      </c>
      <c r="X371">
        <v>-1150634800</v>
      </c>
      <c r="Y371">
        <f t="shared" si="151"/>
        <v>115</v>
      </c>
      <c r="AA371">
        <v>35.909999999999997</v>
      </c>
      <c r="AB371">
        <v>0</v>
      </c>
      <c r="AC371">
        <v>0</v>
      </c>
      <c r="AD371">
        <v>0</v>
      </c>
      <c r="AE371">
        <v>3.62</v>
      </c>
      <c r="AF371">
        <v>0</v>
      </c>
      <c r="AG371">
        <v>0</v>
      </c>
      <c r="AH371">
        <v>0</v>
      </c>
      <c r="AI371">
        <v>9.92</v>
      </c>
      <c r="AJ371">
        <v>1</v>
      </c>
      <c r="AK371">
        <v>1</v>
      </c>
      <c r="AL371">
        <v>1</v>
      </c>
      <c r="AM371">
        <v>0</v>
      </c>
      <c r="AN371">
        <v>0</v>
      </c>
      <c r="AO371">
        <v>0</v>
      </c>
      <c r="AP371">
        <v>1</v>
      </c>
      <c r="AQ371">
        <v>0</v>
      </c>
      <c r="AR371">
        <v>0</v>
      </c>
      <c r="AS371" t="s">
        <v>6</v>
      </c>
      <c r="AT371">
        <v>115</v>
      </c>
      <c r="AU371" t="s">
        <v>6</v>
      </c>
      <c r="AV371">
        <v>0</v>
      </c>
      <c r="AW371">
        <v>1</v>
      </c>
      <c r="AX371">
        <v>-1</v>
      </c>
      <c r="AY371">
        <v>0</v>
      </c>
      <c r="AZ371">
        <v>0</v>
      </c>
      <c r="BA371" t="s">
        <v>6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ROUND(Y371*Source!I236,7)</f>
        <v>58.994999999999997</v>
      </c>
      <c r="CY371">
        <f>AA371</f>
        <v>35.909999999999997</v>
      </c>
      <c r="CZ371">
        <f>AE371</f>
        <v>3.62</v>
      </c>
      <c r="DA371">
        <f>AI371</f>
        <v>9.92</v>
      </c>
      <c r="DB371">
        <f t="shared" si="152"/>
        <v>416.3</v>
      </c>
      <c r="DC371">
        <f t="shared" si="153"/>
        <v>0</v>
      </c>
      <c r="DD371" t="s">
        <v>6</v>
      </c>
      <c r="DE371" t="s">
        <v>6</v>
      </c>
      <c r="DF371">
        <f>ROUND(ROUND(AE371*AI371,0)*CX371,0)</f>
        <v>2124</v>
      </c>
      <c r="DG371">
        <f>ROUND(ROUND(AF371,0)*CX371,0)</f>
        <v>0</v>
      </c>
      <c r="DH371">
        <f>ROUND(ROUND(AG371,0)*CX371,0)</f>
        <v>0</v>
      </c>
      <c r="DI371">
        <f>ROUND(ROUND(AH371,0)*CX371,0)</f>
        <v>0</v>
      </c>
      <c r="DJ371">
        <f>DF371</f>
        <v>2124</v>
      </c>
      <c r="DK371">
        <v>0</v>
      </c>
      <c r="DL371" t="s">
        <v>6</v>
      </c>
      <c r="DM371">
        <v>0</v>
      </c>
      <c r="DN371" t="s">
        <v>6</v>
      </c>
      <c r="DO371">
        <v>0</v>
      </c>
    </row>
    <row r="372" spans="1:119" x14ac:dyDescent="0.2">
      <c r="A372">
        <f>ROW(Source!A239)</f>
        <v>239</v>
      </c>
      <c r="B372">
        <v>92818266</v>
      </c>
      <c r="C372">
        <v>92819598</v>
      </c>
      <c r="D372">
        <v>49510715</v>
      </c>
      <c r="E372">
        <v>70</v>
      </c>
      <c r="F372">
        <v>1</v>
      </c>
      <c r="G372">
        <v>1</v>
      </c>
      <c r="H372">
        <v>1</v>
      </c>
      <c r="I372" t="s">
        <v>744</v>
      </c>
      <c r="J372" t="s">
        <v>6</v>
      </c>
      <c r="K372" t="s">
        <v>745</v>
      </c>
      <c r="L372">
        <v>1191</v>
      </c>
      <c r="N372">
        <v>1013</v>
      </c>
      <c r="O372" t="s">
        <v>746</v>
      </c>
      <c r="P372" t="s">
        <v>746</v>
      </c>
      <c r="Q372">
        <v>1</v>
      </c>
      <c r="W372">
        <v>0</v>
      </c>
      <c r="X372">
        <v>1049124552</v>
      </c>
      <c r="Y372">
        <f>(AT372*ROUND(1.27,7))</f>
        <v>43.052999999999997</v>
      </c>
      <c r="AA372">
        <v>0</v>
      </c>
      <c r="AB372">
        <v>0</v>
      </c>
      <c r="AC372">
        <v>0</v>
      </c>
      <c r="AD372">
        <v>382.57</v>
      </c>
      <c r="AE372">
        <v>0</v>
      </c>
      <c r="AF372">
        <v>0</v>
      </c>
      <c r="AG372">
        <v>0</v>
      </c>
      <c r="AH372">
        <v>8.5299999999999994</v>
      </c>
      <c r="AI372">
        <v>1</v>
      </c>
      <c r="AJ372">
        <v>1</v>
      </c>
      <c r="AK372">
        <v>1</v>
      </c>
      <c r="AL372">
        <v>44.85</v>
      </c>
      <c r="AM372">
        <v>4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6</v>
      </c>
      <c r="AT372">
        <v>33.9</v>
      </c>
      <c r="AU372" t="s">
        <v>325</v>
      </c>
      <c r="AV372">
        <v>1</v>
      </c>
      <c r="AW372">
        <v>2</v>
      </c>
      <c r="AX372">
        <v>92819607</v>
      </c>
      <c r="AY372">
        <v>1</v>
      </c>
      <c r="AZ372">
        <v>0</v>
      </c>
      <c r="BA372">
        <v>351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U372">
        <f>ROUND(AT372*Source!I239*AH372*AL372,0)</f>
        <v>5642</v>
      </c>
      <c r="CV372">
        <f>ROUND(Y372*Source!I239,7)</f>
        <v>18.728055000000001</v>
      </c>
      <c r="CW372">
        <v>0</v>
      </c>
      <c r="CX372">
        <f>ROUND(Y372*Source!I239,7)</f>
        <v>18.728055000000001</v>
      </c>
      <c r="CY372">
        <f>AD372</f>
        <v>382.57</v>
      </c>
      <c r="CZ372">
        <f>AH372</f>
        <v>8.5299999999999994</v>
      </c>
      <c r="DA372">
        <f>AL372</f>
        <v>44.85</v>
      </c>
      <c r="DB372">
        <f>ROUND((ROUND(AT372*CZ372,2)*ROUND(1.27,7)),2)</f>
        <v>367.25</v>
      </c>
      <c r="DC372">
        <f>ROUND((ROUND(AT372*AG372,2)*ROUND(1.27,7)),2)</f>
        <v>0</v>
      </c>
      <c r="DD372" t="s">
        <v>6</v>
      </c>
      <c r="DE372" t="s">
        <v>6</v>
      </c>
      <c r="DF372">
        <f>ROUND(ROUND(AE372,0)*CX372,0)</f>
        <v>0</v>
      </c>
      <c r="DG372">
        <f>ROUND(ROUND(AF372,0)*CX372,0)</f>
        <v>0</v>
      </c>
      <c r="DH372">
        <f>ROUND(ROUND(AG372,0)*CX372,0)</f>
        <v>0</v>
      </c>
      <c r="DI372">
        <f>ROUND(ROUND(AH372*AL372,0)*CX372,0)</f>
        <v>7173</v>
      </c>
      <c r="DJ372">
        <f>DI372</f>
        <v>7173</v>
      </c>
      <c r="DK372">
        <v>0</v>
      </c>
      <c r="DL372" t="s">
        <v>6</v>
      </c>
      <c r="DM372">
        <v>0</v>
      </c>
      <c r="DN372" t="s">
        <v>6</v>
      </c>
      <c r="DO372">
        <v>0</v>
      </c>
    </row>
    <row r="373" spans="1:119" x14ac:dyDescent="0.2">
      <c r="A373">
        <f>ROW(Source!A239)</f>
        <v>239</v>
      </c>
      <c r="B373">
        <v>92818266</v>
      </c>
      <c r="C373">
        <v>92819598</v>
      </c>
      <c r="D373">
        <v>49510905</v>
      </c>
      <c r="E373">
        <v>70</v>
      </c>
      <c r="F373">
        <v>1</v>
      </c>
      <c r="G373">
        <v>1</v>
      </c>
      <c r="H373">
        <v>1</v>
      </c>
      <c r="I373" t="s">
        <v>747</v>
      </c>
      <c r="J373" t="s">
        <v>6</v>
      </c>
      <c r="K373" t="s">
        <v>748</v>
      </c>
      <c r="L373">
        <v>1191</v>
      </c>
      <c r="N373">
        <v>1013</v>
      </c>
      <c r="O373" t="s">
        <v>746</v>
      </c>
      <c r="P373" t="s">
        <v>746</v>
      </c>
      <c r="Q373">
        <v>1</v>
      </c>
      <c r="W373">
        <v>0</v>
      </c>
      <c r="X373">
        <v>-1417349443</v>
      </c>
      <c r="Y373">
        <f t="shared" ref="Y373:Y379" si="162">AT373</f>
        <v>2.87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44.85</v>
      </c>
      <c r="AL373">
        <v>1</v>
      </c>
      <c r="AM373">
        <v>4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6</v>
      </c>
      <c r="AT373">
        <v>2.87</v>
      </c>
      <c r="AU373" t="s">
        <v>6</v>
      </c>
      <c r="AV373">
        <v>2</v>
      </c>
      <c r="AW373">
        <v>2</v>
      </c>
      <c r="AX373">
        <v>92819608</v>
      </c>
      <c r="AY373">
        <v>1</v>
      </c>
      <c r="AZ373">
        <v>0</v>
      </c>
      <c r="BA373">
        <v>352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ROUND(Y373*Source!I239,7)</f>
        <v>1.2484500000000001</v>
      </c>
      <c r="CY373">
        <f>AD373</f>
        <v>0</v>
      </c>
      <c r="CZ373">
        <f>AH373</f>
        <v>0</v>
      </c>
      <c r="DA373">
        <f>AL373</f>
        <v>1</v>
      </c>
      <c r="DB373">
        <f t="shared" ref="DB373:DB379" si="163">ROUND(ROUND(AT373*CZ373,2),2)</f>
        <v>0</v>
      </c>
      <c r="DC373">
        <f t="shared" ref="DC373:DC379" si="164">ROUND(ROUND(AT373*AG373,2),2)</f>
        <v>0</v>
      </c>
      <c r="DD373" t="s">
        <v>6</v>
      </c>
      <c r="DE373" t="s">
        <v>6</v>
      </c>
      <c r="DF373">
        <f>ROUND(ROUND(AE373,0)*CX373,0)</f>
        <v>0</v>
      </c>
      <c r="DG373">
        <f>ROUND(ROUND(AF373,0)*CX373,0)</f>
        <v>0</v>
      </c>
      <c r="DH373">
        <f>ROUND(ROUND(AG373*AK373,0)*CX373,0)</f>
        <v>0</v>
      </c>
      <c r="DI373">
        <f t="shared" ref="DI373:DI379" si="165">ROUND(ROUND(AH373,0)*CX373,0)</f>
        <v>0</v>
      </c>
      <c r="DJ373">
        <f>DI373</f>
        <v>0</v>
      </c>
      <c r="DK373">
        <v>0</v>
      </c>
      <c r="DL373" t="s">
        <v>6</v>
      </c>
      <c r="DM373">
        <v>0</v>
      </c>
      <c r="DN373" t="s">
        <v>6</v>
      </c>
      <c r="DO373">
        <v>0</v>
      </c>
    </row>
    <row r="374" spans="1:119" x14ac:dyDescent="0.2">
      <c r="A374">
        <f>ROW(Source!A239)</f>
        <v>239</v>
      </c>
      <c r="B374">
        <v>92818266</v>
      </c>
      <c r="C374">
        <v>92819598</v>
      </c>
      <c r="D374">
        <v>49672515</v>
      </c>
      <c r="E374">
        <v>1</v>
      </c>
      <c r="F374">
        <v>1</v>
      </c>
      <c r="G374">
        <v>1</v>
      </c>
      <c r="H374">
        <v>2</v>
      </c>
      <c r="I374" t="s">
        <v>753</v>
      </c>
      <c r="J374" t="s">
        <v>754</v>
      </c>
      <c r="K374" t="s">
        <v>755</v>
      </c>
      <c r="L374">
        <v>1367</v>
      </c>
      <c r="N374">
        <v>1011</v>
      </c>
      <c r="O374" t="s">
        <v>752</v>
      </c>
      <c r="P374" t="s">
        <v>752</v>
      </c>
      <c r="Q374">
        <v>1</v>
      </c>
      <c r="W374">
        <v>0</v>
      </c>
      <c r="X374">
        <v>-130837057</v>
      </c>
      <c r="Y374">
        <f t="shared" si="162"/>
        <v>1.21</v>
      </c>
      <c r="AA374">
        <v>0</v>
      </c>
      <c r="AB374">
        <v>1358.21</v>
      </c>
      <c r="AC374">
        <v>605.48</v>
      </c>
      <c r="AD374">
        <v>0</v>
      </c>
      <c r="AE374">
        <v>0</v>
      </c>
      <c r="AF374">
        <v>86.4</v>
      </c>
      <c r="AG374">
        <v>13.5</v>
      </c>
      <c r="AH374">
        <v>0</v>
      </c>
      <c r="AI374">
        <v>1</v>
      </c>
      <c r="AJ374">
        <v>15.72</v>
      </c>
      <c r="AK374">
        <v>44.85</v>
      </c>
      <c r="AL374">
        <v>1</v>
      </c>
      <c r="AM374">
        <v>4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6</v>
      </c>
      <c r="AT374">
        <v>1.21</v>
      </c>
      <c r="AU374" t="s">
        <v>6</v>
      </c>
      <c r="AV374">
        <v>0</v>
      </c>
      <c r="AW374">
        <v>2</v>
      </c>
      <c r="AX374">
        <v>92819609</v>
      </c>
      <c r="AY374">
        <v>1</v>
      </c>
      <c r="AZ374">
        <v>0</v>
      </c>
      <c r="BA374">
        <v>353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f>ROUND(Y374*Source!I239*DO374,7)</f>
        <v>0</v>
      </c>
      <c r="CX374">
        <f>ROUND(Y374*Source!I239,7)</f>
        <v>0.52634999999999998</v>
      </c>
      <c r="CY374">
        <f>AB374</f>
        <v>1358.21</v>
      </c>
      <c r="CZ374">
        <f>AF374</f>
        <v>86.4</v>
      </c>
      <c r="DA374">
        <f>AJ374</f>
        <v>15.72</v>
      </c>
      <c r="DB374">
        <f t="shared" si="163"/>
        <v>104.54</v>
      </c>
      <c r="DC374">
        <f t="shared" si="164"/>
        <v>16.34</v>
      </c>
      <c r="DD374" t="s">
        <v>6</v>
      </c>
      <c r="DE374" t="s">
        <v>6</v>
      </c>
      <c r="DF374">
        <f>ROUND(ROUND(AE374,0)*CX374,0)</f>
        <v>0</v>
      </c>
      <c r="DG374">
        <f>ROUND(ROUND(AF374*AJ374,0)*CX374,0)</f>
        <v>715</v>
      </c>
      <c r="DH374">
        <f>ROUND(ROUND(AG374*AK374,0)*CX374,0)</f>
        <v>318</v>
      </c>
      <c r="DI374">
        <f t="shared" si="165"/>
        <v>0</v>
      </c>
      <c r="DJ374">
        <f>DG374</f>
        <v>715</v>
      </c>
      <c r="DK374">
        <v>0</v>
      </c>
      <c r="DL374" t="s">
        <v>6</v>
      </c>
      <c r="DM374">
        <v>0</v>
      </c>
      <c r="DN374" t="s">
        <v>6</v>
      </c>
      <c r="DO374">
        <v>0</v>
      </c>
    </row>
    <row r="375" spans="1:119" x14ac:dyDescent="0.2">
      <c r="A375">
        <f>ROW(Source!A239)</f>
        <v>239</v>
      </c>
      <c r="B375">
        <v>92818266</v>
      </c>
      <c r="C375">
        <v>92819598</v>
      </c>
      <c r="D375">
        <v>49672573</v>
      </c>
      <c r="E375">
        <v>1</v>
      </c>
      <c r="F375">
        <v>1</v>
      </c>
      <c r="G375">
        <v>1</v>
      </c>
      <c r="H375">
        <v>2</v>
      </c>
      <c r="I375" t="s">
        <v>756</v>
      </c>
      <c r="J375" t="s">
        <v>757</v>
      </c>
      <c r="K375" t="s">
        <v>758</v>
      </c>
      <c r="L375">
        <v>1367</v>
      </c>
      <c r="N375">
        <v>1011</v>
      </c>
      <c r="O375" t="s">
        <v>752</v>
      </c>
      <c r="P375" t="s">
        <v>752</v>
      </c>
      <c r="Q375">
        <v>1</v>
      </c>
      <c r="W375">
        <v>0</v>
      </c>
      <c r="X375">
        <v>-430484415</v>
      </c>
      <c r="Y375">
        <f t="shared" si="162"/>
        <v>0.7</v>
      </c>
      <c r="AA375">
        <v>0</v>
      </c>
      <c r="AB375">
        <v>1814.09</v>
      </c>
      <c r="AC375">
        <v>605.48</v>
      </c>
      <c r="AD375">
        <v>0</v>
      </c>
      <c r="AE375">
        <v>0</v>
      </c>
      <c r="AF375">
        <v>115.4</v>
      </c>
      <c r="AG375">
        <v>13.5</v>
      </c>
      <c r="AH375">
        <v>0</v>
      </c>
      <c r="AI375">
        <v>1</v>
      </c>
      <c r="AJ375">
        <v>15.72</v>
      </c>
      <c r="AK375">
        <v>44.85</v>
      </c>
      <c r="AL375">
        <v>1</v>
      </c>
      <c r="AM375">
        <v>4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6</v>
      </c>
      <c r="AT375">
        <v>0.7</v>
      </c>
      <c r="AU375" t="s">
        <v>6</v>
      </c>
      <c r="AV375">
        <v>0</v>
      </c>
      <c r="AW375">
        <v>2</v>
      </c>
      <c r="AX375">
        <v>92819610</v>
      </c>
      <c r="AY375">
        <v>1</v>
      </c>
      <c r="AZ375">
        <v>0</v>
      </c>
      <c r="BA375">
        <v>354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f>ROUND(Y375*Source!I239*DO375,7)</f>
        <v>0</v>
      </c>
      <c r="CX375">
        <f>ROUND(Y375*Source!I239,7)</f>
        <v>0.30449999999999999</v>
      </c>
      <c r="CY375">
        <f>AB375</f>
        <v>1814.09</v>
      </c>
      <c r="CZ375">
        <f>AF375</f>
        <v>115.4</v>
      </c>
      <c r="DA375">
        <f>AJ375</f>
        <v>15.72</v>
      </c>
      <c r="DB375">
        <f t="shared" si="163"/>
        <v>80.78</v>
      </c>
      <c r="DC375">
        <f t="shared" si="164"/>
        <v>9.4499999999999993</v>
      </c>
      <c r="DD375" t="s">
        <v>6</v>
      </c>
      <c r="DE375" t="s">
        <v>6</v>
      </c>
      <c r="DF375">
        <f>ROUND(ROUND(AE375,0)*CX375,0)</f>
        <v>0</v>
      </c>
      <c r="DG375">
        <f>ROUND(ROUND(AF375*AJ375,0)*CX375,0)</f>
        <v>552</v>
      </c>
      <c r="DH375">
        <f>ROUND(ROUND(AG375*AK375,0)*CX375,0)</f>
        <v>184</v>
      </c>
      <c r="DI375">
        <f t="shared" si="165"/>
        <v>0</v>
      </c>
      <c r="DJ375">
        <f>DG375</f>
        <v>552</v>
      </c>
      <c r="DK375">
        <v>0</v>
      </c>
      <c r="DL375" t="s">
        <v>6</v>
      </c>
      <c r="DM375">
        <v>0</v>
      </c>
      <c r="DN375" t="s">
        <v>6</v>
      </c>
      <c r="DO375">
        <v>0</v>
      </c>
    </row>
    <row r="376" spans="1:119" x14ac:dyDescent="0.2">
      <c r="A376">
        <f>ROW(Source!A239)</f>
        <v>239</v>
      </c>
      <c r="B376">
        <v>92818266</v>
      </c>
      <c r="C376">
        <v>92819598</v>
      </c>
      <c r="D376">
        <v>49673503</v>
      </c>
      <c r="E376">
        <v>1</v>
      </c>
      <c r="F376">
        <v>1</v>
      </c>
      <c r="G376">
        <v>1</v>
      </c>
      <c r="H376">
        <v>2</v>
      </c>
      <c r="I376" t="s">
        <v>749</v>
      </c>
      <c r="J376" t="s">
        <v>750</v>
      </c>
      <c r="K376" t="s">
        <v>751</v>
      </c>
      <c r="L376">
        <v>1367</v>
      </c>
      <c r="N376">
        <v>1011</v>
      </c>
      <c r="O376" t="s">
        <v>752</v>
      </c>
      <c r="P376" t="s">
        <v>752</v>
      </c>
      <c r="Q376">
        <v>1</v>
      </c>
      <c r="W376">
        <v>0</v>
      </c>
      <c r="X376">
        <v>509054691</v>
      </c>
      <c r="Y376">
        <f t="shared" si="162"/>
        <v>0.96</v>
      </c>
      <c r="AA376">
        <v>0</v>
      </c>
      <c r="AB376">
        <v>1032.96</v>
      </c>
      <c r="AC376">
        <v>520.26</v>
      </c>
      <c r="AD376">
        <v>0</v>
      </c>
      <c r="AE376">
        <v>0</v>
      </c>
      <c r="AF376">
        <v>65.709999999999994</v>
      </c>
      <c r="AG376">
        <v>11.6</v>
      </c>
      <c r="AH376">
        <v>0</v>
      </c>
      <c r="AI376">
        <v>1</v>
      </c>
      <c r="AJ376">
        <v>15.72</v>
      </c>
      <c r="AK376">
        <v>44.85</v>
      </c>
      <c r="AL376">
        <v>1</v>
      </c>
      <c r="AM376">
        <v>4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6</v>
      </c>
      <c r="AT376">
        <v>0.96</v>
      </c>
      <c r="AU376" t="s">
        <v>6</v>
      </c>
      <c r="AV376">
        <v>0</v>
      </c>
      <c r="AW376">
        <v>2</v>
      </c>
      <c r="AX376">
        <v>92819611</v>
      </c>
      <c r="AY376">
        <v>1</v>
      </c>
      <c r="AZ376">
        <v>0</v>
      </c>
      <c r="BA376">
        <v>355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ROUND(Y376*Source!I239*DO376,7)</f>
        <v>0</v>
      </c>
      <c r="CX376">
        <f>ROUND(Y376*Source!I239,7)</f>
        <v>0.41760000000000003</v>
      </c>
      <c r="CY376">
        <f>AB376</f>
        <v>1032.96</v>
      </c>
      <c r="CZ376">
        <f>AF376</f>
        <v>65.709999999999994</v>
      </c>
      <c r="DA376">
        <f>AJ376</f>
        <v>15.72</v>
      </c>
      <c r="DB376">
        <f t="shared" si="163"/>
        <v>63.08</v>
      </c>
      <c r="DC376">
        <f t="shared" si="164"/>
        <v>11.14</v>
      </c>
      <c r="DD376" t="s">
        <v>6</v>
      </c>
      <c r="DE376" t="s">
        <v>6</v>
      </c>
      <c r="DF376">
        <f>ROUND(ROUND(AE376,0)*CX376,0)</f>
        <v>0</v>
      </c>
      <c r="DG376">
        <f>ROUND(ROUND(AF376*AJ376,0)*CX376,0)</f>
        <v>431</v>
      </c>
      <c r="DH376">
        <f>ROUND(ROUND(AG376*AK376,0)*CX376,0)</f>
        <v>217</v>
      </c>
      <c r="DI376">
        <f t="shared" si="165"/>
        <v>0</v>
      </c>
      <c r="DJ376">
        <f>DG376</f>
        <v>431</v>
      </c>
      <c r="DK376">
        <v>0</v>
      </c>
      <c r="DL376" t="s">
        <v>6</v>
      </c>
      <c r="DM376">
        <v>0</v>
      </c>
      <c r="DN376" t="s">
        <v>6</v>
      </c>
      <c r="DO376">
        <v>0</v>
      </c>
    </row>
    <row r="377" spans="1:119" x14ac:dyDescent="0.2">
      <c r="A377">
        <f>ROW(Source!A239)</f>
        <v>239</v>
      </c>
      <c r="B377">
        <v>92818266</v>
      </c>
      <c r="C377">
        <v>92819598</v>
      </c>
      <c r="D377">
        <v>49523203</v>
      </c>
      <c r="E377">
        <v>1</v>
      </c>
      <c r="F377">
        <v>1</v>
      </c>
      <c r="G377">
        <v>1</v>
      </c>
      <c r="H377">
        <v>3</v>
      </c>
      <c r="I377" t="s">
        <v>759</v>
      </c>
      <c r="J377" t="s">
        <v>760</v>
      </c>
      <c r="K377" t="s">
        <v>761</v>
      </c>
      <c r="L377">
        <v>1339</v>
      </c>
      <c r="N377">
        <v>1007</v>
      </c>
      <c r="O377" t="s">
        <v>52</v>
      </c>
      <c r="P377" t="s">
        <v>52</v>
      </c>
      <c r="Q377">
        <v>1</v>
      </c>
      <c r="W377">
        <v>0</v>
      </c>
      <c r="X377">
        <v>-143474561</v>
      </c>
      <c r="Y377">
        <f t="shared" si="162"/>
        <v>3.85</v>
      </c>
      <c r="AA377">
        <v>24.2</v>
      </c>
      <c r="AB377">
        <v>0</v>
      </c>
      <c r="AC377">
        <v>0</v>
      </c>
      <c r="AD377">
        <v>0</v>
      </c>
      <c r="AE377">
        <v>2.44</v>
      </c>
      <c r="AF377">
        <v>0</v>
      </c>
      <c r="AG377">
        <v>0</v>
      </c>
      <c r="AH377">
        <v>0</v>
      </c>
      <c r="AI377">
        <v>9.92</v>
      </c>
      <c r="AJ377">
        <v>1</v>
      </c>
      <c r="AK377">
        <v>1</v>
      </c>
      <c r="AL377">
        <v>1</v>
      </c>
      <c r="AM377">
        <v>4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6</v>
      </c>
      <c r="AT377">
        <v>3.85</v>
      </c>
      <c r="AU377" t="s">
        <v>6</v>
      </c>
      <c r="AV377">
        <v>0</v>
      </c>
      <c r="AW377">
        <v>2</v>
      </c>
      <c r="AX377">
        <v>92819613</v>
      </c>
      <c r="AY377">
        <v>1</v>
      </c>
      <c r="AZ377">
        <v>0</v>
      </c>
      <c r="BA377">
        <v>357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ROUND(Y377*Source!I239,7)</f>
        <v>1.67475</v>
      </c>
      <c r="CY377">
        <f>AA377</f>
        <v>24.2</v>
      </c>
      <c r="CZ377">
        <f>AE377</f>
        <v>2.44</v>
      </c>
      <c r="DA377">
        <f>AI377</f>
        <v>9.92</v>
      </c>
      <c r="DB377">
        <f t="shared" si="163"/>
        <v>9.39</v>
      </c>
      <c r="DC377">
        <f t="shared" si="164"/>
        <v>0</v>
      </c>
      <c r="DD377" t="s">
        <v>6</v>
      </c>
      <c r="DE377" t="s">
        <v>6</v>
      </c>
      <c r="DF377">
        <f>ROUND(ROUND(AE377*AI377,0)*CX377,0)</f>
        <v>40</v>
      </c>
      <c r="DG377">
        <f>ROUND(ROUND(AF377,0)*CX377,0)</f>
        <v>0</v>
      </c>
      <c r="DH377">
        <f>ROUND(ROUND(AG377,0)*CX377,0)</f>
        <v>0</v>
      </c>
      <c r="DI377">
        <f t="shared" si="165"/>
        <v>0</v>
      </c>
      <c r="DJ377">
        <f>DF377</f>
        <v>40</v>
      </c>
      <c r="DK377">
        <v>0</v>
      </c>
      <c r="DL377" t="s">
        <v>6</v>
      </c>
      <c r="DM377">
        <v>0</v>
      </c>
      <c r="DN377" t="s">
        <v>6</v>
      </c>
      <c r="DO377">
        <v>0</v>
      </c>
    </row>
    <row r="378" spans="1:119" x14ac:dyDescent="0.2">
      <c r="A378">
        <f>ROW(Source!A239)</f>
        <v>239</v>
      </c>
      <c r="B378">
        <v>92818266</v>
      </c>
      <c r="C378">
        <v>92819598</v>
      </c>
      <c r="D378">
        <v>49527507</v>
      </c>
      <c r="E378">
        <v>1</v>
      </c>
      <c r="F378">
        <v>1</v>
      </c>
      <c r="G378">
        <v>1</v>
      </c>
      <c r="H378">
        <v>3</v>
      </c>
      <c r="I378" t="s">
        <v>59</v>
      </c>
      <c r="J378" t="s">
        <v>61</v>
      </c>
      <c r="K378" t="s">
        <v>60</v>
      </c>
      <c r="L378">
        <v>1339</v>
      </c>
      <c r="N378">
        <v>1007</v>
      </c>
      <c r="O378" t="s">
        <v>52</v>
      </c>
      <c r="P378" t="s">
        <v>52</v>
      </c>
      <c r="Q378">
        <v>1</v>
      </c>
      <c r="W378">
        <v>1</v>
      </c>
      <c r="X378">
        <v>458429195</v>
      </c>
      <c r="Y378">
        <f t="shared" si="162"/>
        <v>-3.06</v>
      </c>
      <c r="AA378">
        <v>595.1</v>
      </c>
      <c r="AB378">
        <v>0</v>
      </c>
      <c r="AC378">
        <v>0</v>
      </c>
      <c r="AD378">
        <v>0</v>
      </c>
      <c r="AE378">
        <v>59.99</v>
      </c>
      <c r="AF378">
        <v>0</v>
      </c>
      <c r="AG378">
        <v>0</v>
      </c>
      <c r="AH378">
        <v>0</v>
      </c>
      <c r="AI378">
        <v>9.92</v>
      </c>
      <c r="AJ378">
        <v>1</v>
      </c>
      <c r="AK378">
        <v>1</v>
      </c>
      <c r="AL378">
        <v>1</v>
      </c>
      <c r="AM378">
        <v>4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6</v>
      </c>
      <c r="AT378">
        <v>-3.06</v>
      </c>
      <c r="AU378" t="s">
        <v>6</v>
      </c>
      <c r="AV378">
        <v>0</v>
      </c>
      <c r="AW378">
        <v>2</v>
      </c>
      <c r="AX378">
        <v>92819614</v>
      </c>
      <c r="AY378">
        <v>1</v>
      </c>
      <c r="AZ378">
        <v>6144</v>
      </c>
      <c r="BA378">
        <v>358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ROUND(Y378*Source!I239,7)</f>
        <v>-1.3310999999999999</v>
      </c>
      <c r="CY378">
        <f>AA378</f>
        <v>595.1</v>
      </c>
      <c r="CZ378">
        <f>AE378</f>
        <v>59.99</v>
      </c>
      <c r="DA378">
        <f>AI378</f>
        <v>9.92</v>
      </c>
      <c r="DB378">
        <f t="shared" si="163"/>
        <v>-183.57</v>
      </c>
      <c r="DC378">
        <f t="shared" si="164"/>
        <v>0</v>
      </c>
      <c r="DD378" t="s">
        <v>6</v>
      </c>
      <c r="DE378" t="s">
        <v>6</v>
      </c>
      <c r="DF378">
        <f>ROUND(ROUND(AE378*AI378,0)*CX378,0)</f>
        <v>-792</v>
      </c>
      <c r="DG378">
        <f>ROUND(ROUND(AF378,0)*CX378,0)</f>
        <v>0</v>
      </c>
      <c r="DH378">
        <f>ROUND(ROUND(AG378,0)*CX378,0)</f>
        <v>0</v>
      </c>
      <c r="DI378">
        <f t="shared" si="165"/>
        <v>0</v>
      </c>
      <c r="DJ378">
        <f>DF378</f>
        <v>-792</v>
      </c>
      <c r="DK378">
        <v>0</v>
      </c>
      <c r="DL378" t="s">
        <v>6</v>
      </c>
      <c r="DM378">
        <v>0</v>
      </c>
      <c r="DN378" t="s">
        <v>6</v>
      </c>
      <c r="DO378">
        <v>0</v>
      </c>
    </row>
    <row r="379" spans="1:119" x14ac:dyDescent="0.2">
      <c r="A379">
        <f>ROW(Source!A239)</f>
        <v>239</v>
      </c>
      <c r="B379">
        <v>92818266</v>
      </c>
      <c r="C379">
        <v>92819598</v>
      </c>
      <c r="D379">
        <v>49550325</v>
      </c>
      <c r="E379">
        <v>1</v>
      </c>
      <c r="F379">
        <v>1</v>
      </c>
      <c r="G379">
        <v>1</v>
      </c>
      <c r="H379">
        <v>3</v>
      </c>
      <c r="I379" t="s">
        <v>50</v>
      </c>
      <c r="J379" t="s">
        <v>53</v>
      </c>
      <c r="K379" t="s">
        <v>51</v>
      </c>
      <c r="L379">
        <v>1339</v>
      </c>
      <c r="N379">
        <v>1007</v>
      </c>
      <c r="O379" t="s">
        <v>52</v>
      </c>
      <c r="P379" t="s">
        <v>52</v>
      </c>
      <c r="Q379">
        <v>1</v>
      </c>
      <c r="W379">
        <v>0</v>
      </c>
      <c r="X379">
        <v>375293970</v>
      </c>
      <c r="Y379">
        <f t="shared" si="162"/>
        <v>12.36</v>
      </c>
      <c r="AA379">
        <v>7546.34</v>
      </c>
      <c r="AB379">
        <v>0</v>
      </c>
      <c r="AC379">
        <v>0</v>
      </c>
      <c r="AD379">
        <v>0</v>
      </c>
      <c r="AE379">
        <v>760.72</v>
      </c>
      <c r="AF379">
        <v>0</v>
      </c>
      <c r="AG379">
        <v>0</v>
      </c>
      <c r="AH379">
        <v>0</v>
      </c>
      <c r="AI379">
        <v>9.92</v>
      </c>
      <c r="AJ379">
        <v>1</v>
      </c>
      <c r="AK379">
        <v>1</v>
      </c>
      <c r="AL379">
        <v>1</v>
      </c>
      <c r="AM379">
        <v>0</v>
      </c>
      <c r="AN379">
        <v>0</v>
      </c>
      <c r="AO379">
        <v>0</v>
      </c>
      <c r="AP379">
        <v>1</v>
      </c>
      <c r="AQ379">
        <v>0</v>
      </c>
      <c r="AR379">
        <v>0</v>
      </c>
      <c r="AS379" t="s">
        <v>6</v>
      </c>
      <c r="AT379">
        <v>12.36</v>
      </c>
      <c r="AU379" t="s">
        <v>6</v>
      </c>
      <c r="AV379">
        <v>0</v>
      </c>
      <c r="AW379">
        <v>1</v>
      </c>
      <c r="AX379">
        <v>-1</v>
      </c>
      <c r="AY379">
        <v>0</v>
      </c>
      <c r="AZ379">
        <v>0</v>
      </c>
      <c r="BA379" t="s">
        <v>6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ROUND(Y379*Source!I239,7)</f>
        <v>5.3765999999999998</v>
      </c>
      <c r="CY379">
        <f>AA379</f>
        <v>7546.34</v>
      </c>
      <c r="CZ379">
        <f>AE379</f>
        <v>760.72</v>
      </c>
      <c r="DA379">
        <f>AI379</f>
        <v>9.92</v>
      </c>
      <c r="DB379">
        <f t="shared" si="163"/>
        <v>9402.5</v>
      </c>
      <c r="DC379">
        <f t="shared" si="164"/>
        <v>0</v>
      </c>
      <c r="DD379" t="s">
        <v>6</v>
      </c>
      <c r="DE379" t="s">
        <v>6</v>
      </c>
      <c r="DF379">
        <f>ROUND(ROUND(AE379*AI379,0)*CX379,0)</f>
        <v>40572</v>
      </c>
      <c r="DG379">
        <f>ROUND(ROUND(AF379,0)*CX379,0)</f>
        <v>0</v>
      </c>
      <c r="DH379">
        <f>ROUND(ROUND(AG379,0)*CX379,0)</f>
        <v>0</v>
      </c>
      <c r="DI379">
        <f t="shared" si="165"/>
        <v>0</v>
      </c>
      <c r="DJ379">
        <f>DF379</f>
        <v>40572</v>
      </c>
      <c r="DK379">
        <v>0</v>
      </c>
      <c r="DL379" t="s">
        <v>6</v>
      </c>
      <c r="DM379">
        <v>0</v>
      </c>
      <c r="DN379" t="s">
        <v>6</v>
      </c>
      <c r="DO379">
        <v>0</v>
      </c>
    </row>
    <row r="380" spans="1:119" x14ac:dyDescent="0.2">
      <c r="A380">
        <f>ROW(Source!A242)</f>
        <v>242</v>
      </c>
      <c r="B380">
        <v>92818266</v>
      </c>
      <c r="C380">
        <v>92819617</v>
      </c>
      <c r="D380">
        <v>49510681</v>
      </c>
      <c r="E380">
        <v>70</v>
      </c>
      <c r="F380">
        <v>1</v>
      </c>
      <c r="G380">
        <v>1</v>
      </c>
      <c r="H380">
        <v>1</v>
      </c>
      <c r="I380" t="s">
        <v>762</v>
      </c>
      <c r="J380" t="s">
        <v>6</v>
      </c>
      <c r="K380" t="s">
        <v>763</v>
      </c>
      <c r="L380">
        <v>1191</v>
      </c>
      <c r="N380">
        <v>1013</v>
      </c>
      <c r="O380" t="s">
        <v>746</v>
      </c>
      <c r="P380" t="s">
        <v>746</v>
      </c>
      <c r="Q380">
        <v>1</v>
      </c>
      <c r="W380">
        <v>0</v>
      </c>
      <c r="X380">
        <v>2031828327</v>
      </c>
      <c r="Y380">
        <f>(AT380*ROUND(1.27,7))</f>
        <v>5.1689000000000007</v>
      </c>
      <c r="AA380">
        <v>0</v>
      </c>
      <c r="AB380">
        <v>0</v>
      </c>
      <c r="AC380">
        <v>0</v>
      </c>
      <c r="AD380">
        <v>349.83</v>
      </c>
      <c r="AE380">
        <v>0</v>
      </c>
      <c r="AF380">
        <v>0</v>
      </c>
      <c r="AG380">
        <v>0</v>
      </c>
      <c r="AH380">
        <v>7.8</v>
      </c>
      <c r="AI380">
        <v>1</v>
      </c>
      <c r="AJ380">
        <v>1</v>
      </c>
      <c r="AK380">
        <v>1</v>
      </c>
      <c r="AL380">
        <v>44.85</v>
      </c>
      <c r="AM380">
        <v>4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6</v>
      </c>
      <c r="AT380">
        <v>4.07</v>
      </c>
      <c r="AU380" t="s">
        <v>325</v>
      </c>
      <c r="AV380">
        <v>1</v>
      </c>
      <c r="AW380">
        <v>2</v>
      </c>
      <c r="AX380">
        <v>92819625</v>
      </c>
      <c r="AY380">
        <v>1</v>
      </c>
      <c r="AZ380">
        <v>0</v>
      </c>
      <c r="BA380">
        <v>359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U380">
        <f>ROUND(AT380*Source!I242*AH380*AL380,0)</f>
        <v>5581</v>
      </c>
      <c r="CV380">
        <f>ROUND(Y380*Source!I242,7)</f>
        <v>20.262087999999999</v>
      </c>
      <c r="CW380">
        <v>0</v>
      </c>
      <c r="CX380">
        <f>ROUND(Y380*Source!I242,7)</f>
        <v>20.262087999999999</v>
      </c>
      <c r="CY380">
        <f>AD380</f>
        <v>349.83</v>
      </c>
      <c r="CZ380">
        <f>AH380</f>
        <v>7.8</v>
      </c>
      <c r="DA380">
        <f>AL380</f>
        <v>44.85</v>
      </c>
      <c r="DB380">
        <f>ROUND((ROUND(AT380*CZ380,2)*ROUND(1.27,7)),2)</f>
        <v>40.32</v>
      </c>
      <c r="DC380">
        <f>ROUND((ROUND(AT380*AG380,2)*ROUND(1.27,7)),2)</f>
        <v>0</v>
      </c>
      <c r="DD380" t="s">
        <v>6</v>
      </c>
      <c r="DE380" t="s">
        <v>6</v>
      </c>
      <c r="DF380">
        <f>ROUND(ROUND(AE380,0)*CX380,0)</f>
        <v>0</v>
      </c>
      <c r="DG380">
        <f>ROUND(ROUND(AF380,0)*CX380,0)</f>
        <v>0</v>
      </c>
      <c r="DH380">
        <f>ROUND(ROUND(AG380,0)*CX380,0)</f>
        <v>0</v>
      </c>
      <c r="DI380">
        <f>ROUND(ROUND(AH380*AL380,0)*CX380,0)</f>
        <v>7092</v>
      </c>
      <c r="DJ380">
        <f>DI380</f>
        <v>7092</v>
      </c>
      <c r="DK380">
        <v>0</v>
      </c>
      <c r="DL380" t="s">
        <v>6</v>
      </c>
      <c r="DM380">
        <v>0</v>
      </c>
      <c r="DN380" t="s">
        <v>6</v>
      </c>
      <c r="DO380">
        <v>0</v>
      </c>
    </row>
    <row r="381" spans="1:119" x14ac:dyDescent="0.2">
      <c r="A381">
        <f>ROW(Source!A242)</f>
        <v>242</v>
      </c>
      <c r="B381">
        <v>92818266</v>
      </c>
      <c r="C381">
        <v>92819617</v>
      </c>
      <c r="D381">
        <v>49510905</v>
      </c>
      <c r="E381">
        <v>70</v>
      </c>
      <c r="F381">
        <v>1</v>
      </c>
      <c r="G381">
        <v>1</v>
      </c>
      <c r="H381">
        <v>1</v>
      </c>
      <c r="I381" t="s">
        <v>747</v>
      </c>
      <c r="J381" t="s">
        <v>6</v>
      </c>
      <c r="K381" t="s">
        <v>748</v>
      </c>
      <c r="L381">
        <v>1191</v>
      </c>
      <c r="N381">
        <v>1013</v>
      </c>
      <c r="O381" t="s">
        <v>746</v>
      </c>
      <c r="P381" t="s">
        <v>746</v>
      </c>
      <c r="Q381">
        <v>1</v>
      </c>
      <c r="W381">
        <v>0</v>
      </c>
      <c r="X381">
        <v>-1417349443</v>
      </c>
      <c r="Y381">
        <f t="shared" ref="Y381:Y386" si="166">AT381</f>
        <v>0.28999999999999998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44.85</v>
      </c>
      <c r="AL381">
        <v>1</v>
      </c>
      <c r="AM381">
        <v>4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6</v>
      </c>
      <c r="AT381">
        <v>0.28999999999999998</v>
      </c>
      <c r="AU381" t="s">
        <v>6</v>
      </c>
      <c r="AV381">
        <v>2</v>
      </c>
      <c r="AW381">
        <v>2</v>
      </c>
      <c r="AX381">
        <v>92819626</v>
      </c>
      <c r="AY381">
        <v>1</v>
      </c>
      <c r="AZ381">
        <v>0</v>
      </c>
      <c r="BA381">
        <v>360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ROUND(Y381*Source!I242,7)</f>
        <v>1.1368</v>
      </c>
      <c r="CY381">
        <f>AD381</f>
        <v>0</v>
      </c>
      <c r="CZ381">
        <f>AH381</f>
        <v>0</v>
      </c>
      <c r="DA381">
        <f>AL381</f>
        <v>1</v>
      </c>
      <c r="DB381">
        <f t="shared" ref="DB381:DB386" si="167">ROUND(ROUND(AT381*CZ381,2),2)</f>
        <v>0</v>
      </c>
      <c r="DC381">
        <f t="shared" ref="DC381:DC386" si="168">ROUND(ROUND(AT381*AG381,2),2)</f>
        <v>0</v>
      </c>
      <c r="DD381" t="s">
        <v>6</v>
      </c>
      <c r="DE381" t="s">
        <v>6</v>
      </c>
      <c r="DF381">
        <f>ROUND(ROUND(AE381,0)*CX381,0)</f>
        <v>0</v>
      </c>
      <c r="DG381">
        <f>ROUND(ROUND(AF381,0)*CX381,0)</f>
        <v>0</v>
      </c>
      <c r="DH381">
        <f>ROUND(ROUND(AG381*AK381,0)*CX381,0)</f>
        <v>0</v>
      </c>
      <c r="DI381">
        <f t="shared" ref="DI381:DI386" si="169">ROUND(ROUND(AH381,0)*CX381,0)</f>
        <v>0</v>
      </c>
      <c r="DJ381">
        <f>DI381</f>
        <v>0</v>
      </c>
      <c r="DK381">
        <v>0</v>
      </c>
      <c r="DL381" t="s">
        <v>6</v>
      </c>
      <c r="DM381">
        <v>0</v>
      </c>
      <c r="DN381" t="s">
        <v>6</v>
      </c>
      <c r="DO381">
        <v>0</v>
      </c>
    </row>
    <row r="382" spans="1:119" x14ac:dyDescent="0.2">
      <c r="A382">
        <f>ROW(Source!A242)</f>
        <v>242</v>
      </c>
      <c r="B382">
        <v>92818266</v>
      </c>
      <c r="C382">
        <v>92819617</v>
      </c>
      <c r="D382">
        <v>49672515</v>
      </c>
      <c r="E382">
        <v>1</v>
      </c>
      <c r="F382">
        <v>1</v>
      </c>
      <c r="G382">
        <v>1</v>
      </c>
      <c r="H382">
        <v>2</v>
      </c>
      <c r="I382" t="s">
        <v>753</v>
      </c>
      <c r="J382" t="s">
        <v>754</v>
      </c>
      <c r="K382" t="s">
        <v>755</v>
      </c>
      <c r="L382">
        <v>1367</v>
      </c>
      <c r="N382">
        <v>1011</v>
      </c>
      <c r="O382" t="s">
        <v>752</v>
      </c>
      <c r="P382" t="s">
        <v>752</v>
      </c>
      <c r="Q382">
        <v>1</v>
      </c>
      <c r="W382">
        <v>0</v>
      </c>
      <c r="X382">
        <v>-130837057</v>
      </c>
      <c r="Y382">
        <f t="shared" si="166"/>
        <v>0.1</v>
      </c>
      <c r="AA382">
        <v>0</v>
      </c>
      <c r="AB382">
        <v>1358.21</v>
      </c>
      <c r="AC382">
        <v>605.48</v>
      </c>
      <c r="AD382">
        <v>0</v>
      </c>
      <c r="AE382">
        <v>0</v>
      </c>
      <c r="AF382">
        <v>86.4</v>
      </c>
      <c r="AG382">
        <v>13.5</v>
      </c>
      <c r="AH382">
        <v>0</v>
      </c>
      <c r="AI382">
        <v>1</v>
      </c>
      <c r="AJ382">
        <v>15.72</v>
      </c>
      <c r="AK382">
        <v>44.85</v>
      </c>
      <c r="AL382">
        <v>1</v>
      </c>
      <c r="AM382">
        <v>4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6</v>
      </c>
      <c r="AT382">
        <v>0.1</v>
      </c>
      <c r="AU382" t="s">
        <v>6</v>
      </c>
      <c r="AV382">
        <v>0</v>
      </c>
      <c r="AW382">
        <v>2</v>
      </c>
      <c r="AX382">
        <v>92819627</v>
      </c>
      <c r="AY382">
        <v>1</v>
      </c>
      <c r="AZ382">
        <v>0</v>
      </c>
      <c r="BA382">
        <v>361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f>ROUND(Y382*Source!I242*DO382,7)</f>
        <v>0</v>
      </c>
      <c r="CX382">
        <f>ROUND(Y382*Source!I242,7)</f>
        <v>0.39200000000000002</v>
      </c>
      <c r="CY382">
        <f>AB382</f>
        <v>1358.21</v>
      </c>
      <c r="CZ382">
        <f>AF382</f>
        <v>86.4</v>
      </c>
      <c r="DA382">
        <f>AJ382</f>
        <v>15.72</v>
      </c>
      <c r="DB382">
        <f t="shared" si="167"/>
        <v>8.64</v>
      </c>
      <c r="DC382">
        <f t="shared" si="168"/>
        <v>1.35</v>
      </c>
      <c r="DD382" t="s">
        <v>6</v>
      </c>
      <c r="DE382" t="s">
        <v>6</v>
      </c>
      <c r="DF382">
        <f>ROUND(ROUND(AE382,0)*CX382,0)</f>
        <v>0</v>
      </c>
      <c r="DG382">
        <f>ROUND(ROUND(AF382*AJ382,0)*CX382,0)</f>
        <v>532</v>
      </c>
      <c r="DH382">
        <f>ROUND(ROUND(AG382*AK382,0)*CX382,0)</f>
        <v>237</v>
      </c>
      <c r="DI382">
        <f t="shared" si="169"/>
        <v>0</v>
      </c>
      <c r="DJ382">
        <f>DG382</f>
        <v>532</v>
      </c>
      <c r="DK382">
        <v>0</v>
      </c>
      <c r="DL382" t="s">
        <v>6</v>
      </c>
      <c r="DM382">
        <v>0</v>
      </c>
      <c r="DN382" t="s">
        <v>6</v>
      </c>
      <c r="DO382">
        <v>0</v>
      </c>
    </row>
    <row r="383" spans="1:119" x14ac:dyDescent="0.2">
      <c r="A383">
        <f>ROW(Source!A242)</f>
        <v>242</v>
      </c>
      <c r="B383">
        <v>92818266</v>
      </c>
      <c r="C383">
        <v>92819617</v>
      </c>
      <c r="D383">
        <v>49672727</v>
      </c>
      <c r="E383">
        <v>1</v>
      </c>
      <c r="F383">
        <v>1</v>
      </c>
      <c r="G383">
        <v>1</v>
      </c>
      <c r="H383">
        <v>2</v>
      </c>
      <c r="I383" t="s">
        <v>764</v>
      </c>
      <c r="J383" t="s">
        <v>765</v>
      </c>
      <c r="K383" t="s">
        <v>766</v>
      </c>
      <c r="L383">
        <v>1367</v>
      </c>
      <c r="N383">
        <v>1011</v>
      </c>
      <c r="O383" t="s">
        <v>752</v>
      </c>
      <c r="P383" t="s">
        <v>752</v>
      </c>
      <c r="Q383">
        <v>1</v>
      </c>
      <c r="W383">
        <v>0</v>
      </c>
      <c r="X383">
        <v>-896236776</v>
      </c>
      <c r="Y383">
        <f t="shared" si="166"/>
        <v>0.19</v>
      </c>
      <c r="AA383">
        <v>0</v>
      </c>
      <c r="AB383">
        <v>1414.64</v>
      </c>
      <c r="AC383">
        <v>451.19</v>
      </c>
      <c r="AD383">
        <v>0</v>
      </c>
      <c r="AE383">
        <v>0</v>
      </c>
      <c r="AF383">
        <v>89.99</v>
      </c>
      <c r="AG383">
        <v>10.06</v>
      </c>
      <c r="AH383">
        <v>0</v>
      </c>
      <c r="AI383">
        <v>1</v>
      </c>
      <c r="AJ383">
        <v>15.72</v>
      </c>
      <c r="AK383">
        <v>44.85</v>
      </c>
      <c r="AL383">
        <v>1</v>
      </c>
      <c r="AM383">
        <v>4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6</v>
      </c>
      <c r="AT383">
        <v>0.19</v>
      </c>
      <c r="AU383" t="s">
        <v>6</v>
      </c>
      <c r="AV383">
        <v>0</v>
      </c>
      <c r="AW383">
        <v>2</v>
      </c>
      <c r="AX383">
        <v>92819628</v>
      </c>
      <c r="AY383">
        <v>1</v>
      </c>
      <c r="AZ383">
        <v>0</v>
      </c>
      <c r="BA383">
        <v>362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f>ROUND(Y383*Source!I242*DO383,7)</f>
        <v>0</v>
      </c>
      <c r="CX383">
        <f>ROUND(Y383*Source!I242,7)</f>
        <v>0.74480000000000002</v>
      </c>
      <c r="CY383">
        <f>AB383</f>
        <v>1414.64</v>
      </c>
      <c r="CZ383">
        <f>AF383</f>
        <v>89.99</v>
      </c>
      <c r="DA383">
        <f>AJ383</f>
        <v>15.72</v>
      </c>
      <c r="DB383">
        <f t="shared" si="167"/>
        <v>17.100000000000001</v>
      </c>
      <c r="DC383">
        <f t="shared" si="168"/>
        <v>1.91</v>
      </c>
      <c r="DD383" t="s">
        <v>6</v>
      </c>
      <c r="DE383" t="s">
        <v>6</v>
      </c>
      <c r="DF383">
        <f>ROUND(ROUND(AE383,0)*CX383,0)</f>
        <v>0</v>
      </c>
      <c r="DG383">
        <f>ROUND(ROUND(AF383*AJ383,0)*CX383,0)</f>
        <v>1054</v>
      </c>
      <c r="DH383">
        <f>ROUND(ROUND(AG383*AK383,0)*CX383,0)</f>
        <v>336</v>
      </c>
      <c r="DI383">
        <f t="shared" si="169"/>
        <v>0</v>
      </c>
      <c r="DJ383">
        <f>DG383</f>
        <v>1054</v>
      </c>
      <c r="DK383">
        <v>0</v>
      </c>
      <c r="DL383" t="s">
        <v>6</v>
      </c>
      <c r="DM383">
        <v>0</v>
      </c>
      <c r="DN383" t="s">
        <v>6</v>
      </c>
      <c r="DO383">
        <v>0</v>
      </c>
    </row>
    <row r="384" spans="1:119" x14ac:dyDescent="0.2">
      <c r="A384">
        <f>ROW(Source!A242)</f>
        <v>242</v>
      </c>
      <c r="B384">
        <v>92818266</v>
      </c>
      <c r="C384">
        <v>92819617</v>
      </c>
      <c r="D384">
        <v>49523203</v>
      </c>
      <c r="E384">
        <v>1</v>
      </c>
      <c r="F384">
        <v>1</v>
      </c>
      <c r="G384">
        <v>1</v>
      </c>
      <c r="H384">
        <v>3</v>
      </c>
      <c r="I384" t="s">
        <v>759</v>
      </c>
      <c r="J384" t="s">
        <v>760</v>
      </c>
      <c r="K384" t="s">
        <v>761</v>
      </c>
      <c r="L384">
        <v>1339</v>
      </c>
      <c r="N384">
        <v>1007</v>
      </c>
      <c r="O384" t="s">
        <v>52</v>
      </c>
      <c r="P384" t="s">
        <v>52</v>
      </c>
      <c r="Q384">
        <v>1</v>
      </c>
      <c r="W384">
        <v>0</v>
      </c>
      <c r="X384">
        <v>-143474561</v>
      </c>
      <c r="Y384">
        <f t="shared" si="166"/>
        <v>0.38500000000000001</v>
      </c>
      <c r="AA384">
        <v>24.2</v>
      </c>
      <c r="AB384">
        <v>0</v>
      </c>
      <c r="AC384">
        <v>0</v>
      </c>
      <c r="AD384">
        <v>0</v>
      </c>
      <c r="AE384">
        <v>2.44</v>
      </c>
      <c r="AF384">
        <v>0</v>
      </c>
      <c r="AG384">
        <v>0</v>
      </c>
      <c r="AH384">
        <v>0</v>
      </c>
      <c r="AI384">
        <v>9.92</v>
      </c>
      <c r="AJ384">
        <v>1</v>
      </c>
      <c r="AK384">
        <v>1</v>
      </c>
      <c r="AL384">
        <v>1</v>
      </c>
      <c r="AM384">
        <v>4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6</v>
      </c>
      <c r="AT384">
        <v>0.38500000000000001</v>
      </c>
      <c r="AU384" t="s">
        <v>6</v>
      </c>
      <c r="AV384">
        <v>0</v>
      </c>
      <c r="AW384">
        <v>2</v>
      </c>
      <c r="AX384">
        <v>92819629</v>
      </c>
      <c r="AY384">
        <v>1</v>
      </c>
      <c r="AZ384">
        <v>0</v>
      </c>
      <c r="BA384">
        <v>363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ROUND(Y384*Source!I242,7)</f>
        <v>1.5092000000000001</v>
      </c>
      <c r="CY384">
        <f>AA384</f>
        <v>24.2</v>
      </c>
      <c r="CZ384">
        <f>AE384</f>
        <v>2.44</v>
      </c>
      <c r="DA384">
        <f>AI384</f>
        <v>9.92</v>
      </c>
      <c r="DB384">
        <f t="shared" si="167"/>
        <v>0.94</v>
      </c>
      <c r="DC384">
        <f t="shared" si="168"/>
        <v>0</v>
      </c>
      <c r="DD384" t="s">
        <v>6</v>
      </c>
      <c r="DE384" t="s">
        <v>6</v>
      </c>
      <c r="DF384">
        <f>ROUND(ROUND(AE384*AI384,0)*CX384,0)</f>
        <v>36</v>
      </c>
      <c r="DG384">
        <f>ROUND(ROUND(AF384,0)*CX384,0)</f>
        <v>0</v>
      </c>
      <c r="DH384">
        <f>ROUND(ROUND(AG384,0)*CX384,0)</f>
        <v>0</v>
      </c>
      <c r="DI384">
        <f t="shared" si="169"/>
        <v>0</v>
      </c>
      <c r="DJ384">
        <f>DF384</f>
        <v>36</v>
      </c>
      <c r="DK384">
        <v>0</v>
      </c>
      <c r="DL384" t="s">
        <v>6</v>
      </c>
      <c r="DM384">
        <v>0</v>
      </c>
      <c r="DN384" t="s">
        <v>6</v>
      </c>
      <c r="DO384">
        <v>0</v>
      </c>
    </row>
    <row r="385" spans="1:119" x14ac:dyDescent="0.2">
      <c r="A385">
        <f>ROW(Source!A242)</f>
        <v>242</v>
      </c>
      <c r="B385">
        <v>92818266</v>
      </c>
      <c r="C385">
        <v>92819617</v>
      </c>
      <c r="D385">
        <v>49527507</v>
      </c>
      <c r="E385">
        <v>1</v>
      </c>
      <c r="F385">
        <v>1</v>
      </c>
      <c r="G385">
        <v>1</v>
      </c>
      <c r="H385">
        <v>3</v>
      </c>
      <c r="I385" t="s">
        <v>59</v>
      </c>
      <c r="J385" t="s">
        <v>61</v>
      </c>
      <c r="K385" t="s">
        <v>60</v>
      </c>
      <c r="L385">
        <v>1339</v>
      </c>
      <c r="N385">
        <v>1007</v>
      </c>
      <c r="O385" t="s">
        <v>52</v>
      </c>
      <c r="P385" t="s">
        <v>52</v>
      </c>
      <c r="Q385">
        <v>1</v>
      </c>
      <c r="W385">
        <v>1</v>
      </c>
      <c r="X385">
        <v>458429195</v>
      </c>
      <c r="Y385">
        <f t="shared" si="166"/>
        <v>-0.31</v>
      </c>
      <c r="AA385">
        <v>595.1</v>
      </c>
      <c r="AB385">
        <v>0</v>
      </c>
      <c r="AC385">
        <v>0</v>
      </c>
      <c r="AD385">
        <v>0</v>
      </c>
      <c r="AE385">
        <v>59.99</v>
      </c>
      <c r="AF385">
        <v>0</v>
      </c>
      <c r="AG385">
        <v>0</v>
      </c>
      <c r="AH385">
        <v>0</v>
      </c>
      <c r="AI385">
        <v>9.92</v>
      </c>
      <c r="AJ385">
        <v>1</v>
      </c>
      <c r="AK385">
        <v>1</v>
      </c>
      <c r="AL385">
        <v>1</v>
      </c>
      <c r="AM385">
        <v>4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6</v>
      </c>
      <c r="AT385">
        <v>-0.31</v>
      </c>
      <c r="AU385" t="s">
        <v>6</v>
      </c>
      <c r="AV385">
        <v>0</v>
      </c>
      <c r="AW385">
        <v>2</v>
      </c>
      <c r="AX385">
        <v>92819630</v>
      </c>
      <c r="AY385">
        <v>1</v>
      </c>
      <c r="AZ385">
        <v>6144</v>
      </c>
      <c r="BA385">
        <v>364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ROUND(Y385*Source!I242,7)</f>
        <v>-1.2152000000000001</v>
      </c>
      <c r="CY385">
        <f>AA385</f>
        <v>595.1</v>
      </c>
      <c r="CZ385">
        <f>AE385</f>
        <v>59.99</v>
      </c>
      <c r="DA385">
        <f>AI385</f>
        <v>9.92</v>
      </c>
      <c r="DB385">
        <f t="shared" si="167"/>
        <v>-18.600000000000001</v>
      </c>
      <c r="DC385">
        <f t="shared" si="168"/>
        <v>0</v>
      </c>
      <c r="DD385" t="s">
        <v>6</v>
      </c>
      <c r="DE385" t="s">
        <v>6</v>
      </c>
      <c r="DF385">
        <f>ROUND(ROUND(AE385*AI385,0)*CX385,0)</f>
        <v>-723</v>
      </c>
      <c r="DG385">
        <f>ROUND(ROUND(AF385,0)*CX385,0)</f>
        <v>0</v>
      </c>
      <c r="DH385">
        <f>ROUND(ROUND(AG385,0)*CX385,0)</f>
        <v>0</v>
      </c>
      <c r="DI385">
        <f t="shared" si="169"/>
        <v>0</v>
      </c>
      <c r="DJ385">
        <f>DF385</f>
        <v>-723</v>
      </c>
      <c r="DK385">
        <v>0</v>
      </c>
      <c r="DL385" t="s">
        <v>6</v>
      </c>
      <c r="DM385">
        <v>0</v>
      </c>
      <c r="DN385" t="s">
        <v>6</v>
      </c>
      <c r="DO385">
        <v>0</v>
      </c>
    </row>
    <row r="386" spans="1:119" x14ac:dyDescent="0.2">
      <c r="A386">
        <f>ROW(Source!A242)</f>
        <v>242</v>
      </c>
      <c r="B386">
        <v>92818266</v>
      </c>
      <c r="C386">
        <v>92819617</v>
      </c>
      <c r="D386">
        <v>49527939</v>
      </c>
      <c r="E386">
        <v>1</v>
      </c>
      <c r="F386">
        <v>1</v>
      </c>
      <c r="G386">
        <v>1</v>
      </c>
      <c r="H386">
        <v>3</v>
      </c>
      <c r="I386" t="s">
        <v>67</v>
      </c>
      <c r="J386" t="s">
        <v>69</v>
      </c>
      <c r="K386" t="s">
        <v>68</v>
      </c>
      <c r="L386">
        <v>1339</v>
      </c>
      <c r="N386">
        <v>1007</v>
      </c>
      <c r="O386" t="s">
        <v>52</v>
      </c>
      <c r="P386" t="s">
        <v>52</v>
      </c>
      <c r="Q386">
        <v>1</v>
      </c>
      <c r="W386">
        <v>0</v>
      </c>
      <c r="X386">
        <v>320002268</v>
      </c>
      <c r="Y386">
        <f t="shared" si="166"/>
        <v>1.04</v>
      </c>
      <c r="AA386">
        <v>6060.72</v>
      </c>
      <c r="AB386">
        <v>0</v>
      </c>
      <c r="AC386">
        <v>0</v>
      </c>
      <c r="AD386">
        <v>0</v>
      </c>
      <c r="AE386">
        <v>610.96</v>
      </c>
      <c r="AF386">
        <v>0</v>
      </c>
      <c r="AG386">
        <v>0</v>
      </c>
      <c r="AH386">
        <v>0</v>
      </c>
      <c r="AI386">
        <v>9.92</v>
      </c>
      <c r="AJ386">
        <v>1</v>
      </c>
      <c r="AK386">
        <v>1</v>
      </c>
      <c r="AL386">
        <v>1</v>
      </c>
      <c r="AM386">
        <v>0</v>
      </c>
      <c r="AN386">
        <v>0</v>
      </c>
      <c r="AO386">
        <v>0</v>
      </c>
      <c r="AP386">
        <v>1</v>
      </c>
      <c r="AQ386">
        <v>0</v>
      </c>
      <c r="AR386">
        <v>0</v>
      </c>
      <c r="AS386" t="s">
        <v>6</v>
      </c>
      <c r="AT386">
        <v>1.04</v>
      </c>
      <c r="AU386" t="s">
        <v>6</v>
      </c>
      <c r="AV386">
        <v>0</v>
      </c>
      <c r="AW386">
        <v>1</v>
      </c>
      <c r="AX386">
        <v>-1</v>
      </c>
      <c r="AY386">
        <v>0</v>
      </c>
      <c r="AZ386">
        <v>0</v>
      </c>
      <c r="BA386" t="s">
        <v>6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ROUND(Y386*Source!I242,7)</f>
        <v>4.0768000000000004</v>
      </c>
      <c r="CY386">
        <f>AA386</f>
        <v>6060.72</v>
      </c>
      <c r="CZ386">
        <f>AE386</f>
        <v>610.96</v>
      </c>
      <c r="DA386">
        <f>AI386</f>
        <v>9.92</v>
      </c>
      <c r="DB386">
        <f t="shared" si="167"/>
        <v>635.4</v>
      </c>
      <c r="DC386">
        <f t="shared" si="168"/>
        <v>0</v>
      </c>
      <c r="DD386" t="s">
        <v>6</v>
      </c>
      <c r="DE386" t="s">
        <v>6</v>
      </c>
      <c r="DF386">
        <f>ROUND(ROUND(AE386*AI386,0)*CX386,0)</f>
        <v>24709</v>
      </c>
      <c r="DG386">
        <f>ROUND(ROUND(AF386,0)*CX386,0)</f>
        <v>0</v>
      </c>
      <c r="DH386">
        <f>ROUND(ROUND(AG386,0)*CX386,0)</f>
        <v>0</v>
      </c>
      <c r="DI386">
        <f t="shared" si="169"/>
        <v>0</v>
      </c>
      <c r="DJ386">
        <f>DF386</f>
        <v>24709</v>
      </c>
      <c r="DK386">
        <v>0</v>
      </c>
      <c r="DL386" t="s">
        <v>6</v>
      </c>
      <c r="DM386">
        <v>0</v>
      </c>
      <c r="DN386" t="s">
        <v>6</v>
      </c>
      <c r="DO386">
        <v>0</v>
      </c>
    </row>
    <row r="387" spans="1:119" x14ac:dyDescent="0.2">
      <c r="A387">
        <f>ROW(Source!A245)</f>
        <v>245</v>
      </c>
      <c r="B387">
        <v>92818266</v>
      </c>
      <c r="C387">
        <v>92819634</v>
      </c>
      <c r="D387">
        <v>49510717</v>
      </c>
      <c r="E387">
        <v>70</v>
      </c>
      <c r="F387">
        <v>1</v>
      </c>
      <c r="G387">
        <v>1</v>
      </c>
      <c r="H387">
        <v>1</v>
      </c>
      <c r="I387" t="s">
        <v>767</v>
      </c>
      <c r="J387" t="s">
        <v>6</v>
      </c>
      <c r="K387" t="s">
        <v>768</v>
      </c>
      <c r="L387">
        <v>1191</v>
      </c>
      <c r="N387">
        <v>1013</v>
      </c>
      <c r="O387" t="s">
        <v>746</v>
      </c>
      <c r="P387" t="s">
        <v>746</v>
      </c>
      <c r="Q387">
        <v>1</v>
      </c>
      <c r="W387">
        <v>0</v>
      </c>
      <c r="X387">
        <v>-983457869</v>
      </c>
      <c r="Y387">
        <f>(AT387*ROUND(1.27,7))</f>
        <v>30.861000000000001</v>
      </c>
      <c r="AA387">
        <v>0</v>
      </c>
      <c r="AB387">
        <v>0</v>
      </c>
      <c r="AC387">
        <v>0</v>
      </c>
      <c r="AD387">
        <v>387.5</v>
      </c>
      <c r="AE387">
        <v>0</v>
      </c>
      <c r="AF387">
        <v>0</v>
      </c>
      <c r="AG387">
        <v>0</v>
      </c>
      <c r="AH387">
        <v>8.64</v>
      </c>
      <c r="AI387">
        <v>1</v>
      </c>
      <c r="AJ387">
        <v>1</v>
      </c>
      <c r="AK387">
        <v>1</v>
      </c>
      <c r="AL387">
        <v>44.85</v>
      </c>
      <c r="AM387">
        <v>4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6</v>
      </c>
      <c r="AT387">
        <v>24.3</v>
      </c>
      <c r="AU387" t="s">
        <v>325</v>
      </c>
      <c r="AV387">
        <v>1</v>
      </c>
      <c r="AW387">
        <v>2</v>
      </c>
      <c r="AX387">
        <v>92819643</v>
      </c>
      <c r="AY387">
        <v>1</v>
      </c>
      <c r="AZ387">
        <v>0</v>
      </c>
      <c r="BA387">
        <v>366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U387">
        <f>ROUND(AT387*Source!I245*AH387*AL387,0)</f>
        <v>4096</v>
      </c>
      <c r="CV387">
        <f>ROUND(Y387*Source!I245,7)</f>
        <v>13.424535000000001</v>
      </c>
      <c r="CW387">
        <v>0</v>
      </c>
      <c r="CX387">
        <f>ROUND(Y387*Source!I245,7)</f>
        <v>13.424535000000001</v>
      </c>
      <c r="CY387">
        <f>AD387</f>
        <v>387.5</v>
      </c>
      <c r="CZ387">
        <f>AH387</f>
        <v>8.64</v>
      </c>
      <c r="DA387">
        <f>AL387</f>
        <v>44.85</v>
      </c>
      <c r="DB387">
        <f>ROUND((ROUND(AT387*CZ387,2)*ROUND(1.27,7)),2)</f>
        <v>266.64</v>
      </c>
      <c r="DC387">
        <f>ROUND((ROUND(AT387*AG387,2)*ROUND(1.27,7)),2)</f>
        <v>0</v>
      </c>
      <c r="DD387" t="s">
        <v>6</v>
      </c>
      <c r="DE387" t="s">
        <v>6</v>
      </c>
      <c r="DF387">
        <f>ROUND(ROUND(AE387,0)*CX387,0)</f>
        <v>0</v>
      </c>
      <c r="DG387">
        <f>ROUND(ROUND(AF387,0)*CX387,0)</f>
        <v>0</v>
      </c>
      <c r="DH387">
        <f>ROUND(ROUND(AG387,0)*CX387,0)</f>
        <v>0</v>
      </c>
      <c r="DI387">
        <f>ROUND(ROUND(AH387*AL387,0)*CX387,0)</f>
        <v>5209</v>
      </c>
      <c r="DJ387">
        <f>DI387</f>
        <v>5209</v>
      </c>
      <c r="DK387">
        <v>0</v>
      </c>
      <c r="DL387" t="s">
        <v>6</v>
      </c>
      <c r="DM387">
        <v>0</v>
      </c>
      <c r="DN387" t="s">
        <v>6</v>
      </c>
      <c r="DO387">
        <v>0</v>
      </c>
    </row>
    <row r="388" spans="1:119" x14ac:dyDescent="0.2">
      <c r="A388">
        <f>ROW(Source!A245)</f>
        <v>245</v>
      </c>
      <c r="B388">
        <v>92818266</v>
      </c>
      <c r="C388">
        <v>92819634</v>
      </c>
      <c r="D388">
        <v>49510905</v>
      </c>
      <c r="E388">
        <v>70</v>
      </c>
      <c r="F388">
        <v>1</v>
      </c>
      <c r="G388">
        <v>1</v>
      </c>
      <c r="H388">
        <v>1</v>
      </c>
      <c r="I388" t="s">
        <v>747</v>
      </c>
      <c r="J388" t="s">
        <v>6</v>
      </c>
      <c r="K388" t="s">
        <v>748</v>
      </c>
      <c r="L388">
        <v>1191</v>
      </c>
      <c r="N388">
        <v>1013</v>
      </c>
      <c r="O388" t="s">
        <v>746</v>
      </c>
      <c r="P388" t="s">
        <v>746</v>
      </c>
      <c r="Q388">
        <v>1</v>
      </c>
      <c r="W388">
        <v>0</v>
      </c>
      <c r="X388">
        <v>-1417349443</v>
      </c>
      <c r="Y388">
        <f t="shared" ref="Y388:Y394" si="170">AT388</f>
        <v>1.94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44.85</v>
      </c>
      <c r="AL388">
        <v>1</v>
      </c>
      <c r="AM388">
        <v>4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6</v>
      </c>
      <c r="AT388">
        <v>1.94</v>
      </c>
      <c r="AU388" t="s">
        <v>6</v>
      </c>
      <c r="AV388">
        <v>2</v>
      </c>
      <c r="AW388">
        <v>2</v>
      </c>
      <c r="AX388">
        <v>92819644</v>
      </c>
      <c r="AY388">
        <v>1</v>
      </c>
      <c r="AZ388">
        <v>0</v>
      </c>
      <c r="BA388">
        <v>367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ROUND(Y388*Source!I245,7)</f>
        <v>0.84389999999999998</v>
      </c>
      <c r="CY388">
        <f>AD388</f>
        <v>0</v>
      </c>
      <c r="CZ388">
        <f>AH388</f>
        <v>0</v>
      </c>
      <c r="DA388">
        <f>AL388</f>
        <v>1</v>
      </c>
      <c r="DB388">
        <f t="shared" ref="DB388:DB394" si="171">ROUND(ROUND(AT388*CZ388,2),2)</f>
        <v>0</v>
      </c>
      <c r="DC388">
        <f t="shared" ref="DC388:DC394" si="172">ROUND(ROUND(AT388*AG388,2),2)</f>
        <v>0</v>
      </c>
      <c r="DD388" t="s">
        <v>6</v>
      </c>
      <c r="DE388" t="s">
        <v>6</v>
      </c>
      <c r="DF388">
        <f>ROUND(ROUND(AE388,0)*CX388,0)</f>
        <v>0</v>
      </c>
      <c r="DG388">
        <f>ROUND(ROUND(AF388,0)*CX388,0)</f>
        <v>0</v>
      </c>
      <c r="DH388">
        <f>ROUND(ROUND(AG388*AK388,0)*CX388,0)</f>
        <v>0</v>
      </c>
      <c r="DI388">
        <f t="shared" ref="DI388:DI394" si="173">ROUND(ROUND(AH388,0)*CX388,0)</f>
        <v>0</v>
      </c>
      <c r="DJ388">
        <f>DI388</f>
        <v>0</v>
      </c>
      <c r="DK388">
        <v>0</v>
      </c>
      <c r="DL388" t="s">
        <v>6</v>
      </c>
      <c r="DM388">
        <v>0</v>
      </c>
      <c r="DN388" t="s">
        <v>6</v>
      </c>
      <c r="DO388">
        <v>0</v>
      </c>
    </row>
    <row r="389" spans="1:119" x14ac:dyDescent="0.2">
      <c r="A389">
        <f>ROW(Source!A245)</f>
        <v>245</v>
      </c>
      <c r="B389">
        <v>92818266</v>
      </c>
      <c r="C389">
        <v>92819634</v>
      </c>
      <c r="D389">
        <v>49672515</v>
      </c>
      <c r="E389">
        <v>1</v>
      </c>
      <c r="F389">
        <v>1</v>
      </c>
      <c r="G389">
        <v>1</v>
      </c>
      <c r="H389">
        <v>2</v>
      </c>
      <c r="I389" t="s">
        <v>753</v>
      </c>
      <c r="J389" t="s">
        <v>754</v>
      </c>
      <c r="K389" t="s">
        <v>755</v>
      </c>
      <c r="L389">
        <v>1367</v>
      </c>
      <c r="N389">
        <v>1011</v>
      </c>
      <c r="O389" t="s">
        <v>752</v>
      </c>
      <c r="P389" t="s">
        <v>752</v>
      </c>
      <c r="Q389">
        <v>1</v>
      </c>
      <c r="W389">
        <v>0</v>
      </c>
      <c r="X389">
        <v>-130837057</v>
      </c>
      <c r="Y389">
        <f t="shared" si="170"/>
        <v>0.68</v>
      </c>
      <c r="AA389">
        <v>0</v>
      </c>
      <c r="AB389">
        <v>1358.21</v>
      </c>
      <c r="AC389">
        <v>605.48</v>
      </c>
      <c r="AD389">
        <v>0</v>
      </c>
      <c r="AE389">
        <v>0</v>
      </c>
      <c r="AF389">
        <v>86.4</v>
      </c>
      <c r="AG389">
        <v>13.5</v>
      </c>
      <c r="AH389">
        <v>0</v>
      </c>
      <c r="AI389">
        <v>1</v>
      </c>
      <c r="AJ389">
        <v>15.72</v>
      </c>
      <c r="AK389">
        <v>44.85</v>
      </c>
      <c r="AL389">
        <v>1</v>
      </c>
      <c r="AM389">
        <v>4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6</v>
      </c>
      <c r="AT389">
        <v>0.68</v>
      </c>
      <c r="AU389" t="s">
        <v>6</v>
      </c>
      <c r="AV389">
        <v>0</v>
      </c>
      <c r="AW389">
        <v>2</v>
      </c>
      <c r="AX389">
        <v>92819645</v>
      </c>
      <c r="AY389">
        <v>1</v>
      </c>
      <c r="AZ389">
        <v>0</v>
      </c>
      <c r="BA389">
        <v>368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f>ROUND(Y389*Source!I245*DO389,7)</f>
        <v>0</v>
      </c>
      <c r="CX389">
        <f>ROUND(Y389*Source!I245,7)</f>
        <v>0.29580000000000001</v>
      </c>
      <c r="CY389">
        <f>AB389</f>
        <v>1358.21</v>
      </c>
      <c r="CZ389">
        <f>AF389</f>
        <v>86.4</v>
      </c>
      <c r="DA389">
        <f>AJ389</f>
        <v>15.72</v>
      </c>
      <c r="DB389">
        <f t="shared" si="171"/>
        <v>58.75</v>
      </c>
      <c r="DC389">
        <f t="shared" si="172"/>
        <v>9.18</v>
      </c>
      <c r="DD389" t="s">
        <v>6</v>
      </c>
      <c r="DE389" t="s">
        <v>6</v>
      </c>
      <c r="DF389">
        <f>ROUND(ROUND(AE389,0)*CX389,0)</f>
        <v>0</v>
      </c>
      <c r="DG389">
        <f>ROUND(ROUND(AF389*AJ389,0)*CX389,0)</f>
        <v>402</v>
      </c>
      <c r="DH389">
        <f>ROUND(ROUND(AG389*AK389,0)*CX389,0)</f>
        <v>179</v>
      </c>
      <c r="DI389">
        <f t="shared" si="173"/>
        <v>0</v>
      </c>
      <c r="DJ389">
        <f>DG389</f>
        <v>402</v>
      </c>
      <c r="DK389">
        <v>0</v>
      </c>
      <c r="DL389" t="s">
        <v>6</v>
      </c>
      <c r="DM389">
        <v>0</v>
      </c>
      <c r="DN389" t="s">
        <v>6</v>
      </c>
      <c r="DO389">
        <v>0</v>
      </c>
    </row>
    <row r="390" spans="1:119" x14ac:dyDescent="0.2">
      <c r="A390">
        <f>ROW(Source!A245)</f>
        <v>245</v>
      </c>
      <c r="B390">
        <v>92818266</v>
      </c>
      <c r="C390">
        <v>92819634</v>
      </c>
      <c r="D390">
        <v>49672727</v>
      </c>
      <c r="E390">
        <v>1</v>
      </c>
      <c r="F390">
        <v>1</v>
      </c>
      <c r="G390">
        <v>1</v>
      </c>
      <c r="H390">
        <v>2</v>
      </c>
      <c r="I390" t="s">
        <v>764</v>
      </c>
      <c r="J390" t="s">
        <v>765</v>
      </c>
      <c r="K390" t="s">
        <v>766</v>
      </c>
      <c r="L390">
        <v>1367</v>
      </c>
      <c r="N390">
        <v>1011</v>
      </c>
      <c r="O390" t="s">
        <v>752</v>
      </c>
      <c r="P390" t="s">
        <v>752</v>
      </c>
      <c r="Q390">
        <v>1</v>
      </c>
      <c r="W390">
        <v>0</v>
      </c>
      <c r="X390">
        <v>-896236776</v>
      </c>
      <c r="Y390">
        <f t="shared" si="170"/>
        <v>1.26</v>
      </c>
      <c r="AA390">
        <v>0</v>
      </c>
      <c r="AB390">
        <v>1414.64</v>
      </c>
      <c r="AC390">
        <v>451.19</v>
      </c>
      <c r="AD390">
        <v>0</v>
      </c>
      <c r="AE390">
        <v>0</v>
      </c>
      <c r="AF390">
        <v>89.99</v>
      </c>
      <c r="AG390">
        <v>10.06</v>
      </c>
      <c r="AH390">
        <v>0</v>
      </c>
      <c r="AI390">
        <v>1</v>
      </c>
      <c r="AJ390">
        <v>15.72</v>
      </c>
      <c r="AK390">
        <v>44.85</v>
      </c>
      <c r="AL390">
        <v>1</v>
      </c>
      <c r="AM390">
        <v>4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6</v>
      </c>
      <c r="AT390">
        <v>1.26</v>
      </c>
      <c r="AU390" t="s">
        <v>6</v>
      </c>
      <c r="AV390">
        <v>0</v>
      </c>
      <c r="AW390">
        <v>2</v>
      </c>
      <c r="AX390">
        <v>92819646</v>
      </c>
      <c r="AY390">
        <v>1</v>
      </c>
      <c r="AZ390">
        <v>0</v>
      </c>
      <c r="BA390">
        <v>369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f>ROUND(Y390*Source!I245*DO390,7)</f>
        <v>0</v>
      </c>
      <c r="CX390">
        <f>ROUND(Y390*Source!I245,7)</f>
        <v>0.54810000000000003</v>
      </c>
      <c r="CY390">
        <f>AB390</f>
        <v>1414.64</v>
      </c>
      <c r="CZ390">
        <f>AF390</f>
        <v>89.99</v>
      </c>
      <c r="DA390">
        <f>AJ390</f>
        <v>15.72</v>
      </c>
      <c r="DB390">
        <f t="shared" si="171"/>
        <v>113.39</v>
      </c>
      <c r="DC390">
        <f t="shared" si="172"/>
        <v>12.68</v>
      </c>
      <c r="DD390" t="s">
        <v>6</v>
      </c>
      <c r="DE390" t="s">
        <v>6</v>
      </c>
      <c r="DF390">
        <f>ROUND(ROUND(AE390,0)*CX390,0)</f>
        <v>0</v>
      </c>
      <c r="DG390">
        <f>ROUND(ROUND(AF390*AJ390,0)*CX390,0)</f>
        <v>776</v>
      </c>
      <c r="DH390">
        <f>ROUND(ROUND(AG390*AK390,0)*CX390,0)</f>
        <v>247</v>
      </c>
      <c r="DI390">
        <f t="shared" si="173"/>
        <v>0</v>
      </c>
      <c r="DJ390">
        <f>DG390</f>
        <v>776</v>
      </c>
      <c r="DK390">
        <v>0</v>
      </c>
      <c r="DL390" t="s">
        <v>6</v>
      </c>
      <c r="DM390">
        <v>0</v>
      </c>
      <c r="DN390" t="s">
        <v>6</v>
      </c>
      <c r="DO390">
        <v>0</v>
      </c>
    </row>
    <row r="391" spans="1:119" x14ac:dyDescent="0.2">
      <c r="A391">
        <f>ROW(Source!A245)</f>
        <v>245</v>
      </c>
      <c r="B391">
        <v>92818266</v>
      </c>
      <c r="C391">
        <v>92819634</v>
      </c>
      <c r="D391">
        <v>49672872</v>
      </c>
      <c r="E391">
        <v>1</v>
      </c>
      <c r="F391">
        <v>1</v>
      </c>
      <c r="G391">
        <v>1</v>
      </c>
      <c r="H391">
        <v>2</v>
      </c>
      <c r="I391" t="s">
        <v>769</v>
      </c>
      <c r="J391" t="s">
        <v>770</v>
      </c>
      <c r="K391" t="s">
        <v>771</v>
      </c>
      <c r="L391">
        <v>1367</v>
      </c>
      <c r="N391">
        <v>1011</v>
      </c>
      <c r="O391" t="s">
        <v>752</v>
      </c>
      <c r="P391" t="s">
        <v>752</v>
      </c>
      <c r="Q391">
        <v>1</v>
      </c>
      <c r="W391">
        <v>0</v>
      </c>
      <c r="X391">
        <v>-1841954318</v>
      </c>
      <c r="Y391">
        <f t="shared" si="170"/>
        <v>2.29</v>
      </c>
      <c r="AA391">
        <v>0</v>
      </c>
      <c r="AB391">
        <v>122.14</v>
      </c>
      <c r="AC391">
        <v>0</v>
      </c>
      <c r="AD391">
        <v>0</v>
      </c>
      <c r="AE391">
        <v>0</v>
      </c>
      <c r="AF391">
        <v>7.77</v>
      </c>
      <c r="AG391">
        <v>0</v>
      </c>
      <c r="AH391">
        <v>0</v>
      </c>
      <c r="AI391">
        <v>1</v>
      </c>
      <c r="AJ391">
        <v>15.72</v>
      </c>
      <c r="AK391">
        <v>44.85</v>
      </c>
      <c r="AL391">
        <v>1</v>
      </c>
      <c r="AM391">
        <v>4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6</v>
      </c>
      <c r="AT391">
        <v>2.29</v>
      </c>
      <c r="AU391" t="s">
        <v>6</v>
      </c>
      <c r="AV391">
        <v>0</v>
      </c>
      <c r="AW391">
        <v>2</v>
      </c>
      <c r="AX391">
        <v>92819647</v>
      </c>
      <c r="AY391">
        <v>1</v>
      </c>
      <c r="AZ391">
        <v>0</v>
      </c>
      <c r="BA391">
        <v>370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f>ROUND(Y391*Source!I245*DO391,7)</f>
        <v>0</v>
      </c>
      <c r="CX391">
        <f>ROUND(Y391*Source!I245,7)</f>
        <v>0.99614999999999998</v>
      </c>
      <c r="CY391">
        <f>AB391</f>
        <v>122.14</v>
      </c>
      <c r="CZ391">
        <f>AF391</f>
        <v>7.77</v>
      </c>
      <c r="DA391">
        <f>AJ391</f>
        <v>15.72</v>
      </c>
      <c r="DB391">
        <f t="shared" si="171"/>
        <v>17.79</v>
      </c>
      <c r="DC391">
        <f t="shared" si="172"/>
        <v>0</v>
      </c>
      <c r="DD391" t="s">
        <v>6</v>
      </c>
      <c r="DE391" t="s">
        <v>6</v>
      </c>
      <c r="DF391">
        <f>ROUND(ROUND(AE391,0)*CX391,0)</f>
        <v>0</v>
      </c>
      <c r="DG391">
        <f>ROUND(ROUND(AF391*AJ391,0)*CX391,0)</f>
        <v>122</v>
      </c>
      <c r="DH391">
        <f>ROUND(ROUND(AG391*AK391,0)*CX391,0)</f>
        <v>0</v>
      </c>
      <c r="DI391">
        <f t="shared" si="173"/>
        <v>0</v>
      </c>
      <c r="DJ391">
        <f>DG391</f>
        <v>122</v>
      </c>
      <c r="DK391">
        <v>0</v>
      </c>
      <c r="DL391" t="s">
        <v>6</v>
      </c>
      <c r="DM391">
        <v>0</v>
      </c>
      <c r="DN391" t="s">
        <v>6</v>
      </c>
      <c r="DO391">
        <v>0</v>
      </c>
    </row>
    <row r="392" spans="1:119" x14ac:dyDescent="0.2">
      <c r="A392">
        <f>ROW(Source!A245)</f>
        <v>245</v>
      </c>
      <c r="B392">
        <v>92818266</v>
      </c>
      <c r="C392">
        <v>92819634</v>
      </c>
      <c r="D392">
        <v>49523203</v>
      </c>
      <c r="E392">
        <v>1</v>
      </c>
      <c r="F392">
        <v>1</v>
      </c>
      <c r="G392">
        <v>1</v>
      </c>
      <c r="H392">
        <v>3</v>
      </c>
      <c r="I392" t="s">
        <v>759</v>
      </c>
      <c r="J392" t="s">
        <v>760</v>
      </c>
      <c r="K392" t="s">
        <v>761</v>
      </c>
      <c r="L392">
        <v>1339</v>
      </c>
      <c r="N392">
        <v>1007</v>
      </c>
      <c r="O392" t="s">
        <v>52</v>
      </c>
      <c r="P392" t="s">
        <v>52</v>
      </c>
      <c r="Q392">
        <v>1</v>
      </c>
      <c r="W392">
        <v>0</v>
      </c>
      <c r="X392">
        <v>-143474561</v>
      </c>
      <c r="Y392">
        <f t="shared" si="170"/>
        <v>3.85</v>
      </c>
      <c r="AA392">
        <v>24.2</v>
      </c>
      <c r="AB392">
        <v>0</v>
      </c>
      <c r="AC392">
        <v>0</v>
      </c>
      <c r="AD392">
        <v>0</v>
      </c>
      <c r="AE392">
        <v>2.44</v>
      </c>
      <c r="AF392">
        <v>0</v>
      </c>
      <c r="AG392">
        <v>0</v>
      </c>
      <c r="AH392">
        <v>0</v>
      </c>
      <c r="AI392">
        <v>9.92</v>
      </c>
      <c r="AJ392">
        <v>1</v>
      </c>
      <c r="AK392">
        <v>1</v>
      </c>
      <c r="AL392">
        <v>1</v>
      </c>
      <c r="AM392">
        <v>4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6</v>
      </c>
      <c r="AT392">
        <v>3.85</v>
      </c>
      <c r="AU392" t="s">
        <v>6</v>
      </c>
      <c r="AV392">
        <v>0</v>
      </c>
      <c r="AW392">
        <v>2</v>
      </c>
      <c r="AX392">
        <v>92819648</v>
      </c>
      <c r="AY392">
        <v>1</v>
      </c>
      <c r="AZ392">
        <v>0</v>
      </c>
      <c r="BA392">
        <v>371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ROUND(Y392*Source!I245,7)</f>
        <v>1.67475</v>
      </c>
      <c r="CY392">
        <f>AA392</f>
        <v>24.2</v>
      </c>
      <c r="CZ392">
        <f>AE392</f>
        <v>2.44</v>
      </c>
      <c r="DA392">
        <f>AI392</f>
        <v>9.92</v>
      </c>
      <c r="DB392">
        <f t="shared" si="171"/>
        <v>9.39</v>
      </c>
      <c r="DC392">
        <f t="shared" si="172"/>
        <v>0</v>
      </c>
      <c r="DD392" t="s">
        <v>6</v>
      </c>
      <c r="DE392" t="s">
        <v>6</v>
      </c>
      <c r="DF392">
        <f>ROUND(ROUND(AE392*AI392,0)*CX392,0)</f>
        <v>40</v>
      </c>
      <c r="DG392">
        <f>ROUND(ROUND(AF392,0)*CX392,0)</f>
        <v>0</v>
      </c>
      <c r="DH392">
        <f>ROUND(ROUND(AG392,0)*CX392,0)</f>
        <v>0</v>
      </c>
      <c r="DI392">
        <f t="shared" si="173"/>
        <v>0</v>
      </c>
      <c r="DJ392">
        <f>DF392</f>
        <v>40</v>
      </c>
      <c r="DK392">
        <v>0</v>
      </c>
      <c r="DL392" t="s">
        <v>6</v>
      </c>
      <c r="DM392">
        <v>0</v>
      </c>
      <c r="DN392" t="s">
        <v>6</v>
      </c>
      <c r="DO392">
        <v>0</v>
      </c>
    </row>
    <row r="393" spans="1:119" x14ac:dyDescent="0.2">
      <c r="A393">
        <f>ROW(Source!A245)</f>
        <v>245</v>
      </c>
      <c r="B393">
        <v>92818266</v>
      </c>
      <c r="C393">
        <v>92819634</v>
      </c>
      <c r="D393">
        <v>49549210</v>
      </c>
      <c r="E393">
        <v>1</v>
      </c>
      <c r="F393">
        <v>1</v>
      </c>
      <c r="G393">
        <v>1</v>
      </c>
      <c r="H393">
        <v>3</v>
      </c>
      <c r="I393" t="s">
        <v>81</v>
      </c>
      <c r="J393" t="s">
        <v>83</v>
      </c>
      <c r="K393" t="s">
        <v>82</v>
      </c>
      <c r="L393">
        <v>1327</v>
      </c>
      <c r="N393">
        <v>1005</v>
      </c>
      <c r="O393" t="s">
        <v>34</v>
      </c>
      <c r="P393" t="s">
        <v>34</v>
      </c>
      <c r="Q393">
        <v>1</v>
      </c>
      <c r="W393">
        <v>1</v>
      </c>
      <c r="X393">
        <v>1282098800</v>
      </c>
      <c r="Y393">
        <f t="shared" si="170"/>
        <v>-4.4000000000000004</v>
      </c>
      <c r="AA393">
        <v>61.5</v>
      </c>
      <c r="AB393">
        <v>0</v>
      </c>
      <c r="AC393">
        <v>0</v>
      </c>
      <c r="AD393">
        <v>0</v>
      </c>
      <c r="AE393">
        <v>6.2</v>
      </c>
      <c r="AF393">
        <v>0</v>
      </c>
      <c r="AG393">
        <v>0</v>
      </c>
      <c r="AH393">
        <v>0</v>
      </c>
      <c r="AI393">
        <v>9.92</v>
      </c>
      <c r="AJ393">
        <v>1</v>
      </c>
      <c r="AK393">
        <v>1</v>
      </c>
      <c r="AL393">
        <v>1</v>
      </c>
      <c r="AM393">
        <v>4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6</v>
      </c>
      <c r="AT393">
        <v>-4.4000000000000004</v>
      </c>
      <c r="AU393" t="s">
        <v>6</v>
      </c>
      <c r="AV393">
        <v>0</v>
      </c>
      <c r="AW393">
        <v>2</v>
      </c>
      <c r="AX393">
        <v>92819650</v>
      </c>
      <c r="AY393">
        <v>1</v>
      </c>
      <c r="AZ393">
        <v>6144</v>
      </c>
      <c r="BA393">
        <v>373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ROUND(Y393*Source!I245,7)</f>
        <v>-1.9139999999999999</v>
      </c>
      <c r="CY393">
        <f>AA393</f>
        <v>61.5</v>
      </c>
      <c r="CZ393">
        <f>AE393</f>
        <v>6.2</v>
      </c>
      <c r="DA393">
        <f>AI393</f>
        <v>9.92</v>
      </c>
      <c r="DB393">
        <f t="shared" si="171"/>
        <v>-27.28</v>
      </c>
      <c r="DC393">
        <f t="shared" si="172"/>
        <v>0</v>
      </c>
      <c r="DD393" t="s">
        <v>6</v>
      </c>
      <c r="DE393" t="s">
        <v>6</v>
      </c>
      <c r="DF393">
        <f>ROUND(ROUND(AE393*AI393,0)*CX393,0)</f>
        <v>-119</v>
      </c>
      <c r="DG393">
        <f>ROUND(ROUND(AF393,0)*CX393,0)</f>
        <v>0</v>
      </c>
      <c r="DH393">
        <f>ROUND(ROUND(AG393,0)*CX393,0)</f>
        <v>0</v>
      </c>
      <c r="DI393">
        <f t="shared" si="173"/>
        <v>0</v>
      </c>
      <c r="DJ393">
        <f>DF393</f>
        <v>-119</v>
      </c>
      <c r="DK393">
        <v>0</v>
      </c>
      <c r="DL393" t="s">
        <v>6</v>
      </c>
      <c r="DM393">
        <v>0</v>
      </c>
      <c r="DN393" t="s">
        <v>6</v>
      </c>
      <c r="DO393">
        <v>0</v>
      </c>
    </row>
    <row r="394" spans="1:119" x14ac:dyDescent="0.2">
      <c r="A394">
        <f>ROW(Source!A245)</f>
        <v>245</v>
      </c>
      <c r="B394">
        <v>92818266</v>
      </c>
      <c r="C394">
        <v>92819634</v>
      </c>
      <c r="D394">
        <v>0</v>
      </c>
      <c r="E394">
        <v>0</v>
      </c>
      <c r="F394">
        <v>1</v>
      </c>
      <c r="G394">
        <v>1</v>
      </c>
      <c r="H394">
        <v>3</v>
      </c>
      <c r="I394" t="s">
        <v>76</v>
      </c>
      <c r="J394" t="s">
        <v>6</v>
      </c>
      <c r="K394" t="s">
        <v>77</v>
      </c>
      <c r="L394">
        <v>1339</v>
      </c>
      <c r="N394">
        <v>1007</v>
      </c>
      <c r="O394" t="s">
        <v>52</v>
      </c>
      <c r="P394" t="s">
        <v>52</v>
      </c>
      <c r="Q394">
        <v>1</v>
      </c>
      <c r="W394">
        <v>0</v>
      </c>
      <c r="X394">
        <v>-1339846352</v>
      </c>
      <c r="Y394">
        <f t="shared" si="170"/>
        <v>1.53</v>
      </c>
      <c r="AA394">
        <v>5245.9</v>
      </c>
      <c r="AB394">
        <v>0</v>
      </c>
      <c r="AC394">
        <v>0</v>
      </c>
      <c r="AD394">
        <v>0</v>
      </c>
      <c r="AE394">
        <v>5350.82</v>
      </c>
      <c r="AF394">
        <v>0</v>
      </c>
      <c r="AG394">
        <v>0</v>
      </c>
      <c r="AH394">
        <v>0</v>
      </c>
      <c r="AI394">
        <v>9.92</v>
      </c>
      <c r="AJ394">
        <v>1</v>
      </c>
      <c r="AK394">
        <v>1</v>
      </c>
      <c r="AL394">
        <v>1</v>
      </c>
      <c r="AM394">
        <v>0</v>
      </c>
      <c r="AN394">
        <v>0</v>
      </c>
      <c r="AO394">
        <v>0</v>
      </c>
      <c r="AP394">
        <v>1</v>
      </c>
      <c r="AQ394">
        <v>0</v>
      </c>
      <c r="AR394">
        <v>0</v>
      </c>
      <c r="AS394" t="s">
        <v>6</v>
      </c>
      <c r="AT394">
        <v>1.53</v>
      </c>
      <c r="AU394" t="s">
        <v>6</v>
      </c>
      <c r="AV394">
        <v>0</v>
      </c>
      <c r="AW394">
        <v>1</v>
      </c>
      <c r="AX394">
        <v>-1</v>
      </c>
      <c r="AY394">
        <v>0</v>
      </c>
      <c r="AZ394">
        <v>0</v>
      </c>
      <c r="BA394" t="s">
        <v>6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ROUND(Y394*Source!I245,7)</f>
        <v>0.66554999999999997</v>
      </c>
      <c r="CY394">
        <f>AA394</f>
        <v>5245.9</v>
      </c>
      <c r="CZ394">
        <f>AE394</f>
        <v>5350.82</v>
      </c>
      <c r="DA394">
        <f>AI394</f>
        <v>9.92</v>
      </c>
      <c r="DB394">
        <f t="shared" si="171"/>
        <v>8186.75</v>
      </c>
      <c r="DC394">
        <f t="shared" si="172"/>
        <v>0</v>
      </c>
      <c r="DD394" t="s">
        <v>6</v>
      </c>
      <c r="DE394" t="s">
        <v>6</v>
      </c>
      <c r="DF394">
        <f>ROUND(ROUND(AE394*AI394,0)*CX394,0)</f>
        <v>35327</v>
      </c>
      <c r="DG394">
        <f>ROUND(ROUND(AF394,0)*CX394,0)</f>
        <v>0</v>
      </c>
      <c r="DH394">
        <f>ROUND(ROUND(AG394,0)*CX394,0)</f>
        <v>0</v>
      </c>
      <c r="DI394">
        <f t="shared" si="173"/>
        <v>0</v>
      </c>
      <c r="DJ394">
        <f>DF394</f>
        <v>35327</v>
      </c>
      <c r="DK394">
        <v>0</v>
      </c>
      <c r="DL394" t="s">
        <v>6</v>
      </c>
      <c r="DM394">
        <v>0</v>
      </c>
      <c r="DN394" t="s">
        <v>6</v>
      </c>
      <c r="DO394">
        <v>0</v>
      </c>
    </row>
    <row r="395" spans="1:119" x14ac:dyDescent="0.2">
      <c r="A395">
        <f>ROW(Source!A248)</f>
        <v>248</v>
      </c>
      <c r="B395">
        <v>92818266</v>
      </c>
      <c r="C395">
        <v>92819653</v>
      </c>
      <c r="D395">
        <v>49510717</v>
      </c>
      <c r="E395">
        <v>70</v>
      </c>
      <c r="F395">
        <v>1</v>
      </c>
      <c r="G395">
        <v>1</v>
      </c>
      <c r="H395">
        <v>1</v>
      </c>
      <c r="I395" t="s">
        <v>767</v>
      </c>
      <c r="J395" t="s">
        <v>6</v>
      </c>
      <c r="K395" t="s">
        <v>768</v>
      </c>
      <c r="L395">
        <v>1191</v>
      </c>
      <c r="N395">
        <v>1013</v>
      </c>
      <c r="O395" t="s">
        <v>746</v>
      </c>
      <c r="P395" t="s">
        <v>746</v>
      </c>
      <c r="Q395">
        <v>1</v>
      </c>
      <c r="W395">
        <v>0</v>
      </c>
      <c r="X395">
        <v>-983457869</v>
      </c>
      <c r="Y395">
        <f>(AT395*ROUND((35*1.27),7))</f>
        <v>44.45</v>
      </c>
      <c r="AA395">
        <v>0</v>
      </c>
      <c r="AB395">
        <v>0</v>
      </c>
      <c r="AC395">
        <v>0</v>
      </c>
      <c r="AD395">
        <v>387.5</v>
      </c>
      <c r="AE395">
        <v>0</v>
      </c>
      <c r="AF395">
        <v>0</v>
      </c>
      <c r="AG395">
        <v>0</v>
      </c>
      <c r="AH395">
        <v>8.64</v>
      </c>
      <c r="AI395">
        <v>1</v>
      </c>
      <c r="AJ395">
        <v>1</v>
      </c>
      <c r="AK395">
        <v>1</v>
      </c>
      <c r="AL395">
        <v>44.85</v>
      </c>
      <c r="AM395">
        <v>4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6</v>
      </c>
      <c r="AT395">
        <v>1</v>
      </c>
      <c r="AU395" t="s">
        <v>336</v>
      </c>
      <c r="AV395">
        <v>1</v>
      </c>
      <c r="AW395">
        <v>2</v>
      </c>
      <c r="AX395">
        <v>92819659</v>
      </c>
      <c r="AY395">
        <v>1</v>
      </c>
      <c r="AZ395">
        <v>0</v>
      </c>
      <c r="BA395">
        <v>374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U395">
        <f>ROUND(AT395*Source!I248*AH395*AL395,0)</f>
        <v>169</v>
      </c>
      <c r="CV395">
        <f>ROUND(Y395*Source!I248,7)</f>
        <v>19.335750000000001</v>
      </c>
      <c r="CW395">
        <v>0</v>
      </c>
      <c r="CX395">
        <f>ROUND(Y395*Source!I248,7)</f>
        <v>19.335750000000001</v>
      </c>
      <c r="CY395">
        <f>AD395</f>
        <v>387.5</v>
      </c>
      <c r="CZ395">
        <f>AH395</f>
        <v>8.64</v>
      </c>
      <c r="DA395">
        <f>AL395</f>
        <v>44.85</v>
      </c>
      <c r="DB395">
        <f>ROUND((ROUND(AT395*CZ395,2)*ROUND((35*1.27),7)),2)</f>
        <v>384.05</v>
      </c>
      <c r="DC395">
        <f>ROUND((ROUND(AT395*AG395,2)*ROUND((35*1.27),7)),2)</f>
        <v>0</v>
      </c>
      <c r="DD395" t="s">
        <v>6</v>
      </c>
      <c r="DE395" t="s">
        <v>6</v>
      </c>
      <c r="DF395">
        <f>ROUND(ROUND(AE395,0)*CX395,0)</f>
        <v>0</v>
      </c>
      <c r="DG395">
        <f>ROUND(ROUND(AF395,0)*CX395,0)</f>
        <v>0</v>
      </c>
      <c r="DH395">
        <f>ROUND(ROUND(AG395,0)*CX395,0)</f>
        <v>0</v>
      </c>
      <c r="DI395">
        <f>ROUND(ROUND(AH395*AL395,0)*CX395,0)</f>
        <v>7502</v>
      </c>
      <c r="DJ395">
        <f>DI395</f>
        <v>7502</v>
      </c>
      <c r="DK395">
        <v>0</v>
      </c>
      <c r="DL395" t="s">
        <v>6</v>
      </c>
      <c r="DM395">
        <v>0</v>
      </c>
      <c r="DN395" t="s">
        <v>6</v>
      </c>
      <c r="DO395">
        <v>0</v>
      </c>
    </row>
    <row r="396" spans="1:119" x14ac:dyDescent="0.2">
      <c r="A396">
        <f>ROW(Source!A248)</f>
        <v>248</v>
      </c>
      <c r="B396">
        <v>92818266</v>
      </c>
      <c r="C396">
        <v>92819653</v>
      </c>
      <c r="D396">
        <v>49510905</v>
      </c>
      <c r="E396">
        <v>70</v>
      </c>
      <c r="F396">
        <v>1</v>
      </c>
      <c r="G396">
        <v>1</v>
      </c>
      <c r="H396">
        <v>1</v>
      </c>
      <c r="I396" t="s">
        <v>747</v>
      </c>
      <c r="J396" t="s">
        <v>6</v>
      </c>
      <c r="K396" t="s">
        <v>748</v>
      </c>
      <c r="L396">
        <v>1191</v>
      </c>
      <c r="N396">
        <v>1013</v>
      </c>
      <c r="O396" t="s">
        <v>746</v>
      </c>
      <c r="P396" t="s">
        <v>746</v>
      </c>
      <c r="Q396">
        <v>1</v>
      </c>
      <c r="W396">
        <v>0</v>
      </c>
      <c r="X396">
        <v>-1417349443</v>
      </c>
      <c r="Y396">
        <f>(AT396*ROUND(35,7))</f>
        <v>1.05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44.85</v>
      </c>
      <c r="AL396">
        <v>1</v>
      </c>
      <c r="AM396">
        <v>4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6</v>
      </c>
      <c r="AT396">
        <v>0.03</v>
      </c>
      <c r="AU396" t="s">
        <v>88</v>
      </c>
      <c r="AV396">
        <v>2</v>
      </c>
      <c r="AW396">
        <v>2</v>
      </c>
      <c r="AX396">
        <v>92819660</v>
      </c>
      <c r="AY396">
        <v>1</v>
      </c>
      <c r="AZ396">
        <v>0</v>
      </c>
      <c r="BA396">
        <v>375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ROUND(Y396*Source!I248,7)</f>
        <v>0.45674999999999999</v>
      </c>
      <c r="CY396">
        <f>AD396</f>
        <v>0</v>
      </c>
      <c r="CZ396">
        <f>AH396</f>
        <v>0</v>
      </c>
      <c r="DA396">
        <f>AL396</f>
        <v>1</v>
      </c>
      <c r="DB396">
        <f>ROUND((ROUND(AT396*CZ396,2)*ROUND(35,7)),2)</f>
        <v>0</v>
      </c>
      <c r="DC396">
        <f>ROUND((ROUND(AT396*AG396,2)*ROUND(35,7)),2)</f>
        <v>0</v>
      </c>
      <c r="DD396" t="s">
        <v>6</v>
      </c>
      <c r="DE396" t="s">
        <v>6</v>
      </c>
      <c r="DF396">
        <f>ROUND(ROUND(AE396,0)*CX396,0)</f>
        <v>0</v>
      </c>
      <c r="DG396">
        <f>ROUND(ROUND(AF396,0)*CX396,0)</f>
        <v>0</v>
      </c>
      <c r="DH396">
        <f>ROUND(ROUND(AG396*AK396,0)*CX396,0)</f>
        <v>0</v>
      </c>
      <c r="DI396">
        <f>ROUND(ROUND(AH396,0)*CX396,0)</f>
        <v>0</v>
      </c>
      <c r="DJ396">
        <f>DI396</f>
        <v>0</v>
      </c>
      <c r="DK396">
        <v>0</v>
      </c>
      <c r="DL396" t="s">
        <v>6</v>
      </c>
      <c r="DM396">
        <v>0</v>
      </c>
      <c r="DN396" t="s">
        <v>6</v>
      </c>
      <c r="DO396">
        <v>0</v>
      </c>
    </row>
    <row r="397" spans="1:119" x14ac:dyDescent="0.2">
      <c r="A397">
        <f>ROW(Source!A248)</f>
        <v>248</v>
      </c>
      <c r="B397">
        <v>92818266</v>
      </c>
      <c r="C397">
        <v>92819653</v>
      </c>
      <c r="D397">
        <v>49672515</v>
      </c>
      <c r="E397">
        <v>1</v>
      </c>
      <c r="F397">
        <v>1</v>
      </c>
      <c r="G397">
        <v>1</v>
      </c>
      <c r="H397">
        <v>2</v>
      </c>
      <c r="I397" t="s">
        <v>753</v>
      </c>
      <c r="J397" t="s">
        <v>754</v>
      </c>
      <c r="K397" t="s">
        <v>755</v>
      </c>
      <c r="L397">
        <v>1367</v>
      </c>
      <c r="N397">
        <v>1011</v>
      </c>
      <c r="O397" t="s">
        <v>752</v>
      </c>
      <c r="P397" t="s">
        <v>752</v>
      </c>
      <c r="Q397">
        <v>1</v>
      </c>
      <c r="W397">
        <v>0</v>
      </c>
      <c r="X397">
        <v>-130837057</v>
      </c>
      <c r="Y397">
        <f>(AT397*ROUND(35,7))</f>
        <v>0.35000000000000003</v>
      </c>
      <c r="AA397">
        <v>0</v>
      </c>
      <c r="AB397">
        <v>1358.21</v>
      </c>
      <c r="AC397">
        <v>605.48</v>
      </c>
      <c r="AD397">
        <v>0</v>
      </c>
      <c r="AE397">
        <v>0</v>
      </c>
      <c r="AF397">
        <v>86.4</v>
      </c>
      <c r="AG397">
        <v>13.5</v>
      </c>
      <c r="AH397">
        <v>0</v>
      </c>
      <c r="AI397">
        <v>1</v>
      </c>
      <c r="AJ397">
        <v>15.72</v>
      </c>
      <c r="AK397">
        <v>44.85</v>
      </c>
      <c r="AL397">
        <v>1</v>
      </c>
      <c r="AM397">
        <v>4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6</v>
      </c>
      <c r="AT397">
        <v>0.01</v>
      </c>
      <c r="AU397" t="s">
        <v>88</v>
      </c>
      <c r="AV397">
        <v>0</v>
      </c>
      <c r="AW397">
        <v>2</v>
      </c>
      <c r="AX397">
        <v>92819661</v>
      </c>
      <c r="AY397">
        <v>1</v>
      </c>
      <c r="AZ397">
        <v>0</v>
      </c>
      <c r="BA397">
        <v>376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f>ROUND(Y397*Source!I248*DO397,7)</f>
        <v>0</v>
      </c>
      <c r="CX397">
        <f>ROUND(Y397*Source!I248,7)</f>
        <v>0.15225</v>
      </c>
      <c r="CY397">
        <f>AB397</f>
        <v>1358.21</v>
      </c>
      <c r="CZ397">
        <f>AF397</f>
        <v>86.4</v>
      </c>
      <c r="DA397">
        <f>AJ397</f>
        <v>15.72</v>
      </c>
      <c r="DB397">
        <f>ROUND((ROUND(AT397*CZ397,2)*ROUND(35,7)),2)</f>
        <v>30.1</v>
      </c>
      <c r="DC397">
        <f>ROUND((ROUND(AT397*AG397,2)*ROUND(35,7)),2)</f>
        <v>4.9000000000000004</v>
      </c>
      <c r="DD397" t="s">
        <v>6</v>
      </c>
      <c r="DE397" t="s">
        <v>6</v>
      </c>
      <c r="DF397">
        <f>ROUND(ROUND(AE397,0)*CX397,0)</f>
        <v>0</v>
      </c>
      <c r="DG397">
        <f>ROUND(ROUND(AF397*AJ397,0)*CX397,0)</f>
        <v>207</v>
      </c>
      <c r="DH397">
        <f>ROUND(ROUND(AG397*AK397,0)*CX397,0)</f>
        <v>92</v>
      </c>
      <c r="DI397">
        <f>ROUND(ROUND(AH397,0)*CX397,0)</f>
        <v>0</v>
      </c>
      <c r="DJ397">
        <f>DG397</f>
        <v>207</v>
      </c>
      <c r="DK397">
        <v>0</v>
      </c>
      <c r="DL397" t="s">
        <v>6</v>
      </c>
      <c r="DM397">
        <v>0</v>
      </c>
      <c r="DN397" t="s">
        <v>6</v>
      </c>
      <c r="DO397">
        <v>0</v>
      </c>
    </row>
    <row r="398" spans="1:119" x14ac:dyDescent="0.2">
      <c r="A398">
        <f>ROW(Source!A248)</f>
        <v>248</v>
      </c>
      <c r="B398">
        <v>92818266</v>
      </c>
      <c r="C398">
        <v>92819653</v>
      </c>
      <c r="D398">
        <v>49672727</v>
      </c>
      <c r="E398">
        <v>1</v>
      </c>
      <c r="F398">
        <v>1</v>
      </c>
      <c r="G398">
        <v>1</v>
      </c>
      <c r="H398">
        <v>2</v>
      </c>
      <c r="I398" t="s">
        <v>764</v>
      </c>
      <c r="J398" t="s">
        <v>765</v>
      </c>
      <c r="K398" t="s">
        <v>766</v>
      </c>
      <c r="L398">
        <v>1367</v>
      </c>
      <c r="N398">
        <v>1011</v>
      </c>
      <c r="O398" t="s">
        <v>752</v>
      </c>
      <c r="P398" t="s">
        <v>752</v>
      </c>
      <c r="Q398">
        <v>1</v>
      </c>
      <c r="W398">
        <v>0</v>
      </c>
      <c r="X398">
        <v>-896236776</v>
      </c>
      <c r="Y398">
        <f>(AT398*ROUND(35,7))</f>
        <v>0.70000000000000007</v>
      </c>
      <c r="AA398">
        <v>0</v>
      </c>
      <c r="AB398">
        <v>1414.64</v>
      </c>
      <c r="AC398">
        <v>451.19</v>
      </c>
      <c r="AD398">
        <v>0</v>
      </c>
      <c r="AE398">
        <v>0</v>
      </c>
      <c r="AF398">
        <v>89.99</v>
      </c>
      <c r="AG398">
        <v>10.06</v>
      </c>
      <c r="AH398">
        <v>0</v>
      </c>
      <c r="AI398">
        <v>1</v>
      </c>
      <c r="AJ398">
        <v>15.72</v>
      </c>
      <c r="AK398">
        <v>44.85</v>
      </c>
      <c r="AL398">
        <v>1</v>
      </c>
      <c r="AM398">
        <v>4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6</v>
      </c>
      <c r="AT398">
        <v>0.02</v>
      </c>
      <c r="AU398" t="s">
        <v>88</v>
      </c>
      <c r="AV398">
        <v>0</v>
      </c>
      <c r="AW398">
        <v>2</v>
      </c>
      <c r="AX398">
        <v>92819662</v>
      </c>
      <c r="AY398">
        <v>1</v>
      </c>
      <c r="AZ398">
        <v>0</v>
      </c>
      <c r="BA398">
        <v>377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f>ROUND(Y398*Source!I248*DO398,7)</f>
        <v>0</v>
      </c>
      <c r="CX398">
        <f>ROUND(Y398*Source!I248,7)</f>
        <v>0.30449999999999999</v>
      </c>
      <c r="CY398">
        <f>AB398</f>
        <v>1414.64</v>
      </c>
      <c r="CZ398">
        <f>AF398</f>
        <v>89.99</v>
      </c>
      <c r="DA398">
        <f>AJ398</f>
        <v>15.72</v>
      </c>
      <c r="DB398">
        <f>ROUND((ROUND(AT398*CZ398,2)*ROUND(35,7)),2)</f>
        <v>63</v>
      </c>
      <c r="DC398">
        <f>ROUND((ROUND(AT398*AG398,2)*ROUND(35,7)),2)</f>
        <v>7</v>
      </c>
      <c r="DD398" t="s">
        <v>6</v>
      </c>
      <c r="DE398" t="s">
        <v>6</v>
      </c>
      <c r="DF398">
        <f>ROUND(ROUND(AE398,0)*CX398,0)</f>
        <v>0</v>
      </c>
      <c r="DG398">
        <f>ROUND(ROUND(AF398*AJ398,0)*CX398,0)</f>
        <v>431</v>
      </c>
      <c r="DH398">
        <f>ROUND(ROUND(AG398*AK398,0)*CX398,0)</f>
        <v>137</v>
      </c>
      <c r="DI398">
        <f>ROUND(ROUND(AH398,0)*CX398,0)</f>
        <v>0</v>
      </c>
      <c r="DJ398">
        <f>DG398</f>
        <v>431</v>
      </c>
      <c r="DK398">
        <v>0</v>
      </c>
      <c r="DL398" t="s">
        <v>6</v>
      </c>
      <c r="DM398">
        <v>0</v>
      </c>
      <c r="DN398" t="s">
        <v>6</v>
      </c>
      <c r="DO398">
        <v>0</v>
      </c>
    </row>
    <row r="399" spans="1:119" x14ac:dyDescent="0.2">
      <c r="A399">
        <f>ROW(Source!A248)</f>
        <v>248</v>
      </c>
      <c r="B399">
        <v>92818266</v>
      </c>
      <c r="C399">
        <v>92819653</v>
      </c>
      <c r="D399">
        <v>0</v>
      </c>
      <c r="E399">
        <v>0</v>
      </c>
      <c r="F399">
        <v>1</v>
      </c>
      <c r="G399">
        <v>1</v>
      </c>
      <c r="H399">
        <v>3</v>
      </c>
      <c r="I399" t="s">
        <v>76</v>
      </c>
      <c r="J399" t="s">
        <v>6</v>
      </c>
      <c r="K399" t="s">
        <v>77</v>
      </c>
      <c r="L399">
        <v>1339</v>
      </c>
      <c r="N399">
        <v>1007</v>
      </c>
      <c r="O399" t="s">
        <v>52</v>
      </c>
      <c r="P399" t="s">
        <v>52</v>
      </c>
      <c r="Q399">
        <v>1</v>
      </c>
      <c r="W399">
        <v>0</v>
      </c>
      <c r="X399">
        <v>-1339846352</v>
      </c>
      <c r="Y399">
        <f>(AT399*ROUND(35,7))</f>
        <v>3.57</v>
      </c>
      <c r="AA399">
        <v>5245.9</v>
      </c>
      <c r="AB399">
        <v>0</v>
      </c>
      <c r="AC399">
        <v>0</v>
      </c>
      <c r="AD399">
        <v>0</v>
      </c>
      <c r="AE399">
        <v>5350.82</v>
      </c>
      <c r="AF399">
        <v>0</v>
      </c>
      <c r="AG399">
        <v>0</v>
      </c>
      <c r="AH399">
        <v>0</v>
      </c>
      <c r="AI399">
        <v>9.92</v>
      </c>
      <c r="AJ399">
        <v>1</v>
      </c>
      <c r="AK399">
        <v>1</v>
      </c>
      <c r="AL399">
        <v>1</v>
      </c>
      <c r="AM399">
        <v>0</v>
      </c>
      <c r="AN399">
        <v>0</v>
      </c>
      <c r="AO399">
        <v>0</v>
      </c>
      <c r="AP399">
        <v>1</v>
      </c>
      <c r="AQ399">
        <v>0</v>
      </c>
      <c r="AR399">
        <v>0</v>
      </c>
      <c r="AS399" t="s">
        <v>6</v>
      </c>
      <c r="AT399">
        <v>0.10199999999999999</v>
      </c>
      <c r="AU399" t="s">
        <v>88</v>
      </c>
      <c r="AV399">
        <v>0</v>
      </c>
      <c r="AW399">
        <v>1</v>
      </c>
      <c r="AX399">
        <v>-1</v>
      </c>
      <c r="AY399">
        <v>0</v>
      </c>
      <c r="AZ399">
        <v>0</v>
      </c>
      <c r="BA399" t="s">
        <v>6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ROUND(Y399*Source!I248,7)</f>
        <v>1.5529500000000001</v>
      </c>
      <c r="CY399">
        <f>AA399</f>
        <v>5245.9</v>
      </c>
      <c r="CZ399">
        <f>AE399</f>
        <v>5350.82</v>
      </c>
      <c r="DA399">
        <f>AI399</f>
        <v>9.92</v>
      </c>
      <c r="DB399">
        <f>ROUND((ROUND(AT399*CZ399,2)*ROUND(35,7)),2)</f>
        <v>19102.3</v>
      </c>
      <c r="DC399">
        <f>ROUND((ROUND(AT399*AG399,2)*ROUND(35,7)),2)</f>
        <v>0</v>
      </c>
      <c r="DD399" t="s">
        <v>6</v>
      </c>
      <c r="DE399" t="s">
        <v>6</v>
      </c>
      <c r="DF399">
        <f>ROUND(ROUND(AE399*AI399,0)*CX399,0)</f>
        <v>82431</v>
      </c>
      <c r="DG399">
        <f>ROUND(ROUND(AF399,0)*CX399,0)</f>
        <v>0</v>
      </c>
      <c r="DH399">
        <f>ROUND(ROUND(AG399,0)*CX399,0)</f>
        <v>0</v>
      </c>
      <c r="DI399">
        <f>ROUND(ROUND(AH399,0)*CX399,0)</f>
        <v>0</v>
      </c>
      <c r="DJ399">
        <f>DF399</f>
        <v>82431</v>
      </c>
      <c r="DK399">
        <v>0</v>
      </c>
      <c r="DL399" t="s">
        <v>6</v>
      </c>
      <c r="DM399">
        <v>0</v>
      </c>
      <c r="DN399" t="s">
        <v>6</v>
      </c>
      <c r="DO399">
        <v>0</v>
      </c>
    </row>
    <row r="400" spans="1:119" x14ac:dyDescent="0.2">
      <c r="A400">
        <f>ROW(Source!A250)</f>
        <v>250</v>
      </c>
      <c r="B400">
        <v>92818266</v>
      </c>
      <c r="C400">
        <v>92819665</v>
      </c>
      <c r="D400">
        <v>49510721</v>
      </c>
      <c r="E400">
        <v>70</v>
      </c>
      <c r="F400">
        <v>1</v>
      </c>
      <c r="G400">
        <v>1</v>
      </c>
      <c r="H400">
        <v>1</v>
      </c>
      <c r="I400" t="s">
        <v>772</v>
      </c>
      <c r="J400" t="s">
        <v>6</v>
      </c>
      <c r="K400" t="s">
        <v>773</v>
      </c>
      <c r="L400">
        <v>1191</v>
      </c>
      <c r="N400">
        <v>1013</v>
      </c>
      <c r="O400" t="s">
        <v>746</v>
      </c>
      <c r="P400" t="s">
        <v>746</v>
      </c>
      <c r="Q400">
        <v>1</v>
      </c>
      <c r="W400">
        <v>0</v>
      </c>
      <c r="X400">
        <v>-1759674247</v>
      </c>
      <c r="Y400">
        <f t="shared" ref="Y400:Y405" si="174">AT400</f>
        <v>11.6</v>
      </c>
      <c r="AA400">
        <v>0</v>
      </c>
      <c r="AB400">
        <v>0</v>
      </c>
      <c r="AC400">
        <v>0</v>
      </c>
      <c r="AD400">
        <v>397.37</v>
      </c>
      <c r="AE400">
        <v>0</v>
      </c>
      <c r="AF400">
        <v>0</v>
      </c>
      <c r="AG400">
        <v>0</v>
      </c>
      <c r="AH400">
        <v>8.86</v>
      </c>
      <c r="AI400">
        <v>1</v>
      </c>
      <c r="AJ400">
        <v>1</v>
      </c>
      <c r="AK400">
        <v>1</v>
      </c>
      <c r="AL400">
        <v>44.85</v>
      </c>
      <c r="AM400">
        <v>4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6</v>
      </c>
      <c r="AT400">
        <v>11.6</v>
      </c>
      <c r="AU400" t="s">
        <v>6</v>
      </c>
      <c r="AV400">
        <v>1</v>
      </c>
      <c r="AW400">
        <v>2</v>
      </c>
      <c r="AX400">
        <v>92819672</v>
      </c>
      <c r="AY400">
        <v>1</v>
      </c>
      <c r="AZ400">
        <v>0</v>
      </c>
      <c r="BA400">
        <v>379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U400">
        <f>ROUND(AT400*Source!I250*AH400*AL400,0)</f>
        <v>361</v>
      </c>
      <c r="CV400">
        <f>ROUND(Y400*Source!I250,7)</f>
        <v>0.90827999999999998</v>
      </c>
      <c r="CW400">
        <v>0</v>
      </c>
      <c r="CX400">
        <f>ROUND(Y400*Source!I250,7)</f>
        <v>0.90827999999999998</v>
      </c>
      <c r="CY400">
        <f>AD400</f>
        <v>397.37</v>
      </c>
      <c r="CZ400">
        <f>AH400</f>
        <v>8.86</v>
      </c>
      <c r="DA400">
        <f>AL400</f>
        <v>44.85</v>
      </c>
      <c r="DB400">
        <f t="shared" ref="DB400:DB405" si="175">ROUND(ROUND(AT400*CZ400,2),2)</f>
        <v>102.78</v>
      </c>
      <c r="DC400">
        <f t="shared" ref="DC400:DC405" si="176">ROUND(ROUND(AT400*AG400,2),2)</f>
        <v>0</v>
      </c>
      <c r="DD400" t="s">
        <v>6</v>
      </c>
      <c r="DE400" t="s">
        <v>6</v>
      </c>
      <c r="DF400">
        <f>ROUND(ROUND(AE400,0)*CX400,0)</f>
        <v>0</v>
      </c>
      <c r="DG400">
        <f>ROUND(ROUND(AF400,0)*CX400,0)</f>
        <v>0</v>
      </c>
      <c r="DH400">
        <f>ROUND(ROUND(AG400,0)*CX400,0)</f>
        <v>0</v>
      </c>
      <c r="DI400">
        <f>ROUND(ROUND(AH400*AL400,0)*CX400,0)</f>
        <v>361</v>
      </c>
      <c r="DJ400">
        <f>DI400</f>
        <v>361</v>
      </c>
      <c r="DK400">
        <v>0</v>
      </c>
      <c r="DL400" t="s">
        <v>6</v>
      </c>
      <c r="DM400">
        <v>0</v>
      </c>
      <c r="DN400" t="s">
        <v>6</v>
      </c>
      <c r="DO400">
        <v>0</v>
      </c>
    </row>
    <row r="401" spans="1:119" x14ac:dyDescent="0.2">
      <c r="A401">
        <f>ROW(Source!A250)</f>
        <v>250</v>
      </c>
      <c r="B401">
        <v>92818266</v>
      </c>
      <c r="C401">
        <v>92819665</v>
      </c>
      <c r="D401">
        <v>49510905</v>
      </c>
      <c r="E401">
        <v>70</v>
      </c>
      <c r="F401">
        <v>1</v>
      </c>
      <c r="G401">
        <v>1</v>
      </c>
      <c r="H401">
        <v>1</v>
      </c>
      <c r="I401" t="s">
        <v>747</v>
      </c>
      <c r="J401" t="s">
        <v>6</v>
      </c>
      <c r="K401" t="s">
        <v>748</v>
      </c>
      <c r="L401">
        <v>1191</v>
      </c>
      <c r="N401">
        <v>1013</v>
      </c>
      <c r="O401" t="s">
        <v>746</v>
      </c>
      <c r="P401" t="s">
        <v>746</v>
      </c>
      <c r="Q401">
        <v>1</v>
      </c>
      <c r="W401">
        <v>0</v>
      </c>
      <c r="X401">
        <v>-1417349443</v>
      </c>
      <c r="Y401">
        <f t="shared" si="174"/>
        <v>0.35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44.85</v>
      </c>
      <c r="AL401">
        <v>1</v>
      </c>
      <c r="AM401">
        <v>4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6</v>
      </c>
      <c r="AT401">
        <v>0.35</v>
      </c>
      <c r="AU401" t="s">
        <v>6</v>
      </c>
      <c r="AV401">
        <v>2</v>
      </c>
      <c r="AW401">
        <v>2</v>
      </c>
      <c r="AX401">
        <v>92819673</v>
      </c>
      <c r="AY401">
        <v>1</v>
      </c>
      <c r="AZ401">
        <v>0</v>
      </c>
      <c r="BA401">
        <v>380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ROUND(Y401*Source!I250,7)</f>
        <v>2.7404999999999999E-2</v>
      </c>
      <c r="CY401">
        <f>AD401</f>
        <v>0</v>
      </c>
      <c r="CZ401">
        <f>AH401</f>
        <v>0</v>
      </c>
      <c r="DA401">
        <f>AL401</f>
        <v>1</v>
      </c>
      <c r="DB401">
        <f t="shared" si="175"/>
        <v>0</v>
      </c>
      <c r="DC401">
        <f t="shared" si="176"/>
        <v>0</v>
      </c>
      <c r="DD401" t="s">
        <v>6</v>
      </c>
      <c r="DE401" t="s">
        <v>6</v>
      </c>
      <c r="DF401">
        <f>ROUND(ROUND(AE401,0)*CX401,0)</f>
        <v>0</v>
      </c>
      <c r="DG401">
        <f>ROUND(ROUND(AF401,0)*CX401,0)</f>
        <v>0</v>
      </c>
      <c r="DH401">
        <f>ROUND(ROUND(AG401*AK401,0)*CX401,0)</f>
        <v>0</v>
      </c>
      <c r="DI401">
        <f>ROUND(ROUND(AH401,0)*CX401,0)</f>
        <v>0</v>
      </c>
      <c r="DJ401">
        <f>DI401</f>
        <v>0</v>
      </c>
      <c r="DK401">
        <v>0</v>
      </c>
      <c r="DL401" t="s">
        <v>6</v>
      </c>
      <c r="DM401">
        <v>0</v>
      </c>
      <c r="DN401" t="s">
        <v>6</v>
      </c>
      <c r="DO401">
        <v>0</v>
      </c>
    </row>
    <row r="402" spans="1:119" x14ac:dyDescent="0.2">
      <c r="A402">
        <f>ROW(Source!A250)</f>
        <v>250</v>
      </c>
      <c r="B402">
        <v>92818266</v>
      </c>
      <c r="C402">
        <v>92819665</v>
      </c>
      <c r="D402">
        <v>49672573</v>
      </c>
      <c r="E402">
        <v>1</v>
      </c>
      <c r="F402">
        <v>1</v>
      </c>
      <c r="G402">
        <v>1</v>
      </c>
      <c r="H402">
        <v>2</v>
      </c>
      <c r="I402" t="s">
        <v>756</v>
      </c>
      <c r="J402" t="s">
        <v>757</v>
      </c>
      <c r="K402" t="s">
        <v>758</v>
      </c>
      <c r="L402">
        <v>1367</v>
      </c>
      <c r="N402">
        <v>1011</v>
      </c>
      <c r="O402" t="s">
        <v>752</v>
      </c>
      <c r="P402" t="s">
        <v>752</v>
      </c>
      <c r="Q402">
        <v>1</v>
      </c>
      <c r="W402">
        <v>0</v>
      </c>
      <c r="X402">
        <v>-430484415</v>
      </c>
      <c r="Y402">
        <f t="shared" si="174"/>
        <v>0.15</v>
      </c>
      <c r="AA402">
        <v>0</v>
      </c>
      <c r="AB402">
        <v>1814.09</v>
      </c>
      <c r="AC402">
        <v>605.48</v>
      </c>
      <c r="AD402">
        <v>0</v>
      </c>
      <c r="AE402">
        <v>0</v>
      </c>
      <c r="AF402">
        <v>115.4</v>
      </c>
      <c r="AG402">
        <v>13.5</v>
      </c>
      <c r="AH402">
        <v>0</v>
      </c>
      <c r="AI402">
        <v>1</v>
      </c>
      <c r="AJ402">
        <v>15.72</v>
      </c>
      <c r="AK402">
        <v>44.85</v>
      </c>
      <c r="AL402">
        <v>1</v>
      </c>
      <c r="AM402">
        <v>4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6</v>
      </c>
      <c r="AT402">
        <v>0.15</v>
      </c>
      <c r="AU402" t="s">
        <v>6</v>
      </c>
      <c r="AV402">
        <v>0</v>
      </c>
      <c r="AW402">
        <v>2</v>
      </c>
      <c r="AX402">
        <v>92819674</v>
      </c>
      <c r="AY402">
        <v>1</v>
      </c>
      <c r="AZ402">
        <v>0</v>
      </c>
      <c r="BA402">
        <v>381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f>ROUND(Y402*Source!I250*DO402,7)</f>
        <v>0</v>
      </c>
      <c r="CX402">
        <f>ROUND(Y402*Source!I250,7)</f>
        <v>1.1745E-2</v>
      </c>
      <c r="CY402">
        <f>AB402</f>
        <v>1814.09</v>
      </c>
      <c r="CZ402">
        <f>AF402</f>
        <v>115.4</v>
      </c>
      <c r="DA402">
        <f>AJ402</f>
        <v>15.72</v>
      </c>
      <c r="DB402">
        <f t="shared" si="175"/>
        <v>17.309999999999999</v>
      </c>
      <c r="DC402">
        <f t="shared" si="176"/>
        <v>2.0299999999999998</v>
      </c>
      <c r="DD402" t="s">
        <v>6</v>
      </c>
      <c r="DE402" t="s">
        <v>6</v>
      </c>
      <c r="DF402">
        <f>ROUND(ROUND(AE402,0)*CX402,0)</f>
        <v>0</v>
      </c>
      <c r="DG402">
        <f>ROUND(ROUND(AF402*AJ402,0)*CX402,0)</f>
        <v>21</v>
      </c>
      <c r="DH402">
        <f>ROUND(ROUND(AG402*AK402,0)*CX402,0)</f>
        <v>7</v>
      </c>
      <c r="DI402">
        <f>ROUND(ROUND(AH402,0)*CX402,0)</f>
        <v>0</v>
      </c>
      <c r="DJ402">
        <f>DG402</f>
        <v>21</v>
      </c>
      <c r="DK402">
        <v>0</v>
      </c>
      <c r="DL402" t="s">
        <v>6</v>
      </c>
      <c r="DM402">
        <v>0</v>
      </c>
      <c r="DN402" t="s">
        <v>6</v>
      </c>
      <c r="DO402">
        <v>0</v>
      </c>
    </row>
    <row r="403" spans="1:119" x14ac:dyDescent="0.2">
      <c r="A403">
        <f>ROW(Source!A250)</f>
        <v>250</v>
      </c>
      <c r="B403">
        <v>92818266</v>
      </c>
      <c r="C403">
        <v>92819665</v>
      </c>
      <c r="D403">
        <v>49673503</v>
      </c>
      <c r="E403">
        <v>1</v>
      </c>
      <c r="F403">
        <v>1</v>
      </c>
      <c r="G403">
        <v>1</v>
      </c>
      <c r="H403">
        <v>2</v>
      </c>
      <c r="I403" t="s">
        <v>749</v>
      </c>
      <c r="J403" t="s">
        <v>750</v>
      </c>
      <c r="K403" t="s">
        <v>751</v>
      </c>
      <c r="L403">
        <v>1367</v>
      </c>
      <c r="N403">
        <v>1011</v>
      </c>
      <c r="O403" t="s">
        <v>752</v>
      </c>
      <c r="P403" t="s">
        <v>752</v>
      </c>
      <c r="Q403">
        <v>1</v>
      </c>
      <c r="W403">
        <v>0</v>
      </c>
      <c r="X403">
        <v>509054691</v>
      </c>
      <c r="Y403">
        <f t="shared" si="174"/>
        <v>0.2</v>
      </c>
      <c r="AA403">
        <v>0</v>
      </c>
      <c r="AB403">
        <v>1032.96</v>
      </c>
      <c r="AC403">
        <v>520.26</v>
      </c>
      <c r="AD403">
        <v>0</v>
      </c>
      <c r="AE403">
        <v>0</v>
      </c>
      <c r="AF403">
        <v>65.709999999999994</v>
      </c>
      <c r="AG403">
        <v>11.6</v>
      </c>
      <c r="AH403">
        <v>0</v>
      </c>
      <c r="AI403">
        <v>1</v>
      </c>
      <c r="AJ403">
        <v>15.72</v>
      </c>
      <c r="AK403">
        <v>44.85</v>
      </c>
      <c r="AL403">
        <v>1</v>
      </c>
      <c r="AM403">
        <v>4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6</v>
      </c>
      <c r="AT403">
        <v>0.2</v>
      </c>
      <c r="AU403" t="s">
        <v>6</v>
      </c>
      <c r="AV403">
        <v>0</v>
      </c>
      <c r="AW403">
        <v>2</v>
      </c>
      <c r="AX403">
        <v>92819675</v>
      </c>
      <c r="AY403">
        <v>1</v>
      </c>
      <c r="AZ403">
        <v>0</v>
      </c>
      <c r="BA403">
        <v>382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f>ROUND(Y403*Source!I250*DO403,7)</f>
        <v>0</v>
      </c>
      <c r="CX403">
        <f>ROUND(Y403*Source!I250,7)</f>
        <v>1.566E-2</v>
      </c>
      <c r="CY403">
        <f>AB403</f>
        <v>1032.96</v>
      </c>
      <c r="CZ403">
        <f>AF403</f>
        <v>65.709999999999994</v>
      </c>
      <c r="DA403">
        <f>AJ403</f>
        <v>15.72</v>
      </c>
      <c r="DB403">
        <f t="shared" si="175"/>
        <v>13.14</v>
      </c>
      <c r="DC403">
        <f t="shared" si="176"/>
        <v>2.3199999999999998</v>
      </c>
      <c r="DD403" t="s">
        <v>6</v>
      </c>
      <c r="DE403" t="s">
        <v>6</v>
      </c>
      <c r="DF403">
        <f>ROUND(ROUND(AE403,0)*CX403,0)</f>
        <v>0</v>
      </c>
      <c r="DG403">
        <f>ROUND(ROUND(AF403*AJ403,0)*CX403,0)</f>
        <v>16</v>
      </c>
      <c r="DH403">
        <f>ROUND(ROUND(AG403*AK403,0)*CX403,0)</f>
        <v>8</v>
      </c>
      <c r="DI403">
        <f>ROUND(ROUND(AH403,0)*CX403,0)</f>
        <v>0</v>
      </c>
      <c r="DJ403">
        <f>DG403</f>
        <v>16</v>
      </c>
      <c r="DK403">
        <v>0</v>
      </c>
      <c r="DL403" t="s">
        <v>6</v>
      </c>
      <c r="DM403">
        <v>0</v>
      </c>
      <c r="DN403" t="s">
        <v>6</v>
      </c>
      <c r="DO403">
        <v>0</v>
      </c>
    </row>
    <row r="404" spans="1:119" x14ac:dyDescent="0.2">
      <c r="A404">
        <f>ROW(Source!A250)</f>
        <v>250</v>
      </c>
      <c r="B404">
        <v>92818266</v>
      </c>
      <c r="C404">
        <v>92819665</v>
      </c>
      <c r="D404">
        <v>49542609</v>
      </c>
      <c r="E404">
        <v>1</v>
      </c>
      <c r="F404">
        <v>1</v>
      </c>
      <c r="G404">
        <v>1</v>
      </c>
      <c r="H404">
        <v>3</v>
      </c>
      <c r="I404" t="s">
        <v>774</v>
      </c>
      <c r="J404" t="s">
        <v>775</v>
      </c>
      <c r="K404" t="s">
        <v>776</v>
      </c>
      <c r="L404">
        <v>1348</v>
      </c>
      <c r="N404">
        <v>1009</v>
      </c>
      <c r="O404" t="s">
        <v>94</v>
      </c>
      <c r="P404" t="s">
        <v>94</v>
      </c>
      <c r="Q404">
        <v>1000</v>
      </c>
      <c r="W404">
        <v>0</v>
      </c>
      <c r="X404">
        <v>2041074766</v>
      </c>
      <c r="Y404">
        <f t="shared" si="174"/>
        <v>2.8000000000000001E-2</v>
      </c>
      <c r="AA404">
        <v>101184</v>
      </c>
      <c r="AB404">
        <v>0</v>
      </c>
      <c r="AC404">
        <v>0</v>
      </c>
      <c r="AD404">
        <v>0</v>
      </c>
      <c r="AE404">
        <v>10200</v>
      </c>
      <c r="AF404">
        <v>0</v>
      </c>
      <c r="AG404">
        <v>0</v>
      </c>
      <c r="AH404">
        <v>0</v>
      </c>
      <c r="AI404">
        <v>9.92</v>
      </c>
      <c r="AJ404">
        <v>1</v>
      </c>
      <c r="AK404">
        <v>1</v>
      </c>
      <c r="AL404">
        <v>1</v>
      </c>
      <c r="AM404">
        <v>4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6</v>
      </c>
      <c r="AT404">
        <v>2.8000000000000001E-2</v>
      </c>
      <c r="AU404" t="s">
        <v>6</v>
      </c>
      <c r="AV404">
        <v>0</v>
      </c>
      <c r="AW404">
        <v>2</v>
      </c>
      <c r="AX404">
        <v>92819676</v>
      </c>
      <c r="AY404">
        <v>1</v>
      </c>
      <c r="AZ404">
        <v>0</v>
      </c>
      <c r="BA404">
        <v>383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ROUND(Y404*Source!I250,7)</f>
        <v>2.1924000000000002E-3</v>
      </c>
      <c r="CY404">
        <f>AA404</f>
        <v>101184</v>
      </c>
      <c r="CZ404">
        <f>AE404</f>
        <v>10200</v>
      </c>
      <c r="DA404">
        <f>AI404</f>
        <v>9.92</v>
      </c>
      <c r="DB404">
        <f t="shared" si="175"/>
        <v>285.60000000000002</v>
      </c>
      <c r="DC404">
        <f t="shared" si="176"/>
        <v>0</v>
      </c>
      <c r="DD404" t="s">
        <v>6</v>
      </c>
      <c r="DE404" t="s">
        <v>6</v>
      </c>
      <c r="DF404">
        <f>ROUND(ROUND(AE404*AI404,0)*CX404,0)</f>
        <v>222</v>
      </c>
      <c r="DG404">
        <f>ROUND(ROUND(AF404,0)*CX404,0)</f>
        <v>0</v>
      </c>
      <c r="DH404">
        <f>ROUND(ROUND(AG404,0)*CX404,0)</f>
        <v>0</v>
      </c>
      <c r="DI404">
        <f>ROUND(ROUND(AH404,0)*CX404,0)</f>
        <v>0</v>
      </c>
      <c r="DJ404">
        <f>DF404</f>
        <v>222</v>
      </c>
      <c r="DK404">
        <v>0</v>
      </c>
      <c r="DL404" t="s">
        <v>6</v>
      </c>
      <c r="DM404">
        <v>0</v>
      </c>
      <c r="DN404" t="s">
        <v>6</v>
      </c>
      <c r="DO404">
        <v>0</v>
      </c>
    </row>
    <row r="405" spans="1:119" x14ac:dyDescent="0.2">
      <c r="A405">
        <f>ROW(Source!A250)</f>
        <v>250</v>
      </c>
      <c r="B405">
        <v>92818266</v>
      </c>
      <c r="C405">
        <v>92819665</v>
      </c>
      <c r="D405">
        <v>0</v>
      </c>
      <c r="E405">
        <v>1</v>
      </c>
      <c r="F405">
        <v>1</v>
      </c>
      <c r="G405">
        <v>1</v>
      </c>
      <c r="H405">
        <v>3</v>
      </c>
      <c r="I405" t="s">
        <v>101</v>
      </c>
      <c r="J405" t="s">
        <v>6</v>
      </c>
      <c r="K405" t="s">
        <v>102</v>
      </c>
      <c r="L405">
        <v>1348</v>
      </c>
      <c r="N405">
        <v>1009</v>
      </c>
      <c r="O405" t="s">
        <v>94</v>
      </c>
      <c r="P405" t="s">
        <v>94</v>
      </c>
      <c r="Q405">
        <v>1000</v>
      </c>
      <c r="W405">
        <v>0</v>
      </c>
      <c r="X405">
        <v>1462152123</v>
      </c>
      <c r="Y405">
        <f t="shared" si="174"/>
        <v>1</v>
      </c>
      <c r="AA405">
        <v>115459.12</v>
      </c>
      <c r="AB405">
        <v>0</v>
      </c>
      <c r="AC405">
        <v>0</v>
      </c>
      <c r="AD405">
        <v>0</v>
      </c>
      <c r="AE405">
        <v>119233.18999999999</v>
      </c>
      <c r="AF405">
        <v>0</v>
      </c>
      <c r="AG405">
        <v>0</v>
      </c>
      <c r="AH405">
        <v>0</v>
      </c>
      <c r="AI405">
        <v>9.92</v>
      </c>
      <c r="AJ405">
        <v>1</v>
      </c>
      <c r="AK405">
        <v>1</v>
      </c>
      <c r="AL405">
        <v>1</v>
      </c>
      <c r="AM405">
        <v>0</v>
      </c>
      <c r="AN405">
        <v>0</v>
      </c>
      <c r="AO405">
        <v>0</v>
      </c>
      <c r="AP405">
        <v>1</v>
      </c>
      <c r="AQ405">
        <v>0</v>
      </c>
      <c r="AR405">
        <v>0</v>
      </c>
      <c r="AS405" t="s">
        <v>6</v>
      </c>
      <c r="AT405">
        <v>1</v>
      </c>
      <c r="AU405" t="s">
        <v>6</v>
      </c>
      <c r="AV405">
        <v>0</v>
      </c>
      <c r="AW405">
        <v>1</v>
      </c>
      <c r="AX405">
        <v>-1</v>
      </c>
      <c r="AY405">
        <v>0</v>
      </c>
      <c r="AZ405">
        <v>0</v>
      </c>
      <c r="BA405" t="s">
        <v>6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ROUND(Y405*Source!I250,7)</f>
        <v>7.8299999999999995E-2</v>
      </c>
      <c r="CY405">
        <f>AA405</f>
        <v>115459.12</v>
      </c>
      <c r="CZ405">
        <f>AE405</f>
        <v>119233.18999999999</v>
      </c>
      <c r="DA405">
        <f>AI405</f>
        <v>9.92</v>
      </c>
      <c r="DB405">
        <f t="shared" si="175"/>
        <v>119233.19</v>
      </c>
      <c r="DC405">
        <f t="shared" si="176"/>
        <v>0</v>
      </c>
      <c r="DD405" t="s">
        <v>6</v>
      </c>
      <c r="DE405" t="s">
        <v>6</v>
      </c>
      <c r="DF405">
        <f>ROUND(ROUND(AE405*AI405,0)*CX405,0)</f>
        <v>92613</v>
      </c>
      <c r="DG405">
        <f>ROUND(ROUND(AF405,0)*CX405,0)</f>
        <v>0</v>
      </c>
      <c r="DH405">
        <f>ROUND(ROUND(AG405,0)*CX405,0)</f>
        <v>0</v>
      </c>
      <c r="DI405">
        <f>ROUND(ROUND(AH405,0)*CX405,0)</f>
        <v>0</v>
      </c>
      <c r="DJ405">
        <f>DF405</f>
        <v>92613</v>
      </c>
      <c r="DK405">
        <v>0</v>
      </c>
      <c r="DL405" t="s">
        <v>6</v>
      </c>
      <c r="DM405">
        <v>0</v>
      </c>
      <c r="DN405" t="s">
        <v>6</v>
      </c>
      <c r="DO405">
        <v>0</v>
      </c>
    </row>
    <row r="406" spans="1:119" x14ac:dyDescent="0.2">
      <c r="A406">
        <f>ROW(Source!A252)</f>
        <v>252</v>
      </c>
      <c r="B406">
        <v>92818266</v>
      </c>
      <c r="C406">
        <v>92819679</v>
      </c>
      <c r="D406">
        <v>49510719</v>
      </c>
      <c r="E406">
        <v>70</v>
      </c>
      <c r="F406">
        <v>1</v>
      </c>
      <c r="G406">
        <v>1</v>
      </c>
      <c r="H406">
        <v>1</v>
      </c>
      <c r="I406" t="s">
        <v>777</v>
      </c>
      <c r="J406" t="s">
        <v>6</v>
      </c>
      <c r="K406" t="s">
        <v>778</v>
      </c>
      <c r="L406">
        <v>1191</v>
      </c>
      <c r="N406">
        <v>1013</v>
      </c>
      <c r="O406" t="s">
        <v>746</v>
      </c>
      <c r="P406" t="s">
        <v>746</v>
      </c>
      <c r="Q406">
        <v>1</v>
      </c>
      <c r="W406">
        <v>0</v>
      </c>
      <c r="X406">
        <v>784619160</v>
      </c>
      <c r="Y406">
        <f>(AT406*ROUND(1.27,7))</f>
        <v>3.5559999999999996</v>
      </c>
      <c r="AA406">
        <v>0</v>
      </c>
      <c r="AB406">
        <v>0</v>
      </c>
      <c r="AC406">
        <v>0</v>
      </c>
      <c r="AD406">
        <v>391.99</v>
      </c>
      <c r="AE406">
        <v>0</v>
      </c>
      <c r="AF406">
        <v>0</v>
      </c>
      <c r="AG406">
        <v>0</v>
      </c>
      <c r="AH406">
        <v>8.74</v>
      </c>
      <c r="AI406">
        <v>1</v>
      </c>
      <c r="AJ406">
        <v>1</v>
      </c>
      <c r="AK406">
        <v>1</v>
      </c>
      <c r="AL406">
        <v>44.85</v>
      </c>
      <c r="AM406">
        <v>4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6</v>
      </c>
      <c r="AT406">
        <v>2.8</v>
      </c>
      <c r="AU406" t="s">
        <v>325</v>
      </c>
      <c r="AV406">
        <v>1</v>
      </c>
      <c r="AW406">
        <v>2</v>
      </c>
      <c r="AX406">
        <v>92819685</v>
      </c>
      <c r="AY406">
        <v>1</v>
      </c>
      <c r="AZ406">
        <v>0</v>
      </c>
      <c r="BA406">
        <v>385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U406">
        <f>ROUND(AT406*Source!I252*AH406*AL406,0)</f>
        <v>563</v>
      </c>
      <c r="CV406">
        <f>ROUND(Y406*Source!I252,7)</f>
        <v>1.824228</v>
      </c>
      <c r="CW406">
        <v>0</v>
      </c>
      <c r="CX406">
        <f>ROUND(Y406*Source!I252,7)</f>
        <v>1.824228</v>
      </c>
      <c r="CY406">
        <f>AD406</f>
        <v>391.99</v>
      </c>
      <c r="CZ406">
        <f>AH406</f>
        <v>8.74</v>
      </c>
      <c r="DA406">
        <f>AL406</f>
        <v>44.85</v>
      </c>
      <c r="DB406">
        <f>ROUND((ROUND(AT406*CZ406,2)*ROUND(1.27,7)),2)</f>
        <v>31.08</v>
      </c>
      <c r="DC406">
        <f>ROUND((ROUND(AT406*AG406,2)*ROUND(1.27,7)),2)</f>
        <v>0</v>
      </c>
      <c r="DD406" t="s">
        <v>6</v>
      </c>
      <c r="DE406" t="s">
        <v>6</v>
      </c>
      <c r="DF406">
        <f>ROUND(ROUND(AE406,0)*CX406,0)</f>
        <v>0</v>
      </c>
      <c r="DG406">
        <f>ROUND(ROUND(AF406,0)*CX406,0)</f>
        <v>0</v>
      </c>
      <c r="DH406">
        <f>ROUND(ROUND(AG406,0)*CX406,0)</f>
        <v>0</v>
      </c>
      <c r="DI406">
        <f>ROUND(ROUND(AH406*AL406,0)*CX406,0)</f>
        <v>715</v>
      </c>
      <c r="DJ406">
        <f>DI406</f>
        <v>715</v>
      </c>
      <c r="DK406">
        <v>0</v>
      </c>
      <c r="DL406" t="s">
        <v>6</v>
      </c>
      <c r="DM406">
        <v>0</v>
      </c>
      <c r="DN406" t="s">
        <v>6</v>
      </c>
      <c r="DO406">
        <v>0</v>
      </c>
    </row>
    <row r="407" spans="1:119" x14ac:dyDescent="0.2">
      <c r="A407">
        <f>ROW(Source!A252)</f>
        <v>252</v>
      </c>
      <c r="B407">
        <v>92818266</v>
      </c>
      <c r="C407">
        <v>92819679</v>
      </c>
      <c r="D407">
        <v>49510905</v>
      </c>
      <c r="E407">
        <v>70</v>
      </c>
      <c r="F407">
        <v>1</v>
      </c>
      <c r="G407">
        <v>1</v>
      </c>
      <c r="H407">
        <v>1</v>
      </c>
      <c r="I407" t="s">
        <v>747</v>
      </c>
      <c r="J407" t="s">
        <v>6</v>
      </c>
      <c r="K407" t="s">
        <v>748</v>
      </c>
      <c r="L407">
        <v>1191</v>
      </c>
      <c r="N407">
        <v>1013</v>
      </c>
      <c r="O407" t="s">
        <v>746</v>
      </c>
      <c r="P407" t="s">
        <v>746</v>
      </c>
      <c r="Q407">
        <v>1</v>
      </c>
      <c r="W407">
        <v>0</v>
      </c>
      <c r="X407">
        <v>-1417349443</v>
      </c>
      <c r="Y407">
        <f>AT407</f>
        <v>0.04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44.85</v>
      </c>
      <c r="AL407">
        <v>1</v>
      </c>
      <c r="AM407">
        <v>4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6</v>
      </c>
      <c r="AT407">
        <v>0.04</v>
      </c>
      <c r="AU407" t="s">
        <v>6</v>
      </c>
      <c r="AV407">
        <v>2</v>
      </c>
      <c r="AW407">
        <v>2</v>
      </c>
      <c r="AX407">
        <v>92819686</v>
      </c>
      <c r="AY407">
        <v>1</v>
      </c>
      <c r="AZ407">
        <v>0</v>
      </c>
      <c r="BA407">
        <v>386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ROUND(Y407*Source!I252,7)</f>
        <v>2.052E-2</v>
      </c>
      <c r="CY407">
        <f>AD407</f>
        <v>0</v>
      </c>
      <c r="CZ407">
        <f>AH407</f>
        <v>0</v>
      </c>
      <c r="DA407">
        <f>AL407</f>
        <v>1</v>
      </c>
      <c r="DB407">
        <f>ROUND(ROUND(AT407*CZ407,2),2)</f>
        <v>0</v>
      </c>
      <c r="DC407">
        <f>ROUND(ROUND(AT407*AG407,2),2)</f>
        <v>0</v>
      </c>
      <c r="DD407" t="s">
        <v>6</v>
      </c>
      <c r="DE407" t="s">
        <v>6</v>
      </c>
      <c r="DF407">
        <f>ROUND(ROUND(AE407,0)*CX407,0)</f>
        <v>0</v>
      </c>
      <c r="DG407">
        <f>ROUND(ROUND(AF407,0)*CX407,0)</f>
        <v>0</v>
      </c>
      <c r="DH407">
        <f>ROUND(ROUND(AG407*AK407,0)*CX407,0)</f>
        <v>0</v>
      </c>
      <c r="DI407">
        <f>ROUND(ROUND(AH407,0)*CX407,0)</f>
        <v>0</v>
      </c>
      <c r="DJ407">
        <f>DI407</f>
        <v>0</v>
      </c>
      <c r="DK407">
        <v>0</v>
      </c>
      <c r="DL407" t="s">
        <v>6</v>
      </c>
      <c r="DM407">
        <v>0</v>
      </c>
      <c r="DN407" t="s">
        <v>6</v>
      </c>
      <c r="DO407">
        <v>0</v>
      </c>
    </row>
    <row r="408" spans="1:119" x14ac:dyDescent="0.2">
      <c r="A408">
        <f>ROW(Source!A252)</f>
        <v>252</v>
      </c>
      <c r="B408">
        <v>92818266</v>
      </c>
      <c r="C408">
        <v>92819679</v>
      </c>
      <c r="D408">
        <v>49673503</v>
      </c>
      <c r="E408">
        <v>1</v>
      </c>
      <c r="F408">
        <v>1</v>
      </c>
      <c r="G408">
        <v>1</v>
      </c>
      <c r="H408">
        <v>2</v>
      </c>
      <c r="I408" t="s">
        <v>749</v>
      </c>
      <c r="J408" t="s">
        <v>750</v>
      </c>
      <c r="K408" t="s">
        <v>751</v>
      </c>
      <c r="L408">
        <v>1367</v>
      </c>
      <c r="N408">
        <v>1011</v>
      </c>
      <c r="O408" t="s">
        <v>752</v>
      </c>
      <c r="P408" t="s">
        <v>752</v>
      </c>
      <c r="Q408">
        <v>1</v>
      </c>
      <c r="W408">
        <v>0</v>
      </c>
      <c r="X408">
        <v>509054691</v>
      </c>
      <c r="Y408">
        <f>AT408</f>
        <v>0.04</v>
      </c>
      <c r="AA408">
        <v>0</v>
      </c>
      <c r="AB408">
        <v>1032.96</v>
      </c>
      <c r="AC408">
        <v>520.26</v>
      </c>
      <c r="AD408">
        <v>0</v>
      </c>
      <c r="AE408">
        <v>0</v>
      </c>
      <c r="AF408">
        <v>65.709999999999994</v>
      </c>
      <c r="AG408">
        <v>11.6</v>
      </c>
      <c r="AH408">
        <v>0</v>
      </c>
      <c r="AI408">
        <v>1</v>
      </c>
      <c r="AJ408">
        <v>15.72</v>
      </c>
      <c r="AK408">
        <v>44.85</v>
      </c>
      <c r="AL408">
        <v>1</v>
      </c>
      <c r="AM408">
        <v>4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6</v>
      </c>
      <c r="AT408">
        <v>0.04</v>
      </c>
      <c r="AU408" t="s">
        <v>6</v>
      </c>
      <c r="AV408">
        <v>0</v>
      </c>
      <c r="AW408">
        <v>2</v>
      </c>
      <c r="AX408">
        <v>92819687</v>
      </c>
      <c r="AY408">
        <v>1</v>
      </c>
      <c r="AZ408">
        <v>0</v>
      </c>
      <c r="BA408">
        <v>387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f>ROUND(Y408*Source!I252*DO408,7)</f>
        <v>0</v>
      </c>
      <c r="CX408">
        <f>ROUND(Y408*Source!I252,7)</f>
        <v>2.052E-2</v>
      </c>
      <c r="CY408">
        <f>AB408</f>
        <v>1032.96</v>
      </c>
      <c r="CZ408">
        <f>AF408</f>
        <v>65.709999999999994</v>
      </c>
      <c r="DA408">
        <f>AJ408</f>
        <v>15.72</v>
      </c>
      <c r="DB408">
        <f>ROUND(ROUND(AT408*CZ408,2),2)</f>
        <v>2.63</v>
      </c>
      <c r="DC408">
        <f>ROUND(ROUND(AT408*AG408,2),2)</f>
        <v>0.46</v>
      </c>
      <c r="DD408" t="s">
        <v>6</v>
      </c>
      <c r="DE408" t="s">
        <v>6</v>
      </c>
      <c r="DF408">
        <f>ROUND(ROUND(AE408,0)*CX408,0)</f>
        <v>0</v>
      </c>
      <c r="DG408">
        <f>ROUND(ROUND(AF408*AJ408,0)*CX408,0)</f>
        <v>21</v>
      </c>
      <c r="DH408">
        <f>ROUND(ROUND(AG408*AK408,0)*CX408,0)</f>
        <v>11</v>
      </c>
      <c r="DI408">
        <f>ROUND(ROUND(AH408,0)*CX408,0)</f>
        <v>0</v>
      </c>
      <c r="DJ408">
        <f>DG408</f>
        <v>21</v>
      </c>
      <c r="DK408">
        <v>0</v>
      </c>
      <c r="DL408" t="s">
        <v>6</v>
      </c>
      <c r="DM408">
        <v>0</v>
      </c>
      <c r="DN408" t="s">
        <v>6</v>
      </c>
      <c r="DO408">
        <v>0</v>
      </c>
    </row>
    <row r="409" spans="1:119" x14ac:dyDescent="0.2">
      <c r="A409">
        <f>ROW(Source!A252)</f>
        <v>252</v>
      </c>
      <c r="B409">
        <v>92818266</v>
      </c>
      <c r="C409">
        <v>92819679</v>
      </c>
      <c r="D409">
        <v>49521446</v>
      </c>
      <c r="E409">
        <v>1</v>
      </c>
      <c r="F409">
        <v>1</v>
      </c>
      <c r="G409">
        <v>1</v>
      </c>
      <c r="H409">
        <v>3</v>
      </c>
      <c r="I409" t="s">
        <v>115</v>
      </c>
      <c r="J409" t="s">
        <v>118</v>
      </c>
      <c r="K409" t="s">
        <v>116</v>
      </c>
      <c r="L409">
        <v>1296</v>
      </c>
      <c r="N409">
        <v>1002</v>
      </c>
      <c r="O409" t="s">
        <v>117</v>
      </c>
      <c r="P409" t="s">
        <v>117</v>
      </c>
      <c r="Q409">
        <v>1</v>
      </c>
      <c r="W409">
        <v>0</v>
      </c>
      <c r="X409">
        <v>102137651</v>
      </c>
      <c r="Y409">
        <f>AT409</f>
        <v>45</v>
      </c>
      <c r="AA409">
        <v>126.08</v>
      </c>
      <c r="AB409">
        <v>0</v>
      </c>
      <c r="AC409">
        <v>0</v>
      </c>
      <c r="AD409">
        <v>0</v>
      </c>
      <c r="AE409">
        <v>12.71</v>
      </c>
      <c r="AF409">
        <v>0</v>
      </c>
      <c r="AG409">
        <v>0</v>
      </c>
      <c r="AH409">
        <v>0</v>
      </c>
      <c r="AI409">
        <v>9.92</v>
      </c>
      <c r="AJ409">
        <v>1</v>
      </c>
      <c r="AK409">
        <v>1</v>
      </c>
      <c r="AL409">
        <v>1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 t="s">
        <v>6</v>
      </c>
      <c r="AT409">
        <v>45</v>
      </c>
      <c r="AU409" t="s">
        <v>6</v>
      </c>
      <c r="AV409">
        <v>0</v>
      </c>
      <c r="AW409">
        <v>1</v>
      </c>
      <c r="AX409">
        <v>-1</v>
      </c>
      <c r="AY409">
        <v>0</v>
      </c>
      <c r="AZ409">
        <v>0</v>
      </c>
      <c r="BA409" t="s">
        <v>6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ROUND(Y409*Source!I252,7)</f>
        <v>23.085000000000001</v>
      </c>
      <c r="CY409">
        <f>AA409</f>
        <v>126.08</v>
      </c>
      <c r="CZ409">
        <f>AE409</f>
        <v>12.71</v>
      </c>
      <c r="DA409">
        <f>AI409</f>
        <v>9.92</v>
      </c>
      <c r="DB409">
        <f>ROUND(ROUND(AT409*CZ409,2),2)</f>
        <v>571.95000000000005</v>
      </c>
      <c r="DC409">
        <f>ROUND(ROUND(AT409*AG409,2),2)</f>
        <v>0</v>
      </c>
      <c r="DD409" t="s">
        <v>6</v>
      </c>
      <c r="DE409" t="s">
        <v>6</v>
      </c>
      <c r="DF409">
        <f>ROUND(ROUND(AE409*AI409,0)*CX409,0)</f>
        <v>2909</v>
      </c>
      <c r="DG409">
        <f>ROUND(ROUND(AF409,0)*CX409,0)</f>
        <v>0</v>
      </c>
      <c r="DH409">
        <f>ROUND(ROUND(AG409,0)*CX409,0)</f>
        <v>0</v>
      </c>
      <c r="DI409">
        <f>ROUND(ROUND(AH409,0)*CX409,0)</f>
        <v>0</v>
      </c>
      <c r="DJ409">
        <f>DF409</f>
        <v>2909</v>
      </c>
      <c r="DK409">
        <v>0</v>
      </c>
      <c r="DL409" t="s">
        <v>6</v>
      </c>
      <c r="DM409">
        <v>0</v>
      </c>
      <c r="DN409" t="s">
        <v>6</v>
      </c>
      <c r="DO409">
        <v>0</v>
      </c>
    </row>
    <row r="410" spans="1:119" x14ac:dyDescent="0.2">
      <c r="A410">
        <f>ROW(Source!A252)</f>
        <v>252</v>
      </c>
      <c r="B410">
        <v>92818266</v>
      </c>
      <c r="C410">
        <v>92819679</v>
      </c>
      <c r="D410">
        <v>49521459</v>
      </c>
      <c r="E410">
        <v>1</v>
      </c>
      <c r="F410">
        <v>1</v>
      </c>
      <c r="G410">
        <v>1</v>
      </c>
      <c r="H410">
        <v>3</v>
      </c>
      <c r="I410" t="s">
        <v>111</v>
      </c>
      <c r="J410" t="s">
        <v>113</v>
      </c>
      <c r="K410" t="s">
        <v>112</v>
      </c>
      <c r="L410">
        <v>1348</v>
      </c>
      <c r="N410">
        <v>1009</v>
      </c>
      <c r="O410" t="s">
        <v>94</v>
      </c>
      <c r="P410" t="s">
        <v>94</v>
      </c>
      <c r="Q410">
        <v>1000</v>
      </c>
      <c r="W410">
        <v>1</v>
      </c>
      <c r="X410">
        <v>-2105186236</v>
      </c>
      <c r="Y410">
        <f>AT410</f>
        <v>-4.4999999999999998E-2</v>
      </c>
      <c r="AA410">
        <v>19840</v>
      </c>
      <c r="AB410">
        <v>0</v>
      </c>
      <c r="AC410">
        <v>0</v>
      </c>
      <c r="AD410">
        <v>0</v>
      </c>
      <c r="AE410">
        <v>2000</v>
      </c>
      <c r="AF410">
        <v>0</v>
      </c>
      <c r="AG410">
        <v>0</v>
      </c>
      <c r="AH410">
        <v>0</v>
      </c>
      <c r="AI410">
        <v>9.92</v>
      </c>
      <c r="AJ410">
        <v>1</v>
      </c>
      <c r="AK410">
        <v>1</v>
      </c>
      <c r="AL410">
        <v>1</v>
      </c>
      <c r="AM410">
        <v>0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6</v>
      </c>
      <c r="AT410">
        <v>-4.4999999999999998E-2</v>
      </c>
      <c r="AU410" t="s">
        <v>6</v>
      </c>
      <c r="AV410">
        <v>0</v>
      </c>
      <c r="AW410">
        <v>2</v>
      </c>
      <c r="AX410">
        <v>92819688</v>
      </c>
      <c r="AY410">
        <v>1</v>
      </c>
      <c r="AZ410">
        <v>6144</v>
      </c>
      <c r="BA410">
        <v>388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ROUND(Y410*Source!I252,7)</f>
        <v>-2.3085000000000001E-2</v>
      </c>
      <c r="CY410">
        <f>AA410</f>
        <v>19840</v>
      </c>
      <c r="CZ410">
        <f>AE410</f>
        <v>2000</v>
      </c>
      <c r="DA410">
        <f>AI410</f>
        <v>9.92</v>
      </c>
      <c r="DB410">
        <f>ROUND(ROUND(AT410*CZ410,2),2)</f>
        <v>-90</v>
      </c>
      <c r="DC410">
        <f>ROUND(ROUND(AT410*AG410,2),2)</f>
        <v>0</v>
      </c>
      <c r="DD410" t="s">
        <v>6</v>
      </c>
      <c r="DE410" t="s">
        <v>6</v>
      </c>
      <c r="DF410">
        <f>ROUND(ROUND(AE410*AI410,0)*CX410,0)</f>
        <v>-458</v>
      </c>
      <c r="DG410">
        <f>ROUND(ROUND(AF410,0)*CX410,0)</f>
        <v>0</v>
      </c>
      <c r="DH410">
        <f>ROUND(ROUND(AG410,0)*CX410,0)</f>
        <v>0</v>
      </c>
      <c r="DI410">
        <f>ROUND(ROUND(AH410,0)*CX410,0)</f>
        <v>0</v>
      </c>
      <c r="DJ410">
        <f>DF410</f>
        <v>-458</v>
      </c>
      <c r="DK410">
        <v>0</v>
      </c>
      <c r="DL410" t="s">
        <v>6</v>
      </c>
      <c r="DM410">
        <v>0</v>
      </c>
      <c r="DN410" t="s">
        <v>6</v>
      </c>
      <c r="DO410">
        <v>0</v>
      </c>
    </row>
    <row r="411" spans="1:119" x14ac:dyDescent="0.2">
      <c r="A411">
        <f>ROW(Source!A255)</f>
        <v>255</v>
      </c>
      <c r="B411">
        <v>92818266</v>
      </c>
      <c r="C411">
        <v>92819691</v>
      </c>
      <c r="D411">
        <v>49510749</v>
      </c>
      <c r="E411">
        <v>70</v>
      </c>
      <c r="F411">
        <v>1</v>
      </c>
      <c r="G411">
        <v>1</v>
      </c>
      <c r="H411">
        <v>1</v>
      </c>
      <c r="I411" t="s">
        <v>779</v>
      </c>
      <c r="J411" t="s">
        <v>6</v>
      </c>
      <c r="K411" t="s">
        <v>780</v>
      </c>
      <c r="L411">
        <v>1191</v>
      </c>
      <c r="N411">
        <v>1013</v>
      </c>
      <c r="O411" t="s">
        <v>746</v>
      </c>
      <c r="P411" t="s">
        <v>746</v>
      </c>
      <c r="Q411">
        <v>1</v>
      </c>
      <c r="W411">
        <v>0</v>
      </c>
      <c r="X411">
        <v>-2012709214</v>
      </c>
      <c r="Y411">
        <f>(AT411*ROUND(1.27,7))</f>
        <v>18.237199999999998</v>
      </c>
      <c r="AA411">
        <v>0</v>
      </c>
      <c r="AB411">
        <v>0</v>
      </c>
      <c r="AC411">
        <v>0</v>
      </c>
      <c r="AD411">
        <v>421.59</v>
      </c>
      <c r="AE411">
        <v>0</v>
      </c>
      <c r="AF411">
        <v>0</v>
      </c>
      <c r="AG411">
        <v>0</v>
      </c>
      <c r="AH411">
        <v>9.4</v>
      </c>
      <c r="AI411">
        <v>1</v>
      </c>
      <c r="AJ411">
        <v>1</v>
      </c>
      <c r="AK411">
        <v>1</v>
      </c>
      <c r="AL411">
        <v>44.85</v>
      </c>
      <c r="AM411">
        <v>4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6</v>
      </c>
      <c r="AT411">
        <v>14.36</v>
      </c>
      <c r="AU411" t="s">
        <v>325</v>
      </c>
      <c r="AV411">
        <v>1</v>
      </c>
      <c r="AW411">
        <v>2</v>
      </c>
      <c r="AX411">
        <v>92819700</v>
      </c>
      <c r="AY411">
        <v>1</v>
      </c>
      <c r="AZ411">
        <v>0</v>
      </c>
      <c r="BA411">
        <v>389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U411">
        <f>ROUND(AT411*Source!I255*AH411*AL411,0)</f>
        <v>2634</v>
      </c>
      <c r="CV411">
        <f>ROUND(Y411*Source!I255,7)</f>
        <v>7.9331820000000004</v>
      </c>
      <c r="CW411">
        <v>0</v>
      </c>
      <c r="CX411">
        <f>ROUND(Y411*Source!I255,7)</f>
        <v>7.9331820000000004</v>
      </c>
      <c r="CY411">
        <f>AD411</f>
        <v>421.59</v>
      </c>
      <c r="CZ411">
        <f>AH411</f>
        <v>9.4</v>
      </c>
      <c r="DA411">
        <f>AL411</f>
        <v>44.85</v>
      </c>
      <c r="DB411">
        <f>ROUND((ROUND(AT411*CZ411,2)*ROUND(1.27,7)),2)</f>
        <v>171.42</v>
      </c>
      <c r="DC411">
        <f>ROUND((ROUND(AT411*AG411,2)*ROUND(1.27,7)),2)</f>
        <v>0</v>
      </c>
      <c r="DD411" t="s">
        <v>6</v>
      </c>
      <c r="DE411" t="s">
        <v>6</v>
      </c>
      <c r="DF411">
        <f>ROUND(ROUND(AE411,0)*CX411,0)</f>
        <v>0</v>
      </c>
      <c r="DG411">
        <f>ROUND(ROUND(AF411,0)*CX411,0)</f>
        <v>0</v>
      </c>
      <c r="DH411">
        <f>ROUND(ROUND(AG411,0)*CX411,0)</f>
        <v>0</v>
      </c>
      <c r="DI411">
        <f>ROUND(ROUND(AH411*AL411,0)*CX411,0)</f>
        <v>3348</v>
      </c>
      <c r="DJ411">
        <f>DI411</f>
        <v>3348</v>
      </c>
      <c r="DK411">
        <v>0</v>
      </c>
      <c r="DL411" t="s">
        <v>6</v>
      </c>
      <c r="DM411">
        <v>0</v>
      </c>
      <c r="DN411" t="s">
        <v>6</v>
      </c>
      <c r="DO411">
        <v>0</v>
      </c>
    </row>
    <row r="412" spans="1:119" x14ac:dyDescent="0.2">
      <c r="A412">
        <f>ROW(Source!A255)</f>
        <v>255</v>
      </c>
      <c r="B412">
        <v>92818266</v>
      </c>
      <c r="C412">
        <v>92819691</v>
      </c>
      <c r="D412">
        <v>49510905</v>
      </c>
      <c r="E412">
        <v>70</v>
      </c>
      <c r="F412">
        <v>1</v>
      </c>
      <c r="G412">
        <v>1</v>
      </c>
      <c r="H412">
        <v>1</v>
      </c>
      <c r="I412" t="s">
        <v>747</v>
      </c>
      <c r="J412" t="s">
        <v>6</v>
      </c>
      <c r="K412" t="s">
        <v>748</v>
      </c>
      <c r="L412">
        <v>1191</v>
      </c>
      <c r="N412">
        <v>1013</v>
      </c>
      <c r="O412" t="s">
        <v>746</v>
      </c>
      <c r="P412" t="s">
        <v>746</v>
      </c>
      <c r="Q412">
        <v>1</v>
      </c>
      <c r="W412">
        <v>0</v>
      </c>
      <c r="X412">
        <v>-1417349443</v>
      </c>
      <c r="Y412">
        <f t="shared" ref="Y412:Y418" si="177">AT412</f>
        <v>0.28999999999999998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44.85</v>
      </c>
      <c r="AL412">
        <v>1</v>
      </c>
      <c r="AM412">
        <v>4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6</v>
      </c>
      <c r="AT412">
        <v>0.28999999999999998</v>
      </c>
      <c r="AU412" t="s">
        <v>6</v>
      </c>
      <c r="AV412">
        <v>2</v>
      </c>
      <c r="AW412">
        <v>2</v>
      </c>
      <c r="AX412">
        <v>92819701</v>
      </c>
      <c r="AY412">
        <v>1</v>
      </c>
      <c r="AZ412">
        <v>0</v>
      </c>
      <c r="BA412">
        <v>390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ROUND(Y412*Source!I255,7)</f>
        <v>0.12615000000000001</v>
      </c>
      <c r="CY412">
        <f>AD412</f>
        <v>0</v>
      </c>
      <c r="CZ412">
        <f>AH412</f>
        <v>0</v>
      </c>
      <c r="DA412">
        <f>AL412</f>
        <v>1</v>
      </c>
      <c r="DB412">
        <f t="shared" ref="DB412:DB418" si="178">ROUND(ROUND(AT412*CZ412,2),2)</f>
        <v>0</v>
      </c>
      <c r="DC412">
        <f t="shared" ref="DC412:DC418" si="179">ROUND(ROUND(AT412*AG412,2),2)</f>
        <v>0</v>
      </c>
      <c r="DD412" t="s">
        <v>6</v>
      </c>
      <c r="DE412" t="s">
        <v>6</v>
      </c>
      <c r="DF412">
        <f>ROUND(ROUND(AE412,0)*CX412,0)</f>
        <v>0</v>
      </c>
      <c r="DG412">
        <f>ROUND(ROUND(AF412,0)*CX412,0)</f>
        <v>0</v>
      </c>
      <c r="DH412">
        <f>ROUND(ROUND(AG412*AK412,0)*CX412,0)</f>
        <v>0</v>
      </c>
      <c r="DI412">
        <f t="shared" ref="DI412:DI418" si="180">ROUND(ROUND(AH412,0)*CX412,0)</f>
        <v>0</v>
      </c>
      <c r="DJ412">
        <f>DI412</f>
        <v>0</v>
      </c>
      <c r="DK412">
        <v>0</v>
      </c>
      <c r="DL412" t="s">
        <v>6</v>
      </c>
      <c r="DM412">
        <v>0</v>
      </c>
      <c r="DN412" t="s">
        <v>6</v>
      </c>
      <c r="DO412">
        <v>0</v>
      </c>
    </row>
    <row r="413" spans="1:119" x14ac:dyDescent="0.2">
      <c r="A413">
        <f>ROW(Source!A255)</f>
        <v>255</v>
      </c>
      <c r="B413">
        <v>92818266</v>
      </c>
      <c r="C413">
        <v>92819691</v>
      </c>
      <c r="D413">
        <v>49672515</v>
      </c>
      <c r="E413">
        <v>1</v>
      </c>
      <c r="F413">
        <v>1</v>
      </c>
      <c r="G413">
        <v>1</v>
      </c>
      <c r="H413">
        <v>2</v>
      </c>
      <c r="I413" t="s">
        <v>753</v>
      </c>
      <c r="J413" t="s">
        <v>754</v>
      </c>
      <c r="K413" t="s">
        <v>755</v>
      </c>
      <c r="L413">
        <v>1367</v>
      </c>
      <c r="N413">
        <v>1011</v>
      </c>
      <c r="O413" t="s">
        <v>752</v>
      </c>
      <c r="P413" t="s">
        <v>752</v>
      </c>
      <c r="Q413">
        <v>1</v>
      </c>
      <c r="W413">
        <v>0</v>
      </c>
      <c r="X413">
        <v>-130837057</v>
      </c>
      <c r="Y413">
        <f t="shared" si="177"/>
        <v>0.15</v>
      </c>
      <c r="AA413">
        <v>0</v>
      </c>
      <c r="AB413">
        <v>1358.21</v>
      </c>
      <c r="AC413">
        <v>605.48</v>
      </c>
      <c r="AD413">
        <v>0</v>
      </c>
      <c r="AE413">
        <v>0</v>
      </c>
      <c r="AF413">
        <v>86.4</v>
      </c>
      <c r="AG413">
        <v>13.5</v>
      </c>
      <c r="AH413">
        <v>0</v>
      </c>
      <c r="AI413">
        <v>1</v>
      </c>
      <c r="AJ413">
        <v>15.72</v>
      </c>
      <c r="AK413">
        <v>44.85</v>
      </c>
      <c r="AL413">
        <v>1</v>
      </c>
      <c r="AM413">
        <v>4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6</v>
      </c>
      <c r="AT413">
        <v>0.15</v>
      </c>
      <c r="AU413" t="s">
        <v>6</v>
      </c>
      <c r="AV413">
        <v>0</v>
      </c>
      <c r="AW413">
        <v>2</v>
      </c>
      <c r="AX413">
        <v>92819702</v>
      </c>
      <c r="AY413">
        <v>1</v>
      </c>
      <c r="AZ413">
        <v>0</v>
      </c>
      <c r="BA413">
        <v>391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f>ROUND(Y413*Source!I255*DO413,7)</f>
        <v>0</v>
      </c>
      <c r="CX413">
        <f>ROUND(Y413*Source!I255,7)</f>
        <v>6.5250000000000002E-2</v>
      </c>
      <c r="CY413">
        <f>AB413</f>
        <v>1358.21</v>
      </c>
      <c r="CZ413">
        <f>AF413</f>
        <v>86.4</v>
      </c>
      <c r="DA413">
        <f>AJ413</f>
        <v>15.72</v>
      </c>
      <c r="DB413">
        <f t="shared" si="178"/>
        <v>12.96</v>
      </c>
      <c r="DC413">
        <f t="shared" si="179"/>
        <v>2.0299999999999998</v>
      </c>
      <c r="DD413" t="s">
        <v>6</v>
      </c>
      <c r="DE413" t="s">
        <v>6</v>
      </c>
      <c r="DF413">
        <f>ROUND(ROUND(AE413,0)*CX413,0)</f>
        <v>0</v>
      </c>
      <c r="DG413">
        <f>ROUND(ROUND(AF413*AJ413,0)*CX413,0)</f>
        <v>89</v>
      </c>
      <c r="DH413">
        <f>ROUND(ROUND(AG413*AK413,0)*CX413,0)</f>
        <v>39</v>
      </c>
      <c r="DI413">
        <f t="shared" si="180"/>
        <v>0</v>
      </c>
      <c r="DJ413">
        <f>DG413</f>
        <v>89</v>
      </c>
      <c r="DK413">
        <v>0</v>
      </c>
      <c r="DL413" t="s">
        <v>6</v>
      </c>
      <c r="DM413">
        <v>0</v>
      </c>
      <c r="DN413" t="s">
        <v>6</v>
      </c>
      <c r="DO413">
        <v>0</v>
      </c>
    </row>
    <row r="414" spans="1:119" x14ac:dyDescent="0.2">
      <c r="A414">
        <f>ROW(Source!A255)</f>
        <v>255</v>
      </c>
      <c r="B414">
        <v>92818266</v>
      </c>
      <c r="C414">
        <v>92819691</v>
      </c>
      <c r="D414">
        <v>49672573</v>
      </c>
      <c r="E414">
        <v>1</v>
      </c>
      <c r="F414">
        <v>1</v>
      </c>
      <c r="G414">
        <v>1</v>
      </c>
      <c r="H414">
        <v>2</v>
      </c>
      <c r="I414" t="s">
        <v>756</v>
      </c>
      <c r="J414" t="s">
        <v>757</v>
      </c>
      <c r="K414" t="s">
        <v>758</v>
      </c>
      <c r="L414">
        <v>1367</v>
      </c>
      <c r="N414">
        <v>1011</v>
      </c>
      <c r="O414" t="s">
        <v>752</v>
      </c>
      <c r="P414" t="s">
        <v>752</v>
      </c>
      <c r="Q414">
        <v>1</v>
      </c>
      <c r="W414">
        <v>0</v>
      </c>
      <c r="X414">
        <v>-430484415</v>
      </c>
      <c r="Y414">
        <f t="shared" si="177"/>
        <v>0.05</v>
      </c>
      <c r="AA414">
        <v>0</v>
      </c>
      <c r="AB414">
        <v>1814.09</v>
      </c>
      <c r="AC414">
        <v>605.48</v>
      </c>
      <c r="AD414">
        <v>0</v>
      </c>
      <c r="AE414">
        <v>0</v>
      </c>
      <c r="AF414">
        <v>115.4</v>
      </c>
      <c r="AG414">
        <v>13.5</v>
      </c>
      <c r="AH414">
        <v>0</v>
      </c>
      <c r="AI414">
        <v>1</v>
      </c>
      <c r="AJ414">
        <v>15.72</v>
      </c>
      <c r="AK414">
        <v>44.85</v>
      </c>
      <c r="AL414">
        <v>1</v>
      </c>
      <c r="AM414">
        <v>4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6</v>
      </c>
      <c r="AT414">
        <v>0.05</v>
      </c>
      <c r="AU414" t="s">
        <v>6</v>
      </c>
      <c r="AV414">
        <v>0</v>
      </c>
      <c r="AW414">
        <v>2</v>
      </c>
      <c r="AX414">
        <v>92819703</v>
      </c>
      <c r="AY414">
        <v>1</v>
      </c>
      <c r="AZ414">
        <v>0</v>
      </c>
      <c r="BA414">
        <v>392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f>ROUND(Y414*Source!I255*DO414,7)</f>
        <v>0</v>
      </c>
      <c r="CX414">
        <f>ROUND(Y414*Source!I255,7)</f>
        <v>2.1749999999999999E-2</v>
      </c>
      <c r="CY414">
        <f>AB414</f>
        <v>1814.09</v>
      </c>
      <c r="CZ414">
        <f>AF414</f>
        <v>115.4</v>
      </c>
      <c r="DA414">
        <f>AJ414</f>
        <v>15.72</v>
      </c>
      <c r="DB414">
        <f t="shared" si="178"/>
        <v>5.77</v>
      </c>
      <c r="DC414">
        <f t="shared" si="179"/>
        <v>0.68</v>
      </c>
      <c r="DD414" t="s">
        <v>6</v>
      </c>
      <c r="DE414" t="s">
        <v>6</v>
      </c>
      <c r="DF414">
        <f>ROUND(ROUND(AE414,0)*CX414,0)</f>
        <v>0</v>
      </c>
      <c r="DG414">
        <f>ROUND(ROUND(AF414*AJ414,0)*CX414,0)</f>
        <v>39</v>
      </c>
      <c r="DH414">
        <f>ROUND(ROUND(AG414*AK414,0)*CX414,0)</f>
        <v>13</v>
      </c>
      <c r="DI414">
        <f t="shared" si="180"/>
        <v>0</v>
      </c>
      <c r="DJ414">
        <f>DG414</f>
        <v>39</v>
      </c>
      <c r="DK414">
        <v>0</v>
      </c>
      <c r="DL414" t="s">
        <v>6</v>
      </c>
      <c r="DM414">
        <v>0</v>
      </c>
      <c r="DN414" t="s">
        <v>6</v>
      </c>
      <c r="DO414">
        <v>0</v>
      </c>
    </row>
    <row r="415" spans="1:119" x14ac:dyDescent="0.2">
      <c r="A415">
        <f>ROW(Source!A255)</f>
        <v>255</v>
      </c>
      <c r="B415">
        <v>92818266</v>
      </c>
      <c r="C415">
        <v>92819691</v>
      </c>
      <c r="D415">
        <v>49673503</v>
      </c>
      <c r="E415">
        <v>1</v>
      </c>
      <c r="F415">
        <v>1</v>
      </c>
      <c r="G415">
        <v>1</v>
      </c>
      <c r="H415">
        <v>2</v>
      </c>
      <c r="I415" t="s">
        <v>749</v>
      </c>
      <c r="J415" t="s">
        <v>750</v>
      </c>
      <c r="K415" t="s">
        <v>751</v>
      </c>
      <c r="L415">
        <v>1367</v>
      </c>
      <c r="N415">
        <v>1011</v>
      </c>
      <c r="O415" t="s">
        <v>752</v>
      </c>
      <c r="P415" t="s">
        <v>752</v>
      </c>
      <c r="Q415">
        <v>1</v>
      </c>
      <c r="W415">
        <v>0</v>
      </c>
      <c r="X415">
        <v>509054691</v>
      </c>
      <c r="Y415">
        <f t="shared" si="177"/>
        <v>0.09</v>
      </c>
      <c r="AA415">
        <v>0</v>
      </c>
      <c r="AB415">
        <v>1032.96</v>
      </c>
      <c r="AC415">
        <v>520.26</v>
      </c>
      <c r="AD415">
        <v>0</v>
      </c>
      <c r="AE415">
        <v>0</v>
      </c>
      <c r="AF415">
        <v>65.709999999999994</v>
      </c>
      <c r="AG415">
        <v>11.6</v>
      </c>
      <c r="AH415">
        <v>0</v>
      </c>
      <c r="AI415">
        <v>1</v>
      </c>
      <c r="AJ415">
        <v>15.72</v>
      </c>
      <c r="AK415">
        <v>44.85</v>
      </c>
      <c r="AL415">
        <v>1</v>
      </c>
      <c r="AM415">
        <v>4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6</v>
      </c>
      <c r="AT415">
        <v>0.09</v>
      </c>
      <c r="AU415" t="s">
        <v>6</v>
      </c>
      <c r="AV415">
        <v>0</v>
      </c>
      <c r="AW415">
        <v>2</v>
      </c>
      <c r="AX415">
        <v>92819704</v>
      </c>
      <c r="AY415">
        <v>1</v>
      </c>
      <c r="AZ415">
        <v>0</v>
      </c>
      <c r="BA415">
        <v>393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f>ROUND(Y415*Source!I255*DO415,7)</f>
        <v>0</v>
      </c>
      <c r="CX415">
        <f>ROUND(Y415*Source!I255,7)</f>
        <v>3.9149999999999997E-2</v>
      </c>
      <c r="CY415">
        <f>AB415</f>
        <v>1032.96</v>
      </c>
      <c r="CZ415">
        <f>AF415</f>
        <v>65.709999999999994</v>
      </c>
      <c r="DA415">
        <f>AJ415</f>
        <v>15.72</v>
      </c>
      <c r="DB415">
        <f t="shared" si="178"/>
        <v>5.91</v>
      </c>
      <c r="DC415">
        <f t="shared" si="179"/>
        <v>1.04</v>
      </c>
      <c r="DD415" t="s">
        <v>6</v>
      </c>
      <c r="DE415" t="s">
        <v>6</v>
      </c>
      <c r="DF415">
        <f>ROUND(ROUND(AE415,0)*CX415,0)</f>
        <v>0</v>
      </c>
      <c r="DG415">
        <f>ROUND(ROUND(AF415*AJ415,0)*CX415,0)</f>
        <v>40</v>
      </c>
      <c r="DH415">
        <f>ROUND(ROUND(AG415*AK415,0)*CX415,0)</f>
        <v>20</v>
      </c>
      <c r="DI415">
        <f t="shared" si="180"/>
        <v>0</v>
      </c>
      <c r="DJ415">
        <f>DG415</f>
        <v>40</v>
      </c>
      <c r="DK415">
        <v>0</v>
      </c>
      <c r="DL415" t="s">
        <v>6</v>
      </c>
      <c r="DM415">
        <v>0</v>
      </c>
      <c r="DN415" t="s">
        <v>6</v>
      </c>
      <c r="DO415">
        <v>0</v>
      </c>
    </row>
    <row r="416" spans="1:119" x14ac:dyDescent="0.2">
      <c r="A416">
        <f>ROW(Source!A255)</f>
        <v>255</v>
      </c>
      <c r="B416">
        <v>92818266</v>
      </c>
      <c r="C416">
        <v>92819691</v>
      </c>
      <c r="D416">
        <v>49521608</v>
      </c>
      <c r="E416">
        <v>1</v>
      </c>
      <c r="F416">
        <v>1</v>
      </c>
      <c r="G416">
        <v>1</v>
      </c>
      <c r="H416">
        <v>3</v>
      </c>
      <c r="I416" t="s">
        <v>781</v>
      </c>
      <c r="J416" t="s">
        <v>782</v>
      </c>
      <c r="K416" t="s">
        <v>783</v>
      </c>
      <c r="L416">
        <v>1346</v>
      </c>
      <c r="N416">
        <v>1009</v>
      </c>
      <c r="O416" t="s">
        <v>177</v>
      </c>
      <c r="P416" t="s">
        <v>177</v>
      </c>
      <c r="Q416">
        <v>1</v>
      </c>
      <c r="W416">
        <v>0</v>
      </c>
      <c r="X416">
        <v>-2118006079</v>
      </c>
      <c r="Y416">
        <f t="shared" si="177"/>
        <v>29.94</v>
      </c>
      <c r="AA416">
        <v>60.41</v>
      </c>
      <c r="AB416">
        <v>0</v>
      </c>
      <c r="AC416">
        <v>0</v>
      </c>
      <c r="AD416">
        <v>0</v>
      </c>
      <c r="AE416">
        <v>6.09</v>
      </c>
      <c r="AF416">
        <v>0</v>
      </c>
      <c r="AG416">
        <v>0</v>
      </c>
      <c r="AH416">
        <v>0</v>
      </c>
      <c r="AI416">
        <v>9.92</v>
      </c>
      <c r="AJ416">
        <v>1</v>
      </c>
      <c r="AK416">
        <v>1</v>
      </c>
      <c r="AL416">
        <v>1</v>
      </c>
      <c r="AM416">
        <v>4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6</v>
      </c>
      <c r="AT416">
        <v>29.94</v>
      </c>
      <c r="AU416" t="s">
        <v>6</v>
      </c>
      <c r="AV416">
        <v>0</v>
      </c>
      <c r="AW416">
        <v>2</v>
      </c>
      <c r="AX416">
        <v>92819705</v>
      </c>
      <c r="AY416">
        <v>1</v>
      </c>
      <c r="AZ416">
        <v>0</v>
      </c>
      <c r="BA416">
        <v>394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ROUND(Y416*Source!I255,7)</f>
        <v>13.023899999999999</v>
      </c>
      <c r="CY416">
        <f>AA416</f>
        <v>60.41</v>
      </c>
      <c r="CZ416">
        <f>AE416</f>
        <v>6.09</v>
      </c>
      <c r="DA416">
        <f>AI416</f>
        <v>9.92</v>
      </c>
      <c r="DB416">
        <f t="shared" si="178"/>
        <v>182.33</v>
      </c>
      <c r="DC416">
        <f t="shared" si="179"/>
        <v>0</v>
      </c>
      <c r="DD416" t="s">
        <v>6</v>
      </c>
      <c r="DE416" t="s">
        <v>6</v>
      </c>
      <c r="DF416">
        <f>ROUND(ROUND(AE416*AI416,0)*CX416,0)</f>
        <v>781</v>
      </c>
      <c r="DG416">
        <f>ROUND(ROUND(AF416,0)*CX416,0)</f>
        <v>0</v>
      </c>
      <c r="DH416">
        <f>ROUND(ROUND(AG416,0)*CX416,0)</f>
        <v>0</v>
      </c>
      <c r="DI416">
        <f t="shared" si="180"/>
        <v>0</v>
      </c>
      <c r="DJ416">
        <f>DF416</f>
        <v>781</v>
      </c>
      <c r="DK416">
        <v>0</v>
      </c>
      <c r="DL416" t="s">
        <v>6</v>
      </c>
      <c r="DM416">
        <v>0</v>
      </c>
      <c r="DN416" t="s">
        <v>6</v>
      </c>
      <c r="DO416">
        <v>0</v>
      </c>
    </row>
    <row r="417" spans="1:119" x14ac:dyDescent="0.2">
      <c r="A417">
        <f>ROW(Source!A255)</f>
        <v>255</v>
      </c>
      <c r="B417">
        <v>92818266</v>
      </c>
      <c r="C417">
        <v>92819691</v>
      </c>
      <c r="D417">
        <v>49549092</v>
      </c>
      <c r="E417">
        <v>1</v>
      </c>
      <c r="F417">
        <v>1</v>
      </c>
      <c r="G417">
        <v>1</v>
      </c>
      <c r="H417">
        <v>3</v>
      </c>
      <c r="I417" t="s">
        <v>128</v>
      </c>
      <c r="J417" t="s">
        <v>130</v>
      </c>
      <c r="K417" t="s">
        <v>129</v>
      </c>
      <c r="L417">
        <v>1327</v>
      </c>
      <c r="N417">
        <v>1005</v>
      </c>
      <c r="O417" t="s">
        <v>34</v>
      </c>
      <c r="P417" t="s">
        <v>34</v>
      </c>
      <c r="Q417">
        <v>1</v>
      </c>
      <c r="W417">
        <v>0</v>
      </c>
      <c r="X417">
        <v>167614738</v>
      </c>
      <c r="Y417">
        <f t="shared" si="177"/>
        <v>116</v>
      </c>
      <c r="AA417">
        <v>319.42</v>
      </c>
      <c r="AB417">
        <v>0</v>
      </c>
      <c r="AC417">
        <v>0</v>
      </c>
      <c r="AD417">
        <v>0</v>
      </c>
      <c r="AE417">
        <v>32.200000000000003</v>
      </c>
      <c r="AF417">
        <v>0</v>
      </c>
      <c r="AG417">
        <v>0</v>
      </c>
      <c r="AH417">
        <v>0</v>
      </c>
      <c r="AI417">
        <v>9.92</v>
      </c>
      <c r="AJ417">
        <v>1</v>
      </c>
      <c r="AK417">
        <v>1</v>
      </c>
      <c r="AL417">
        <v>1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 t="s">
        <v>6</v>
      </c>
      <c r="AT417">
        <v>116</v>
      </c>
      <c r="AU417" t="s">
        <v>6</v>
      </c>
      <c r="AV417">
        <v>0</v>
      </c>
      <c r="AW417">
        <v>1</v>
      </c>
      <c r="AX417">
        <v>-1</v>
      </c>
      <c r="AY417">
        <v>0</v>
      </c>
      <c r="AZ417">
        <v>0</v>
      </c>
      <c r="BA417" t="s">
        <v>6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ROUND(Y417*Source!I255,7)</f>
        <v>50.46</v>
      </c>
      <c r="CY417">
        <f>AA417</f>
        <v>319.42</v>
      </c>
      <c r="CZ417">
        <f>AE417</f>
        <v>32.200000000000003</v>
      </c>
      <c r="DA417">
        <f>AI417</f>
        <v>9.92</v>
      </c>
      <c r="DB417">
        <f t="shared" si="178"/>
        <v>3735.2</v>
      </c>
      <c r="DC417">
        <f t="shared" si="179"/>
        <v>0</v>
      </c>
      <c r="DD417" t="s">
        <v>6</v>
      </c>
      <c r="DE417" t="s">
        <v>6</v>
      </c>
      <c r="DF417">
        <f>ROUND(ROUND(AE417*AI417,0)*CX417,0)</f>
        <v>16097</v>
      </c>
      <c r="DG417">
        <f>ROUND(ROUND(AF417,0)*CX417,0)</f>
        <v>0</v>
      </c>
      <c r="DH417">
        <f>ROUND(ROUND(AG417,0)*CX417,0)</f>
        <v>0</v>
      </c>
      <c r="DI417">
        <f t="shared" si="180"/>
        <v>0</v>
      </c>
      <c r="DJ417">
        <f>DF417</f>
        <v>16097</v>
      </c>
      <c r="DK417">
        <v>0</v>
      </c>
      <c r="DL417" t="s">
        <v>6</v>
      </c>
      <c r="DM417">
        <v>0</v>
      </c>
      <c r="DN417" t="s">
        <v>6</v>
      </c>
      <c r="DO417">
        <v>0</v>
      </c>
    </row>
    <row r="418" spans="1:119" x14ac:dyDescent="0.2">
      <c r="A418">
        <f>ROW(Source!A255)</f>
        <v>255</v>
      </c>
      <c r="B418">
        <v>92818266</v>
      </c>
      <c r="C418">
        <v>92819691</v>
      </c>
      <c r="D418">
        <v>49549101</v>
      </c>
      <c r="E418">
        <v>1</v>
      </c>
      <c r="F418">
        <v>1</v>
      </c>
      <c r="G418">
        <v>1</v>
      </c>
      <c r="H418">
        <v>3</v>
      </c>
      <c r="I418" t="s">
        <v>124</v>
      </c>
      <c r="J418" t="s">
        <v>126</v>
      </c>
      <c r="K418" t="s">
        <v>125</v>
      </c>
      <c r="L418">
        <v>1327</v>
      </c>
      <c r="N418">
        <v>1005</v>
      </c>
      <c r="O418" t="s">
        <v>34</v>
      </c>
      <c r="P418" t="s">
        <v>34</v>
      </c>
      <c r="Q418">
        <v>1</v>
      </c>
      <c r="W418">
        <v>0</v>
      </c>
      <c r="X418">
        <v>-259330870</v>
      </c>
      <c r="Y418">
        <f t="shared" si="177"/>
        <v>114</v>
      </c>
      <c r="AA418">
        <v>349.58</v>
      </c>
      <c r="AB418">
        <v>0</v>
      </c>
      <c r="AC418">
        <v>0</v>
      </c>
      <c r="AD418">
        <v>0</v>
      </c>
      <c r="AE418">
        <v>35.24</v>
      </c>
      <c r="AF418">
        <v>0</v>
      </c>
      <c r="AG418">
        <v>0</v>
      </c>
      <c r="AH418">
        <v>0</v>
      </c>
      <c r="AI418">
        <v>9.92</v>
      </c>
      <c r="AJ418">
        <v>1</v>
      </c>
      <c r="AK418">
        <v>1</v>
      </c>
      <c r="AL418">
        <v>1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 t="s">
        <v>6</v>
      </c>
      <c r="AT418">
        <v>114</v>
      </c>
      <c r="AU418" t="s">
        <v>6</v>
      </c>
      <c r="AV418">
        <v>0</v>
      </c>
      <c r="AW418">
        <v>1</v>
      </c>
      <c r="AX418">
        <v>-1</v>
      </c>
      <c r="AY418">
        <v>0</v>
      </c>
      <c r="AZ418">
        <v>0</v>
      </c>
      <c r="BA418" t="s">
        <v>6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ROUND(Y418*Source!I255,7)</f>
        <v>49.59</v>
      </c>
      <c r="CY418">
        <f>AA418</f>
        <v>349.58</v>
      </c>
      <c r="CZ418">
        <f>AE418</f>
        <v>35.24</v>
      </c>
      <c r="DA418">
        <f>AI418</f>
        <v>9.92</v>
      </c>
      <c r="DB418">
        <f t="shared" si="178"/>
        <v>4017.36</v>
      </c>
      <c r="DC418">
        <f t="shared" si="179"/>
        <v>0</v>
      </c>
      <c r="DD418" t="s">
        <v>6</v>
      </c>
      <c r="DE418" t="s">
        <v>6</v>
      </c>
      <c r="DF418">
        <f>ROUND(ROUND(AE418*AI418,0)*CX418,0)</f>
        <v>17357</v>
      </c>
      <c r="DG418">
        <f>ROUND(ROUND(AF418,0)*CX418,0)</f>
        <v>0</v>
      </c>
      <c r="DH418">
        <f>ROUND(ROUND(AG418,0)*CX418,0)</f>
        <v>0</v>
      </c>
      <c r="DI418">
        <f t="shared" si="180"/>
        <v>0</v>
      </c>
      <c r="DJ418">
        <f>DF418</f>
        <v>17357</v>
      </c>
      <c r="DK418">
        <v>0</v>
      </c>
      <c r="DL418" t="s">
        <v>6</v>
      </c>
      <c r="DM418">
        <v>0</v>
      </c>
      <c r="DN418" t="s">
        <v>6</v>
      </c>
      <c r="DO418">
        <v>0</v>
      </c>
    </row>
    <row r="419" spans="1:119" x14ac:dyDescent="0.2">
      <c r="A419">
        <f>ROW(Source!A258)</f>
        <v>258</v>
      </c>
      <c r="B419">
        <v>92818266</v>
      </c>
      <c r="C419">
        <v>92819712</v>
      </c>
      <c r="D419">
        <v>49510737</v>
      </c>
      <c r="E419">
        <v>70</v>
      </c>
      <c r="F419">
        <v>1</v>
      </c>
      <c r="G419">
        <v>1</v>
      </c>
      <c r="H419">
        <v>1</v>
      </c>
      <c r="I419" t="s">
        <v>784</v>
      </c>
      <c r="J419" t="s">
        <v>6</v>
      </c>
      <c r="K419" t="s">
        <v>785</v>
      </c>
      <c r="L419">
        <v>1191</v>
      </c>
      <c r="N419">
        <v>1013</v>
      </c>
      <c r="O419" t="s">
        <v>746</v>
      </c>
      <c r="P419" t="s">
        <v>746</v>
      </c>
      <c r="Q419">
        <v>1</v>
      </c>
      <c r="W419">
        <v>0</v>
      </c>
      <c r="X419">
        <v>-1810713292</v>
      </c>
      <c r="Y419">
        <f>(AT419*ROUND(1.269,7))</f>
        <v>66.25448999999999</v>
      </c>
      <c r="AA419">
        <v>0</v>
      </c>
      <c r="AB419">
        <v>0</v>
      </c>
      <c r="AC419">
        <v>0</v>
      </c>
      <c r="AD419">
        <v>411.72</v>
      </c>
      <c r="AE419">
        <v>0</v>
      </c>
      <c r="AF419">
        <v>0</v>
      </c>
      <c r="AG419">
        <v>0</v>
      </c>
      <c r="AH419">
        <v>9.18</v>
      </c>
      <c r="AI419">
        <v>1</v>
      </c>
      <c r="AJ419">
        <v>1</v>
      </c>
      <c r="AK419">
        <v>1</v>
      </c>
      <c r="AL419">
        <v>44.85</v>
      </c>
      <c r="AM419">
        <v>4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6</v>
      </c>
      <c r="AT419">
        <v>52.21</v>
      </c>
      <c r="AU419" t="s">
        <v>443</v>
      </c>
      <c r="AV419">
        <v>1</v>
      </c>
      <c r="AW419">
        <v>2</v>
      </c>
      <c r="AX419">
        <v>92819728</v>
      </c>
      <c r="AY419">
        <v>1</v>
      </c>
      <c r="AZ419">
        <v>0</v>
      </c>
      <c r="BA419">
        <v>397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U419">
        <f>ROUND(AT419*Source!I258*AH419*AL419,0)</f>
        <v>6664</v>
      </c>
      <c r="CV419">
        <f>ROUND(Y419*Source!I258,7)</f>
        <v>20.538891899999999</v>
      </c>
      <c r="CW419">
        <v>0</v>
      </c>
      <c r="CX419">
        <f>ROUND(Y419*Source!I258,7)</f>
        <v>20.538891899999999</v>
      </c>
      <c r="CY419">
        <f>AD419</f>
        <v>411.72</v>
      </c>
      <c r="CZ419">
        <f>AH419</f>
        <v>9.18</v>
      </c>
      <c r="DA419">
        <f>AL419</f>
        <v>44.85</v>
      </c>
      <c r="DB419">
        <f>ROUND((ROUND(AT419*CZ419,2)*ROUND(1.269,7)),2)</f>
        <v>608.22</v>
      </c>
      <c r="DC419">
        <f>ROUND((ROUND(AT419*AG419,2)*ROUND(1.269,7)),2)</f>
        <v>0</v>
      </c>
      <c r="DD419" t="s">
        <v>6</v>
      </c>
      <c r="DE419" t="s">
        <v>6</v>
      </c>
      <c r="DF419">
        <f>ROUND(ROUND(AE419,0)*CX419,0)</f>
        <v>0</v>
      </c>
      <c r="DG419">
        <f>ROUND(ROUND(AF419,0)*CX419,0)</f>
        <v>0</v>
      </c>
      <c r="DH419">
        <f>ROUND(ROUND(AG419,0)*CX419,0)</f>
        <v>0</v>
      </c>
      <c r="DI419">
        <f>ROUND(ROUND(AH419*AL419,0)*CX419,0)</f>
        <v>8462</v>
      </c>
      <c r="DJ419">
        <f>DI419</f>
        <v>8462</v>
      </c>
      <c r="DK419">
        <v>0</v>
      </c>
      <c r="DL419" t="s">
        <v>6</v>
      </c>
      <c r="DM419">
        <v>0</v>
      </c>
      <c r="DN419" t="s">
        <v>6</v>
      </c>
      <c r="DO419">
        <v>0</v>
      </c>
    </row>
    <row r="420" spans="1:119" x14ac:dyDescent="0.2">
      <c r="A420">
        <f>ROW(Source!A258)</f>
        <v>258</v>
      </c>
      <c r="B420">
        <v>92818266</v>
      </c>
      <c r="C420">
        <v>92819712</v>
      </c>
      <c r="D420">
        <v>49510905</v>
      </c>
      <c r="E420">
        <v>70</v>
      </c>
      <c r="F420">
        <v>1</v>
      </c>
      <c r="G420">
        <v>1</v>
      </c>
      <c r="H420">
        <v>1</v>
      </c>
      <c r="I420" t="s">
        <v>747</v>
      </c>
      <c r="J420" t="s">
        <v>6</v>
      </c>
      <c r="K420" t="s">
        <v>748</v>
      </c>
      <c r="L420">
        <v>1191</v>
      </c>
      <c r="N420">
        <v>1013</v>
      </c>
      <c r="O420" t="s">
        <v>746</v>
      </c>
      <c r="P420" t="s">
        <v>746</v>
      </c>
      <c r="Q420">
        <v>1</v>
      </c>
      <c r="W420">
        <v>0</v>
      </c>
      <c r="X420">
        <v>-1417349443</v>
      </c>
      <c r="Y420">
        <f t="shared" ref="Y420:Y439" si="181">AT420</f>
        <v>0.87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44.85</v>
      </c>
      <c r="AL420">
        <v>1</v>
      </c>
      <c r="AM420">
        <v>4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6</v>
      </c>
      <c r="AT420">
        <v>0.87</v>
      </c>
      <c r="AU420" t="s">
        <v>6</v>
      </c>
      <c r="AV420">
        <v>2</v>
      </c>
      <c r="AW420">
        <v>2</v>
      </c>
      <c r="AX420">
        <v>92819729</v>
      </c>
      <c r="AY420">
        <v>1</v>
      </c>
      <c r="AZ420">
        <v>0</v>
      </c>
      <c r="BA420">
        <v>398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ROUND(Y420*Source!I258,7)</f>
        <v>0.2697</v>
      </c>
      <c r="CY420">
        <f>AD420</f>
        <v>0</v>
      </c>
      <c r="CZ420">
        <f>AH420</f>
        <v>0</v>
      </c>
      <c r="DA420">
        <f>AL420</f>
        <v>1</v>
      </c>
      <c r="DB420">
        <f t="shared" ref="DB420:DB439" si="182">ROUND(ROUND(AT420*CZ420,2),2)</f>
        <v>0</v>
      </c>
      <c r="DC420">
        <f t="shared" ref="DC420:DC439" si="183">ROUND(ROUND(AT420*AG420,2),2)</f>
        <v>0</v>
      </c>
      <c r="DD420" t="s">
        <v>6</v>
      </c>
      <c r="DE420" t="s">
        <v>6</v>
      </c>
      <c r="DF420">
        <f>ROUND(ROUND(AE420,0)*CX420,0)</f>
        <v>0</v>
      </c>
      <c r="DG420">
        <f>ROUND(ROUND(AF420,0)*CX420,0)</f>
        <v>0</v>
      </c>
      <c r="DH420">
        <f>ROUND(ROUND(AG420*AK420,0)*CX420,0)</f>
        <v>0</v>
      </c>
      <c r="DI420">
        <f t="shared" ref="DI420:DI433" si="184">ROUND(ROUND(AH420,0)*CX420,0)</f>
        <v>0</v>
      </c>
      <c r="DJ420">
        <f>DI420</f>
        <v>0</v>
      </c>
      <c r="DK420">
        <v>0</v>
      </c>
      <c r="DL420" t="s">
        <v>6</v>
      </c>
      <c r="DM420">
        <v>0</v>
      </c>
      <c r="DN420" t="s">
        <v>6</v>
      </c>
      <c r="DO420">
        <v>0</v>
      </c>
    </row>
    <row r="421" spans="1:119" x14ac:dyDescent="0.2">
      <c r="A421">
        <f>ROW(Source!A258)</f>
        <v>258</v>
      </c>
      <c r="B421">
        <v>92818266</v>
      </c>
      <c r="C421">
        <v>92819712</v>
      </c>
      <c r="D421">
        <v>49672515</v>
      </c>
      <c r="E421">
        <v>1</v>
      </c>
      <c r="F421">
        <v>1</v>
      </c>
      <c r="G421">
        <v>1</v>
      </c>
      <c r="H421">
        <v>2</v>
      </c>
      <c r="I421" t="s">
        <v>753</v>
      </c>
      <c r="J421" t="s">
        <v>754</v>
      </c>
      <c r="K421" t="s">
        <v>755</v>
      </c>
      <c r="L421">
        <v>1367</v>
      </c>
      <c r="N421">
        <v>1011</v>
      </c>
      <c r="O421" t="s">
        <v>752</v>
      </c>
      <c r="P421" t="s">
        <v>752</v>
      </c>
      <c r="Q421">
        <v>1</v>
      </c>
      <c r="W421">
        <v>0</v>
      </c>
      <c r="X421">
        <v>-130837057</v>
      </c>
      <c r="Y421">
        <f t="shared" si="181"/>
        <v>0.54</v>
      </c>
      <c r="AA421">
        <v>0</v>
      </c>
      <c r="AB421">
        <v>1358.21</v>
      </c>
      <c r="AC421">
        <v>605.48</v>
      </c>
      <c r="AD421">
        <v>0</v>
      </c>
      <c r="AE421">
        <v>0</v>
      </c>
      <c r="AF421">
        <v>86.4</v>
      </c>
      <c r="AG421">
        <v>13.5</v>
      </c>
      <c r="AH421">
        <v>0</v>
      </c>
      <c r="AI421">
        <v>1</v>
      </c>
      <c r="AJ421">
        <v>15.72</v>
      </c>
      <c r="AK421">
        <v>44.85</v>
      </c>
      <c r="AL421">
        <v>1</v>
      </c>
      <c r="AM421">
        <v>4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6</v>
      </c>
      <c r="AT421">
        <v>0.54</v>
      </c>
      <c r="AU421" t="s">
        <v>6</v>
      </c>
      <c r="AV421">
        <v>0</v>
      </c>
      <c r="AW421">
        <v>2</v>
      </c>
      <c r="AX421">
        <v>92819730</v>
      </c>
      <c r="AY421">
        <v>1</v>
      </c>
      <c r="AZ421">
        <v>0</v>
      </c>
      <c r="BA421">
        <v>399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f>ROUND(Y421*Source!I258*DO421,7)</f>
        <v>0</v>
      </c>
      <c r="CX421">
        <f>ROUND(Y421*Source!I258,7)</f>
        <v>0.16739999999999999</v>
      </c>
      <c r="CY421">
        <f>AB421</f>
        <v>1358.21</v>
      </c>
      <c r="CZ421">
        <f>AF421</f>
        <v>86.4</v>
      </c>
      <c r="DA421">
        <f>AJ421</f>
        <v>15.72</v>
      </c>
      <c r="DB421">
        <f t="shared" si="182"/>
        <v>46.66</v>
      </c>
      <c r="DC421">
        <f t="shared" si="183"/>
        <v>7.29</v>
      </c>
      <c r="DD421" t="s">
        <v>6</v>
      </c>
      <c r="DE421" t="s">
        <v>6</v>
      </c>
      <c r="DF421">
        <f>ROUND(ROUND(AE421,0)*CX421,0)</f>
        <v>0</v>
      </c>
      <c r="DG421">
        <f>ROUND(ROUND(AF421*AJ421,0)*CX421,0)</f>
        <v>227</v>
      </c>
      <c r="DH421">
        <f>ROUND(ROUND(AG421*AK421,0)*CX421,0)</f>
        <v>101</v>
      </c>
      <c r="DI421">
        <f t="shared" si="184"/>
        <v>0</v>
      </c>
      <c r="DJ421">
        <f>DG421</f>
        <v>227</v>
      </c>
      <c r="DK421">
        <v>0</v>
      </c>
      <c r="DL421" t="s">
        <v>6</v>
      </c>
      <c r="DM421">
        <v>0</v>
      </c>
      <c r="DN421" t="s">
        <v>6</v>
      </c>
      <c r="DO421">
        <v>0</v>
      </c>
    </row>
    <row r="422" spans="1:119" x14ac:dyDescent="0.2">
      <c r="A422">
        <f>ROW(Source!A258)</f>
        <v>258</v>
      </c>
      <c r="B422">
        <v>92818266</v>
      </c>
      <c r="C422">
        <v>92819712</v>
      </c>
      <c r="D422">
        <v>49672573</v>
      </c>
      <c r="E422">
        <v>1</v>
      </c>
      <c r="F422">
        <v>1</v>
      </c>
      <c r="G422">
        <v>1</v>
      </c>
      <c r="H422">
        <v>2</v>
      </c>
      <c r="I422" t="s">
        <v>756</v>
      </c>
      <c r="J422" t="s">
        <v>757</v>
      </c>
      <c r="K422" t="s">
        <v>758</v>
      </c>
      <c r="L422">
        <v>1367</v>
      </c>
      <c r="N422">
        <v>1011</v>
      </c>
      <c r="O422" t="s">
        <v>752</v>
      </c>
      <c r="P422" t="s">
        <v>752</v>
      </c>
      <c r="Q422">
        <v>1</v>
      </c>
      <c r="W422">
        <v>0</v>
      </c>
      <c r="X422">
        <v>-430484415</v>
      </c>
      <c r="Y422">
        <f t="shared" si="181"/>
        <v>0.13</v>
      </c>
      <c r="AA422">
        <v>0</v>
      </c>
      <c r="AB422">
        <v>1814.09</v>
      </c>
      <c r="AC422">
        <v>605.48</v>
      </c>
      <c r="AD422">
        <v>0</v>
      </c>
      <c r="AE422">
        <v>0</v>
      </c>
      <c r="AF422">
        <v>115.4</v>
      </c>
      <c r="AG422">
        <v>13.5</v>
      </c>
      <c r="AH422">
        <v>0</v>
      </c>
      <c r="AI422">
        <v>1</v>
      </c>
      <c r="AJ422">
        <v>15.72</v>
      </c>
      <c r="AK422">
        <v>44.85</v>
      </c>
      <c r="AL422">
        <v>1</v>
      </c>
      <c r="AM422">
        <v>4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6</v>
      </c>
      <c r="AT422">
        <v>0.13</v>
      </c>
      <c r="AU422" t="s">
        <v>6</v>
      </c>
      <c r="AV422">
        <v>0</v>
      </c>
      <c r="AW422">
        <v>2</v>
      </c>
      <c r="AX422">
        <v>92819731</v>
      </c>
      <c r="AY422">
        <v>1</v>
      </c>
      <c r="AZ422">
        <v>0</v>
      </c>
      <c r="BA422">
        <v>400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f>ROUND(Y422*Source!I258*DO422,7)</f>
        <v>0</v>
      </c>
      <c r="CX422">
        <f>ROUND(Y422*Source!I258,7)</f>
        <v>4.0300000000000002E-2</v>
      </c>
      <c r="CY422">
        <f>AB422</f>
        <v>1814.09</v>
      </c>
      <c r="CZ422">
        <f>AF422</f>
        <v>115.4</v>
      </c>
      <c r="DA422">
        <f>AJ422</f>
        <v>15.72</v>
      </c>
      <c r="DB422">
        <f t="shared" si="182"/>
        <v>15</v>
      </c>
      <c r="DC422">
        <f t="shared" si="183"/>
        <v>1.76</v>
      </c>
      <c r="DD422" t="s">
        <v>6</v>
      </c>
      <c r="DE422" t="s">
        <v>6</v>
      </c>
      <c r="DF422">
        <f>ROUND(ROUND(AE422,0)*CX422,0)</f>
        <v>0</v>
      </c>
      <c r="DG422">
        <f>ROUND(ROUND(AF422*AJ422,0)*CX422,0)</f>
        <v>73</v>
      </c>
      <c r="DH422">
        <f>ROUND(ROUND(AG422*AK422,0)*CX422,0)</f>
        <v>24</v>
      </c>
      <c r="DI422">
        <f t="shared" si="184"/>
        <v>0</v>
      </c>
      <c r="DJ422">
        <f>DG422</f>
        <v>73</v>
      </c>
      <c r="DK422">
        <v>0</v>
      </c>
      <c r="DL422" t="s">
        <v>6</v>
      </c>
      <c r="DM422">
        <v>0</v>
      </c>
      <c r="DN422" t="s">
        <v>6</v>
      </c>
      <c r="DO422">
        <v>0</v>
      </c>
    </row>
    <row r="423" spans="1:119" x14ac:dyDescent="0.2">
      <c r="A423">
        <f>ROW(Source!A258)</f>
        <v>258</v>
      </c>
      <c r="B423">
        <v>92818266</v>
      </c>
      <c r="C423">
        <v>92819712</v>
      </c>
      <c r="D423">
        <v>49673503</v>
      </c>
      <c r="E423">
        <v>1</v>
      </c>
      <c r="F423">
        <v>1</v>
      </c>
      <c r="G423">
        <v>1</v>
      </c>
      <c r="H423">
        <v>2</v>
      </c>
      <c r="I423" t="s">
        <v>749</v>
      </c>
      <c r="J423" t="s">
        <v>750</v>
      </c>
      <c r="K423" t="s">
        <v>751</v>
      </c>
      <c r="L423">
        <v>1367</v>
      </c>
      <c r="N423">
        <v>1011</v>
      </c>
      <c r="O423" t="s">
        <v>752</v>
      </c>
      <c r="P423" t="s">
        <v>752</v>
      </c>
      <c r="Q423">
        <v>1</v>
      </c>
      <c r="W423">
        <v>0</v>
      </c>
      <c r="X423">
        <v>509054691</v>
      </c>
      <c r="Y423">
        <f t="shared" si="181"/>
        <v>0.2</v>
      </c>
      <c r="AA423">
        <v>0</v>
      </c>
      <c r="AB423">
        <v>1032.96</v>
      </c>
      <c r="AC423">
        <v>520.26</v>
      </c>
      <c r="AD423">
        <v>0</v>
      </c>
      <c r="AE423">
        <v>0</v>
      </c>
      <c r="AF423">
        <v>65.709999999999994</v>
      </c>
      <c r="AG423">
        <v>11.6</v>
      </c>
      <c r="AH423">
        <v>0</v>
      </c>
      <c r="AI423">
        <v>1</v>
      </c>
      <c r="AJ423">
        <v>15.72</v>
      </c>
      <c r="AK423">
        <v>44.85</v>
      </c>
      <c r="AL423">
        <v>1</v>
      </c>
      <c r="AM423">
        <v>4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6</v>
      </c>
      <c r="AT423">
        <v>0.2</v>
      </c>
      <c r="AU423" t="s">
        <v>6</v>
      </c>
      <c r="AV423">
        <v>0</v>
      </c>
      <c r="AW423">
        <v>2</v>
      </c>
      <c r="AX423">
        <v>92819732</v>
      </c>
      <c r="AY423">
        <v>1</v>
      </c>
      <c r="AZ423">
        <v>0</v>
      </c>
      <c r="BA423">
        <v>401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f>ROUND(Y423*Source!I258*DO423,7)</f>
        <v>0</v>
      </c>
      <c r="CX423">
        <f>ROUND(Y423*Source!I258,7)</f>
        <v>6.2E-2</v>
      </c>
      <c r="CY423">
        <f>AB423</f>
        <v>1032.96</v>
      </c>
      <c r="CZ423">
        <f>AF423</f>
        <v>65.709999999999994</v>
      </c>
      <c r="DA423">
        <f>AJ423</f>
        <v>15.72</v>
      </c>
      <c r="DB423">
        <f t="shared" si="182"/>
        <v>13.14</v>
      </c>
      <c r="DC423">
        <f t="shared" si="183"/>
        <v>2.3199999999999998</v>
      </c>
      <c r="DD423" t="s">
        <v>6</v>
      </c>
      <c r="DE423" t="s">
        <v>6</v>
      </c>
      <c r="DF423">
        <f>ROUND(ROUND(AE423,0)*CX423,0)</f>
        <v>0</v>
      </c>
      <c r="DG423">
        <f>ROUND(ROUND(AF423*AJ423,0)*CX423,0)</f>
        <v>64</v>
      </c>
      <c r="DH423">
        <f>ROUND(ROUND(AG423*AK423,0)*CX423,0)</f>
        <v>32</v>
      </c>
      <c r="DI423">
        <f t="shared" si="184"/>
        <v>0</v>
      </c>
      <c r="DJ423">
        <f>DG423</f>
        <v>64</v>
      </c>
      <c r="DK423">
        <v>0</v>
      </c>
      <c r="DL423" t="s">
        <v>6</v>
      </c>
      <c r="DM423">
        <v>0</v>
      </c>
      <c r="DN423" t="s">
        <v>6</v>
      </c>
      <c r="DO423">
        <v>0</v>
      </c>
    </row>
    <row r="424" spans="1:119" x14ac:dyDescent="0.2">
      <c r="A424">
        <f>ROW(Source!A258)</f>
        <v>258</v>
      </c>
      <c r="B424">
        <v>92818266</v>
      </c>
      <c r="C424">
        <v>92819712</v>
      </c>
      <c r="D424">
        <v>49521608</v>
      </c>
      <c r="E424">
        <v>1</v>
      </c>
      <c r="F424">
        <v>1</v>
      </c>
      <c r="G424">
        <v>1</v>
      </c>
      <c r="H424">
        <v>3</v>
      </c>
      <c r="I424" t="s">
        <v>781</v>
      </c>
      <c r="J424" t="s">
        <v>782</v>
      </c>
      <c r="K424" t="s">
        <v>783</v>
      </c>
      <c r="L424">
        <v>1346</v>
      </c>
      <c r="N424">
        <v>1009</v>
      </c>
      <c r="O424" t="s">
        <v>177</v>
      </c>
      <c r="P424" t="s">
        <v>177</v>
      </c>
      <c r="Q424">
        <v>1</v>
      </c>
      <c r="W424">
        <v>0</v>
      </c>
      <c r="X424">
        <v>-2118006079</v>
      </c>
      <c r="Y424">
        <f t="shared" si="181"/>
        <v>24.52</v>
      </c>
      <c r="AA424">
        <v>60.41</v>
      </c>
      <c r="AB424">
        <v>0</v>
      </c>
      <c r="AC424">
        <v>0</v>
      </c>
      <c r="AD424">
        <v>0</v>
      </c>
      <c r="AE424">
        <v>6.09</v>
      </c>
      <c r="AF424">
        <v>0</v>
      </c>
      <c r="AG424">
        <v>0</v>
      </c>
      <c r="AH424">
        <v>0</v>
      </c>
      <c r="AI424">
        <v>9.92</v>
      </c>
      <c r="AJ424">
        <v>1</v>
      </c>
      <c r="AK424">
        <v>1</v>
      </c>
      <c r="AL424">
        <v>1</v>
      </c>
      <c r="AM424">
        <v>4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6</v>
      </c>
      <c r="AT424">
        <v>24.52</v>
      </c>
      <c r="AU424" t="s">
        <v>6</v>
      </c>
      <c r="AV424">
        <v>0</v>
      </c>
      <c r="AW424">
        <v>2</v>
      </c>
      <c r="AX424">
        <v>92819733</v>
      </c>
      <c r="AY424">
        <v>1</v>
      </c>
      <c r="AZ424">
        <v>0</v>
      </c>
      <c r="BA424">
        <v>402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ROUND(Y424*Source!I258,7)</f>
        <v>7.6012000000000004</v>
      </c>
      <c r="CY424">
        <f t="shared" ref="CY424:CY433" si="185">AA424</f>
        <v>60.41</v>
      </c>
      <c r="CZ424">
        <f t="shared" ref="CZ424:CZ433" si="186">AE424</f>
        <v>6.09</v>
      </c>
      <c r="DA424">
        <f t="shared" ref="DA424:DA433" si="187">AI424</f>
        <v>9.92</v>
      </c>
      <c r="DB424">
        <f t="shared" si="182"/>
        <v>149.33000000000001</v>
      </c>
      <c r="DC424">
        <f t="shared" si="183"/>
        <v>0</v>
      </c>
      <c r="DD424" t="s">
        <v>6</v>
      </c>
      <c r="DE424" t="s">
        <v>6</v>
      </c>
      <c r="DF424">
        <f t="shared" ref="DF424:DF433" si="188">ROUND(ROUND(AE424*AI424,0)*CX424,0)</f>
        <v>456</v>
      </c>
      <c r="DG424">
        <f t="shared" ref="DG424:DG435" si="189">ROUND(ROUND(AF424,0)*CX424,0)</f>
        <v>0</v>
      </c>
      <c r="DH424">
        <f t="shared" ref="DH424:DH434" si="190">ROUND(ROUND(AG424,0)*CX424,0)</f>
        <v>0</v>
      </c>
      <c r="DI424">
        <f t="shared" si="184"/>
        <v>0</v>
      </c>
      <c r="DJ424">
        <f t="shared" ref="DJ424:DJ433" si="191">DF424</f>
        <v>456</v>
      </c>
      <c r="DK424">
        <v>0</v>
      </c>
      <c r="DL424" t="s">
        <v>6</v>
      </c>
      <c r="DM424">
        <v>0</v>
      </c>
      <c r="DN424" t="s">
        <v>6</v>
      </c>
      <c r="DO424">
        <v>0</v>
      </c>
    </row>
    <row r="425" spans="1:119" x14ac:dyDescent="0.2">
      <c r="A425">
        <f>ROW(Source!A258)</f>
        <v>258</v>
      </c>
      <c r="B425">
        <v>92818266</v>
      </c>
      <c r="C425">
        <v>92819712</v>
      </c>
      <c r="D425">
        <v>49523679</v>
      </c>
      <c r="E425">
        <v>1</v>
      </c>
      <c r="F425">
        <v>1</v>
      </c>
      <c r="G425">
        <v>1</v>
      </c>
      <c r="H425">
        <v>3</v>
      </c>
      <c r="I425" t="s">
        <v>786</v>
      </c>
      <c r="J425" t="s">
        <v>787</v>
      </c>
      <c r="K425" t="s">
        <v>788</v>
      </c>
      <c r="L425">
        <v>1407</v>
      </c>
      <c r="N425">
        <v>1013</v>
      </c>
      <c r="O425" t="s">
        <v>789</v>
      </c>
      <c r="P425" t="s">
        <v>789</v>
      </c>
      <c r="Q425">
        <v>1</v>
      </c>
      <c r="W425">
        <v>0</v>
      </c>
      <c r="X425">
        <v>877541443</v>
      </c>
      <c r="Y425">
        <f t="shared" si="181"/>
        <v>0.187</v>
      </c>
      <c r="AA425">
        <v>2517.6999999999998</v>
      </c>
      <c r="AB425">
        <v>0</v>
      </c>
      <c r="AC425">
        <v>0</v>
      </c>
      <c r="AD425">
        <v>0</v>
      </c>
      <c r="AE425">
        <v>253.8</v>
      </c>
      <c r="AF425">
        <v>0</v>
      </c>
      <c r="AG425">
        <v>0</v>
      </c>
      <c r="AH425">
        <v>0</v>
      </c>
      <c r="AI425">
        <v>9.92</v>
      </c>
      <c r="AJ425">
        <v>1</v>
      </c>
      <c r="AK425">
        <v>1</v>
      </c>
      <c r="AL425">
        <v>1</v>
      </c>
      <c r="AM425">
        <v>4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6</v>
      </c>
      <c r="AT425">
        <v>0.187</v>
      </c>
      <c r="AU425" t="s">
        <v>6</v>
      </c>
      <c r="AV425">
        <v>0</v>
      </c>
      <c r="AW425">
        <v>2</v>
      </c>
      <c r="AX425">
        <v>92819734</v>
      </c>
      <c r="AY425">
        <v>1</v>
      </c>
      <c r="AZ425">
        <v>0</v>
      </c>
      <c r="BA425">
        <v>403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ROUND(Y425*Source!I258,7)</f>
        <v>5.7970000000000001E-2</v>
      </c>
      <c r="CY425">
        <f t="shared" si="185"/>
        <v>2517.6999999999998</v>
      </c>
      <c r="CZ425">
        <f t="shared" si="186"/>
        <v>253.8</v>
      </c>
      <c r="DA425">
        <f t="shared" si="187"/>
        <v>9.92</v>
      </c>
      <c r="DB425">
        <f t="shared" si="182"/>
        <v>47.46</v>
      </c>
      <c r="DC425">
        <f t="shared" si="183"/>
        <v>0</v>
      </c>
      <c r="DD425" t="s">
        <v>6</v>
      </c>
      <c r="DE425" t="s">
        <v>6</v>
      </c>
      <c r="DF425">
        <f t="shared" si="188"/>
        <v>146</v>
      </c>
      <c r="DG425">
        <f t="shared" si="189"/>
        <v>0</v>
      </c>
      <c r="DH425">
        <f t="shared" si="190"/>
        <v>0</v>
      </c>
      <c r="DI425">
        <f t="shared" si="184"/>
        <v>0</v>
      </c>
      <c r="DJ425">
        <f t="shared" si="191"/>
        <v>146</v>
      </c>
      <c r="DK425">
        <v>0</v>
      </c>
      <c r="DL425" t="s">
        <v>6</v>
      </c>
      <c r="DM425">
        <v>0</v>
      </c>
      <c r="DN425" t="s">
        <v>6</v>
      </c>
      <c r="DO425">
        <v>0</v>
      </c>
    </row>
    <row r="426" spans="1:119" x14ac:dyDescent="0.2">
      <c r="A426">
        <f>ROW(Source!A258)</f>
        <v>258</v>
      </c>
      <c r="B426">
        <v>92818266</v>
      </c>
      <c r="C426">
        <v>92819712</v>
      </c>
      <c r="D426">
        <v>49525637</v>
      </c>
      <c r="E426">
        <v>1</v>
      </c>
      <c r="F426">
        <v>1</v>
      </c>
      <c r="G426">
        <v>1</v>
      </c>
      <c r="H426">
        <v>3</v>
      </c>
      <c r="I426" t="s">
        <v>790</v>
      </c>
      <c r="J426" t="s">
        <v>791</v>
      </c>
      <c r="K426" t="s">
        <v>792</v>
      </c>
      <c r="L426">
        <v>1348</v>
      </c>
      <c r="N426">
        <v>1009</v>
      </c>
      <c r="O426" t="s">
        <v>94</v>
      </c>
      <c r="P426" t="s">
        <v>94</v>
      </c>
      <c r="Q426">
        <v>1000</v>
      </c>
      <c r="W426">
        <v>0</v>
      </c>
      <c r="X426">
        <v>-863652918</v>
      </c>
      <c r="Y426">
        <f t="shared" si="181"/>
        <v>1.5900000000000001E-3</v>
      </c>
      <c r="AA426">
        <v>223775.35999999999</v>
      </c>
      <c r="AB426">
        <v>0</v>
      </c>
      <c r="AC426">
        <v>0</v>
      </c>
      <c r="AD426">
        <v>0</v>
      </c>
      <c r="AE426">
        <v>22558</v>
      </c>
      <c r="AF426">
        <v>0</v>
      </c>
      <c r="AG426">
        <v>0</v>
      </c>
      <c r="AH426">
        <v>0</v>
      </c>
      <c r="AI426">
        <v>9.92</v>
      </c>
      <c r="AJ426">
        <v>1</v>
      </c>
      <c r="AK426">
        <v>1</v>
      </c>
      <c r="AL426">
        <v>1</v>
      </c>
      <c r="AM426">
        <v>4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6</v>
      </c>
      <c r="AT426">
        <v>1.5900000000000001E-3</v>
      </c>
      <c r="AU426" t="s">
        <v>6</v>
      </c>
      <c r="AV426">
        <v>0</v>
      </c>
      <c r="AW426">
        <v>2</v>
      </c>
      <c r="AX426">
        <v>92819735</v>
      </c>
      <c r="AY426">
        <v>1</v>
      </c>
      <c r="AZ426">
        <v>0</v>
      </c>
      <c r="BA426">
        <v>404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ROUND(Y426*Source!I258,7)</f>
        <v>4.929E-4</v>
      </c>
      <c r="CY426">
        <f t="shared" si="185"/>
        <v>223775.35999999999</v>
      </c>
      <c r="CZ426">
        <f t="shared" si="186"/>
        <v>22558</v>
      </c>
      <c r="DA426">
        <f t="shared" si="187"/>
        <v>9.92</v>
      </c>
      <c r="DB426">
        <f t="shared" si="182"/>
        <v>35.869999999999997</v>
      </c>
      <c r="DC426">
        <f t="shared" si="183"/>
        <v>0</v>
      </c>
      <c r="DD426" t="s">
        <v>6</v>
      </c>
      <c r="DE426" t="s">
        <v>6</v>
      </c>
      <c r="DF426">
        <f t="shared" si="188"/>
        <v>110</v>
      </c>
      <c r="DG426">
        <f t="shared" si="189"/>
        <v>0</v>
      </c>
      <c r="DH426">
        <f t="shared" si="190"/>
        <v>0</v>
      </c>
      <c r="DI426">
        <f t="shared" si="184"/>
        <v>0</v>
      </c>
      <c r="DJ426">
        <f t="shared" si="191"/>
        <v>110</v>
      </c>
      <c r="DK426">
        <v>0</v>
      </c>
      <c r="DL426" t="s">
        <v>6</v>
      </c>
      <c r="DM426">
        <v>0</v>
      </c>
      <c r="DN426" t="s">
        <v>6</v>
      </c>
      <c r="DO426">
        <v>0</v>
      </c>
    </row>
    <row r="427" spans="1:119" x14ac:dyDescent="0.2">
      <c r="A427">
        <f>ROW(Source!A258)</f>
        <v>258</v>
      </c>
      <c r="B427">
        <v>92818266</v>
      </c>
      <c r="C427">
        <v>92819712</v>
      </c>
      <c r="D427">
        <v>49528527</v>
      </c>
      <c r="E427">
        <v>1</v>
      </c>
      <c r="F427">
        <v>1</v>
      </c>
      <c r="G427">
        <v>1</v>
      </c>
      <c r="H427">
        <v>3</v>
      </c>
      <c r="I427" t="s">
        <v>145</v>
      </c>
      <c r="J427" t="s">
        <v>147</v>
      </c>
      <c r="K427" t="s">
        <v>146</v>
      </c>
      <c r="L427">
        <v>1339</v>
      </c>
      <c r="N427">
        <v>1007</v>
      </c>
      <c r="O427" t="s">
        <v>52</v>
      </c>
      <c r="P427" t="s">
        <v>52</v>
      </c>
      <c r="Q427">
        <v>1</v>
      </c>
      <c r="W427">
        <v>1</v>
      </c>
      <c r="X427">
        <v>461598558</v>
      </c>
      <c r="Y427">
        <f t="shared" si="181"/>
        <v>-0.51</v>
      </c>
      <c r="AA427">
        <v>5156.42</v>
      </c>
      <c r="AB427">
        <v>0</v>
      </c>
      <c r="AC427">
        <v>0</v>
      </c>
      <c r="AD427">
        <v>0</v>
      </c>
      <c r="AE427">
        <v>519.79999999999995</v>
      </c>
      <c r="AF427">
        <v>0</v>
      </c>
      <c r="AG427">
        <v>0</v>
      </c>
      <c r="AH427">
        <v>0</v>
      </c>
      <c r="AI427">
        <v>9.92</v>
      </c>
      <c r="AJ427">
        <v>1</v>
      </c>
      <c r="AK427">
        <v>1</v>
      </c>
      <c r="AL427">
        <v>1</v>
      </c>
      <c r="AM427">
        <v>4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6</v>
      </c>
      <c r="AT427">
        <v>-0.51</v>
      </c>
      <c r="AU427" t="s">
        <v>6</v>
      </c>
      <c r="AV427">
        <v>0</v>
      </c>
      <c r="AW427">
        <v>2</v>
      </c>
      <c r="AX427">
        <v>92819736</v>
      </c>
      <c r="AY427">
        <v>1</v>
      </c>
      <c r="AZ427">
        <v>6144</v>
      </c>
      <c r="BA427">
        <v>405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ROUND(Y427*Source!I258,7)</f>
        <v>-0.15809999999999999</v>
      </c>
      <c r="CY427">
        <f t="shared" si="185"/>
        <v>5156.42</v>
      </c>
      <c r="CZ427">
        <f t="shared" si="186"/>
        <v>519.79999999999995</v>
      </c>
      <c r="DA427">
        <f t="shared" si="187"/>
        <v>9.92</v>
      </c>
      <c r="DB427">
        <f t="shared" si="182"/>
        <v>-265.10000000000002</v>
      </c>
      <c r="DC427">
        <f t="shared" si="183"/>
        <v>0</v>
      </c>
      <c r="DD427" t="s">
        <v>6</v>
      </c>
      <c r="DE427" t="s">
        <v>6</v>
      </c>
      <c r="DF427">
        <f t="shared" si="188"/>
        <v>-815</v>
      </c>
      <c r="DG427">
        <f t="shared" si="189"/>
        <v>0</v>
      </c>
      <c r="DH427">
        <f t="shared" si="190"/>
        <v>0</v>
      </c>
      <c r="DI427">
        <f t="shared" si="184"/>
        <v>0</v>
      </c>
      <c r="DJ427">
        <f t="shared" si="191"/>
        <v>-815</v>
      </c>
      <c r="DK427">
        <v>0</v>
      </c>
      <c r="DL427" t="s">
        <v>6</v>
      </c>
      <c r="DM427">
        <v>0</v>
      </c>
      <c r="DN427" t="s">
        <v>6</v>
      </c>
      <c r="DO427">
        <v>0</v>
      </c>
    </row>
    <row r="428" spans="1:119" x14ac:dyDescent="0.2">
      <c r="A428">
        <f>ROW(Source!A258)</f>
        <v>258</v>
      </c>
      <c r="B428">
        <v>92818266</v>
      </c>
      <c r="C428">
        <v>92819712</v>
      </c>
      <c r="D428">
        <v>49542880</v>
      </c>
      <c r="E428">
        <v>1</v>
      </c>
      <c r="F428">
        <v>1</v>
      </c>
      <c r="G428">
        <v>1</v>
      </c>
      <c r="H428">
        <v>3</v>
      </c>
      <c r="I428" t="s">
        <v>793</v>
      </c>
      <c r="J428" t="s">
        <v>794</v>
      </c>
      <c r="K428" t="s">
        <v>795</v>
      </c>
      <c r="L428">
        <v>1348</v>
      </c>
      <c r="N428">
        <v>1009</v>
      </c>
      <c r="O428" t="s">
        <v>94</v>
      </c>
      <c r="P428" t="s">
        <v>94</v>
      </c>
      <c r="Q428">
        <v>1000</v>
      </c>
      <c r="W428">
        <v>0</v>
      </c>
      <c r="X428">
        <v>-2011931410</v>
      </c>
      <c r="Y428">
        <f t="shared" si="181"/>
        <v>0.2</v>
      </c>
      <c r="AA428">
        <v>111104</v>
      </c>
      <c r="AB428">
        <v>0</v>
      </c>
      <c r="AC428">
        <v>0</v>
      </c>
      <c r="AD428">
        <v>0</v>
      </c>
      <c r="AE428">
        <v>11200</v>
      </c>
      <c r="AF428">
        <v>0</v>
      </c>
      <c r="AG428">
        <v>0</v>
      </c>
      <c r="AH428">
        <v>0</v>
      </c>
      <c r="AI428">
        <v>9.92</v>
      </c>
      <c r="AJ428">
        <v>1</v>
      </c>
      <c r="AK428">
        <v>1</v>
      </c>
      <c r="AL428">
        <v>1</v>
      </c>
      <c r="AM428">
        <v>4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6</v>
      </c>
      <c r="AT428">
        <v>0.2</v>
      </c>
      <c r="AU428" t="s">
        <v>6</v>
      </c>
      <c r="AV428">
        <v>0</v>
      </c>
      <c r="AW428">
        <v>2</v>
      </c>
      <c r="AX428">
        <v>92819737</v>
      </c>
      <c r="AY428">
        <v>1</v>
      </c>
      <c r="AZ428">
        <v>0</v>
      </c>
      <c r="BA428">
        <v>406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ROUND(Y428*Source!I258,7)</f>
        <v>6.2E-2</v>
      </c>
      <c r="CY428">
        <f t="shared" si="185"/>
        <v>111104</v>
      </c>
      <c r="CZ428">
        <f t="shared" si="186"/>
        <v>11200</v>
      </c>
      <c r="DA428">
        <f t="shared" si="187"/>
        <v>9.92</v>
      </c>
      <c r="DB428">
        <f t="shared" si="182"/>
        <v>2240</v>
      </c>
      <c r="DC428">
        <f t="shared" si="183"/>
        <v>0</v>
      </c>
      <c r="DD428" t="s">
        <v>6</v>
      </c>
      <c r="DE428" t="s">
        <v>6</v>
      </c>
      <c r="DF428">
        <f t="shared" si="188"/>
        <v>6888</v>
      </c>
      <c r="DG428">
        <f t="shared" si="189"/>
        <v>0</v>
      </c>
      <c r="DH428">
        <f t="shared" si="190"/>
        <v>0</v>
      </c>
      <c r="DI428">
        <f t="shared" si="184"/>
        <v>0</v>
      </c>
      <c r="DJ428">
        <f t="shared" si="191"/>
        <v>6888</v>
      </c>
      <c r="DK428">
        <v>0</v>
      </c>
      <c r="DL428" t="s">
        <v>6</v>
      </c>
      <c r="DM428">
        <v>0</v>
      </c>
      <c r="DN428" t="s">
        <v>6</v>
      </c>
      <c r="DO428">
        <v>0</v>
      </c>
    </row>
    <row r="429" spans="1:119" x14ac:dyDescent="0.2">
      <c r="A429">
        <f>ROW(Source!A258)</f>
        <v>258</v>
      </c>
      <c r="B429">
        <v>92818266</v>
      </c>
      <c r="C429">
        <v>92819712</v>
      </c>
      <c r="D429">
        <v>49542980</v>
      </c>
      <c r="E429">
        <v>1</v>
      </c>
      <c r="F429">
        <v>1</v>
      </c>
      <c r="G429">
        <v>1</v>
      </c>
      <c r="H429">
        <v>3</v>
      </c>
      <c r="I429" t="s">
        <v>796</v>
      </c>
      <c r="J429" t="s">
        <v>797</v>
      </c>
      <c r="K429" t="s">
        <v>798</v>
      </c>
      <c r="L429">
        <v>1348</v>
      </c>
      <c r="N429">
        <v>1009</v>
      </c>
      <c r="O429" t="s">
        <v>94</v>
      </c>
      <c r="P429" t="s">
        <v>94</v>
      </c>
      <c r="Q429">
        <v>1000</v>
      </c>
      <c r="W429">
        <v>0</v>
      </c>
      <c r="X429">
        <v>-958641064</v>
      </c>
      <c r="Y429">
        <f t="shared" si="181"/>
        <v>1.2999999999999999E-2</v>
      </c>
      <c r="AA429">
        <v>49600</v>
      </c>
      <c r="AB429">
        <v>0</v>
      </c>
      <c r="AC429">
        <v>0</v>
      </c>
      <c r="AD429">
        <v>0</v>
      </c>
      <c r="AE429">
        <v>5000</v>
      </c>
      <c r="AF429">
        <v>0</v>
      </c>
      <c r="AG429">
        <v>0</v>
      </c>
      <c r="AH429">
        <v>0</v>
      </c>
      <c r="AI429">
        <v>9.92</v>
      </c>
      <c r="AJ429">
        <v>1</v>
      </c>
      <c r="AK429">
        <v>1</v>
      </c>
      <c r="AL429">
        <v>1</v>
      </c>
      <c r="AM429">
        <v>4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6</v>
      </c>
      <c r="AT429">
        <v>1.2999999999999999E-2</v>
      </c>
      <c r="AU429" t="s">
        <v>6</v>
      </c>
      <c r="AV429">
        <v>0</v>
      </c>
      <c r="AW429">
        <v>2</v>
      </c>
      <c r="AX429">
        <v>92819738</v>
      </c>
      <c r="AY429">
        <v>1</v>
      </c>
      <c r="AZ429">
        <v>0</v>
      </c>
      <c r="BA429">
        <v>407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ROUND(Y429*Source!I258,7)</f>
        <v>4.0299999999999997E-3</v>
      </c>
      <c r="CY429">
        <f t="shared" si="185"/>
        <v>49600</v>
      </c>
      <c r="CZ429">
        <f t="shared" si="186"/>
        <v>5000</v>
      </c>
      <c r="DA429">
        <f t="shared" si="187"/>
        <v>9.92</v>
      </c>
      <c r="DB429">
        <f t="shared" si="182"/>
        <v>65</v>
      </c>
      <c r="DC429">
        <f t="shared" si="183"/>
        <v>0</v>
      </c>
      <c r="DD429" t="s">
        <v>6</v>
      </c>
      <c r="DE429" t="s">
        <v>6</v>
      </c>
      <c r="DF429">
        <f t="shared" si="188"/>
        <v>200</v>
      </c>
      <c r="DG429">
        <f t="shared" si="189"/>
        <v>0</v>
      </c>
      <c r="DH429">
        <f t="shared" si="190"/>
        <v>0</v>
      </c>
      <c r="DI429">
        <f t="shared" si="184"/>
        <v>0</v>
      </c>
      <c r="DJ429">
        <f t="shared" si="191"/>
        <v>200</v>
      </c>
      <c r="DK429">
        <v>0</v>
      </c>
      <c r="DL429" t="s">
        <v>6</v>
      </c>
      <c r="DM429">
        <v>0</v>
      </c>
      <c r="DN429" t="s">
        <v>6</v>
      </c>
      <c r="DO429">
        <v>0</v>
      </c>
    </row>
    <row r="430" spans="1:119" x14ac:dyDescent="0.2">
      <c r="A430">
        <f>ROW(Source!A258)</f>
        <v>258</v>
      </c>
      <c r="B430">
        <v>92818266</v>
      </c>
      <c r="C430">
        <v>92819712</v>
      </c>
      <c r="D430">
        <v>49549092</v>
      </c>
      <c r="E430">
        <v>1</v>
      </c>
      <c r="F430">
        <v>1</v>
      </c>
      <c r="G430">
        <v>1</v>
      </c>
      <c r="H430">
        <v>3</v>
      </c>
      <c r="I430" t="s">
        <v>128</v>
      </c>
      <c r="J430" t="s">
        <v>130</v>
      </c>
      <c r="K430" t="s">
        <v>129</v>
      </c>
      <c r="L430">
        <v>1327</v>
      </c>
      <c r="N430">
        <v>1005</v>
      </c>
      <c r="O430" t="s">
        <v>34</v>
      </c>
      <c r="P430" t="s">
        <v>34</v>
      </c>
      <c r="Q430">
        <v>1</v>
      </c>
      <c r="W430">
        <v>0</v>
      </c>
      <c r="X430">
        <v>167614738</v>
      </c>
      <c r="Y430">
        <f t="shared" si="181"/>
        <v>94.5</v>
      </c>
      <c r="AA430">
        <v>319.42</v>
      </c>
      <c r="AB430">
        <v>0</v>
      </c>
      <c r="AC430">
        <v>0</v>
      </c>
      <c r="AD430">
        <v>0</v>
      </c>
      <c r="AE430">
        <v>32.200000000000003</v>
      </c>
      <c r="AF430">
        <v>0</v>
      </c>
      <c r="AG430">
        <v>0</v>
      </c>
      <c r="AH430">
        <v>0</v>
      </c>
      <c r="AI430">
        <v>9.92</v>
      </c>
      <c r="AJ430">
        <v>1</v>
      </c>
      <c r="AK430">
        <v>1</v>
      </c>
      <c r="AL430">
        <v>1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 t="s">
        <v>6</v>
      </c>
      <c r="AT430">
        <v>94.5</v>
      </c>
      <c r="AU430" t="s">
        <v>6</v>
      </c>
      <c r="AV430">
        <v>0</v>
      </c>
      <c r="AW430">
        <v>1</v>
      </c>
      <c r="AX430">
        <v>-1</v>
      </c>
      <c r="AY430">
        <v>0</v>
      </c>
      <c r="AZ430">
        <v>0</v>
      </c>
      <c r="BA430" t="s">
        <v>6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ROUND(Y430*Source!I258,7)</f>
        <v>29.295000000000002</v>
      </c>
      <c r="CY430">
        <f t="shared" si="185"/>
        <v>319.42</v>
      </c>
      <c r="CZ430">
        <f t="shared" si="186"/>
        <v>32.200000000000003</v>
      </c>
      <c r="DA430">
        <f t="shared" si="187"/>
        <v>9.92</v>
      </c>
      <c r="DB430">
        <f t="shared" si="182"/>
        <v>3042.9</v>
      </c>
      <c r="DC430">
        <f t="shared" si="183"/>
        <v>0</v>
      </c>
      <c r="DD430" t="s">
        <v>6</v>
      </c>
      <c r="DE430" t="s">
        <v>6</v>
      </c>
      <c r="DF430">
        <f t="shared" si="188"/>
        <v>9345</v>
      </c>
      <c r="DG430">
        <f t="shared" si="189"/>
        <v>0</v>
      </c>
      <c r="DH430">
        <f t="shared" si="190"/>
        <v>0</v>
      </c>
      <c r="DI430">
        <f t="shared" si="184"/>
        <v>0</v>
      </c>
      <c r="DJ430">
        <f t="shared" si="191"/>
        <v>9345</v>
      </c>
      <c r="DK430">
        <v>0</v>
      </c>
      <c r="DL430" t="s">
        <v>6</v>
      </c>
      <c r="DM430">
        <v>0</v>
      </c>
      <c r="DN430" t="s">
        <v>6</v>
      </c>
      <c r="DO430">
        <v>0</v>
      </c>
    </row>
    <row r="431" spans="1:119" x14ac:dyDescent="0.2">
      <c r="A431">
        <f>ROW(Source!A258)</f>
        <v>258</v>
      </c>
      <c r="B431">
        <v>92818266</v>
      </c>
      <c r="C431">
        <v>92819712</v>
      </c>
      <c r="D431">
        <v>49549101</v>
      </c>
      <c r="E431">
        <v>1</v>
      </c>
      <c r="F431">
        <v>1</v>
      </c>
      <c r="G431">
        <v>1</v>
      </c>
      <c r="H431">
        <v>3</v>
      </c>
      <c r="I431" t="s">
        <v>124</v>
      </c>
      <c r="J431" t="s">
        <v>126</v>
      </c>
      <c r="K431" t="s">
        <v>125</v>
      </c>
      <c r="L431">
        <v>1327</v>
      </c>
      <c r="N431">
        <v>1005</v>
      </c>
      <c r="O431" t="s">
        <v>34</v>
      </c>
      <c r="P431" t="s">
        <v>34</v>
      </c>
      <c r="Q431">
        <v>1</v>
      </c>
      <c r="W431">
        <v>0</v>
      </c>
      <c r="X431">
        <v>-259330870</v>
      </c>
      <c r="Y431">
        <f t="shared" si="181"/>
        <v>94.5</v>
      </c>
      <c r="AA431">
        <v>349.58</v>
      </c>
      <c r="AB431">
        <v>0</v>
      </c>
      <c r="AC431">
        <v>0</v>
      </c>
      <c r="AD431">
        <v>0</v>
      </c>
      <c r="AE431">
        <v>35.24</v>
      </c>
      <c r="AF431">
        <v>0</v>
      </c>
      <c r="AG431">
        <v>0</v>
      </c>
      <c r="AH431">
        <v>0</v>
      </c>
      <c r="AI431">
        <v>9.92</v>
      </c>
      <c r="AJ431">
        <v>1</v>
      </c>
      <c r="AK431">
        <v>1</v>
      </c>
      <c r="AL431">
        <v>1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 t="s">
        <v>6</v>
      </c>
      <c r="AT431">
        <v>94.5</v>
      </c>
      <c r="AU431" t="s">
        <v>6</v>
      </c>
      <c r="AV431">
        <v>0</v>
      </c>
      <c r="AW431">
        <v>1</v>
      </c>
      <c r="AX431">
        <v>-1</v>
      </c>
      <c r="AY431">
        <v>0</v>
      </c>
      <c r="AZ431">
        <v>0</v>
      </c>
      <c r="BA431" t="s">
        <v>6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ROUND(Y431*Source!I258,7)</f>
        <v>29.295000000000002</v>
      </c>
      <c r="CY431">
        <f t="shared" si="185"/>
        <v>349.58</v>
      </c>
      <c r="CZ431">
        <f t="shared" si="186"/>
        <v>35.24</v>
      </c>
      <c r="DA431">
        <f t="shared" si="187"/>
        <v>9.92</v>
      </c>
      <c r="DB431">
        <f t="shared" si="182"/>
        <v>3330.18</v>
      </c>
      <c r="DC431">
        <f t="shared" si="183"/>
        <v>0</v>
      </c>
      <c r="DD431" t="s">
        <v>6</v>
      </c>
      <c r="DE431" t="s">
        <v>6</v>
      </c>
      <c r="DF431">
        <f t="shared" si="188"/>
        <v>10253</v>
      </c>
      <c r="DG431">
        <f t="shared" si="189"/>
        <v>0</v>
      </c>
      <c r="DH431">
        <f t="shared" si="190"/>
        <v>0</v>
      </c>
      <c r="DI431">
        <f t="shared" si="184"/>
        <v>0</v>
      </c>
      <c r="DJ431">
        <f t="shared" si="191"/>
        <v>10253</v>
      </c>
      <c r="DK431">
        <v>0</v>
      </c>
      <c r="DL431" t="s">
        <v>6</v>
      </c>
      <c r="DM431">
        <v>0</v>
      </c>
      <c r="DN431" t="s">
        <v>6</v>
      </c>
      <c r="DO431">
        <v>0</v>
      </c>
    </row>
    <row r="432" spans="1:119" x14ac:dyDescent="0.2">
      <c r="A432">
        <f>ROW(Source!A258)</f>
        <v>258</v>
      </c>
      <c r="B432">
        <v>92818266</v>
      </c>
      <c r="C432">
        <v>92819712</v>
      </c>
      <c r="D432">
        <v>49555167</v>
      </c>
      <c r="E432">
        <v>1</v>
      </c>
      <c r="F432">
        <v>1</v>
      </c>
      <c r="G432">
        <v>1</v>
      </c>
      <c r="H432">
        <v>3</v>
      </c>
      <c r="I432" t="s">
        <v>799</v>
      </c>
      <c r="J432" t="s">
        <v>800</v>
      </c>
      <c r="K432" t="s">
        <v>801</v>
      </c>
      <c r="L432">
        <v>1346</v>
      </c>
      <c r="N432">
        <v>1009</v>
      </c>
      <c r="O432" t="s">
        <v>177</v>
      </c>
      <c r="P432" t="s">
        <v>177</v>
      </c>
      <c r="Q432">
        <v>1</v>
      </c>
      <c r="W432">
        <v>0</v>
      </c>
      <c r="X432">
        <v>-956224798</v>
      </c>
      <c r="Y432">
        <f t="shared" si="181"/>
        <v>6.7</v>
      </c>
      <c r="AA432">
        <v>739.83</v>
      </c>
      <c r="AB432">
        <v>0</v>
      </c>
      <c r="AC432">
        <v>0</v>
      </c>
      <c r="AD432">
        <v>0</v>
      </c>
      <c r="AE432">
        <v>74.58</v>
      </c>
      <c r="AF432">
        <v>0</v>
      </c>
      <c r="AG432">
        <v>0</v>
      </c>
      <c r="AH432">
        <v>0</v>
      </c>
      <c r="AI432">
        <v>9.92</v>
      </c>
      <c r="AJ432">
        <v>1</v>
      </c>
      <c r="AK432">
        <v>1</v>
      </c>
      <c r="AL432">
        <v>1</v>
      </c>
      <c r="AM432">
        <v>4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6</v>
      </c>
      <c r="AT432">
        <v>6.7</v>
      </c>
      <c r="AU432" t="s">
        <v>6</v>
      </c>
      <c r="AV432">
        <v>0</v>
      </c>
      <c r="AW432">
        <v>2</v>
      </c>
      <c r="AX432">
        <v>92819740</v>
      </c>
      <c r="AY432">
        <v>1</v>
      </c>
      <c r="AZ432">
        <v>0</v>
      </c>
      <c r="BA432">
        <v>409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ROUND(Y432*Source!I258,7)</f>
        <v>2.077</v>
      </c>
      <c r="CY432">
        <f t="shared" si="185"/>
        <v>739.83</v>
      </c>
      <c r="CZ432">
        <f t="shared" si="186"/>
        <v>74.58</v>
      </c>
      <c r="DA432">
        <f t="shared" si="187"/>
        <v>9.92</v>
      </c>
      <c r="DB432">
        <f t="shared" si="182"/>
        <v>499.69</v>
      </c>
      <c r="DC432">
        <f t="shared" si="183"/>
        <v>0</v>
      </c>
      <c r="DD432" t="s">
        <v>6</v>
      </c>
      <c r="DE432" t="s">
        <v>6</v>
      </c>
      <c r="DF432">
        <f t="shared" si="188"/>
        <v>1537</v>
      </c>
      <c r="DG432">
        <f t="shared" si="189"/>
        <v>0</v>
      </c>
      <c r="DH432">
        <f t="shared" si="190"/>
        <v>0</v>
      </c>
      <c r="DI432">
        <f t="shared" si="184"/>
        <v>0</v>
      </c>
      <c r="DJ432">
        <f t="shared" si="191"/>
        <v>1537</v>
      </c>
      <c r="DK432">
        <v>0</v>
      </c>
      <c r="DL432" t="s">
        <v>6</v>
      </c>
      <c r="DM432">
        <v>0</v>
      </c>
      <c r="DN432" t="s">
        <v>6</v>
      </c>
      <c r="DO432">
        <v>0</v>
      </c>
    </row>
    <row r="433" spans="1:119" x14ac:dyDescent="0.2">
      <c r="A433">
        <f>ROW(Source!A258)</f>
        <v>258</v>
      </c>
      <c r="B433">
        <v>92818266</v>
      </c>
      <c r="C433">
        <v>92819712</v>
      </c>
      <c r="D433">
        <v>0</v>
      </c>
      <c r="E433">
        <v>0</v>
      </c>
      <c r="F433">
        <v>1</v>
      </c>
      <c r="G433">
        <v>1</v>
      </c>
      <c r="H433">
        <v>3</v>
      </c>
      <c r="I433" t="s">
        <v>76</v>
      </c>
      <c r="J433" t="s">
        <v>6</v>
      </c>
      <c r="K433" t="s">
        <v>146</v>
      </c>
      <c r="L433">
        <v>1339</v>
      </c>
      <c r="N433">
        <v>1007</v>
      </c>
      <c r="O433" t="s">
        <v>52</v>
      </c>
      <c r="P433" t="s">
        <v>52</v>
      </c>
      <c r="Q433">
        <v>1</v>
      </c>
      <c r="W433">
        <v>0</v>
      </c>
      <c r="X433">
        <v>-1070956157</v>
      </c>
      <c r="Y433">
        <f t="shared" si="181"/>
        <v>0.51</v>
      </c>
      <c r="AA433">
        <v>4508.2</v>
      </c>
      <c r="AB433">
        <v>0</v>
      </c>
      <c r="AC433">
        <v>0</v>
      </c>
      <c r="AD433">
        <v>0</v>
      </c>
      <c r="AE433">
        <v>4598.3599999999997</v>
      </c>
      <c r="AF433">
        <v>0</v>
      </c>
      <c r="AG433">
        <v>0</v>
      </c>
      <c r="AH433">
        <v>0</v>
      </c>
      <c r="AI433">
        <v>9.92</v>
      </c>
      <c r="AJ433">
        <v>1</v>
      </c>
      <c r="AK433">
        <v>1</v>
      </c>
      <c r="AL433">
        <v>1</v>
      </c>
      <c r="AM433">
        <v>0</v>
      </c>
      <c r="AN433">
        <v>0</v>
      </c>
      <c r="AO433">
        <v>0</v>
      </c>
      <c r="AP433">
        <v>1</v>
      </c>
      <c r="AQ433">
        <v>0</v>
      </c>
      <c r="AR433">
        <v>0</v>
      </c>
      <c r="AS433" t="s">
        <v>6</v>
      </c>
      <c r="AT433">
        <v>0.51</v>
      </c>
      <c r="AU433" t="s">
        <v>6</v>
      </c>
      <c r="AV433">
        <v>0</v>
      </c>
      <c r="AW433">
        <v>1</v>
      </c>
      <c r="AX433">
        <v>-1</v>
      </c>
      <c r="AY433">
        <v>0</v>
      </c>
      <c r="AZ433">
        <v>0</v>
      </c>
      <c r="BA433" t="s">
        <v>6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ROUND(Y433*Source!I258,7)</f>
        <v>0.15809999999999999</v>
      </c>
      <c r="CY433">
        <f t="shared" si="185"/>
        <v>4508.2</v>
      </c>
      <c r="CZ433">
        <f t="shared" si="186"/>
        <v>4598.3599999999997</v>
      </c>
      <c r="DA433">
        <f t="shared" si="187"/>
        <v>9.92</v>
      </c>
      <c r="DB433">
        <f t="shared" si="182"/>
        <v>2345.16</v>
      </c>
      <c r="DC433">
        <f t="shared" si="183"/>
        <v>0</v>
      </c>
      <c r="DD433" t="s">
        <v>6</v>
      </c>
      <c r="DE433" t="s">
        <v>6</v>
      </c>
      <c r="DF433">
        <f t="shared" si="188"/>
        <v>7212</v>
      </c>
      <c r="DG433">
        <f t="shared" si="189"/>
        <v>0</v>
      </c>
      <c r="DH433">
        <f t="shared" si="190"/>
        <v>0</v>
      </c>
      <c r="DI433">
        <f t="shared" si="184"/>
        <v>0</v>
      </c>
      <c r="DJ433">
        <f t="shared" si="191"/>
        <v>7212</v>
      </c>
      <c r="DK433">
        <v>0</v>
      </c>
      <c r="DL433" t="s">
        <v>6</v>
      </c>
      <c r="DM433">
        <v>0</v>
      </c>
      <c r="DN433" t="s">
        <v>6</v>
      </c>
      <c r="DO433">
        <v>0</v>
      </c>
    </row>
    <row r="434" spans="1:119" x14ac:dyDescent="0.2">
      <c r="A434">
        <f>ROW(Source!A263)</f>
        <v>263</v>
      </c>
      <c r="B434">
        <v>92818266</v>
      </c>
      <c r="C434">
        <v>92819745</v>
      </c>
      <c r="D434">
        <v>49510731</v>
      </c>
      <c r="E434">
        <v>70</v>
      </c>
      <c r="F434">
        <v>1</v>
      </c>
      <c r="G434">
        <v>1</v>
      </c>
      <c r="H434">
        <v>1</v>
      </c>
      <c r="I434" t="s">
        <v>802</v>
      </c>
      <c r="J434" t="s">
        <v>6</v>
      </c>
      <c r="K434" t="s">
        <v>803</v>
      </c>
      <c r="L434">
        <v>1191</v>
      </c>
      <c r="N434">
        <v>1013</v>
      </c>
      <c r="O434" t="s">
        <v>746</v>
      </c>
      <c r="P434" t="s">
        <v>746</v>
      </c>
      <c r="Q434">
        <v>1</v>
      </c>
      <c r="W434">
        <v>0</v>
      </c>
      <c r="X434">
        <v>1893946532</v>
      </c>
      <c r="Y434">
        <f t="shared" si="181"/>
        <v>15.3</v>
      </c>
      <c r="AA434">
        <v>0</v>
      </c>
      <c r="AB434">
        <v>0</v>
      </c>
      <c r="AC434">
        <v>0</v>
      </c>
      <c r="AD434">
        <v>406.79</v>
      </c>
      <c r="AE434">
        <v>0</v>
      </c>
      <c r="AF434">
        <v>0</v>
      </c>
      <c r="AG434">
        <v>0</v>
      </c>
      <c r="AH434">
        <v>9.07</v>
      </c>
      <c r="AI434">
        <v>1</v>
      </c>
      <c r="AJ434">
        <v>1</v>
      </c>
      <c r="AK434">
        <v>1</v>
      </c>
      <c r="AL434">
        <v>44.85</v>
      </c>
      <c r="AM434">
        <v>4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6</v>
      </c>
      <c r="AT434">
        <v>15.3</v>
      </c>
      <c r="AU434" t="s">
        <v>6</v>
      </c>
      <c r="AV434">
        <v>1</v>
      </c>
      <c r="AW434">
        <v>2</v>
      </c>
      <c r="AX434">
        <v>92819752</v>
      </c>
      <c r="AY434">
        <v>1</v>
      </c>
      <c r="AZ434">
        <v>0</v>
      </c>
      <c r="BA434">
        <v>410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U434">
        <f>ROUND(AT434*Source!I263*AH434*AL434,0)</f>
        <v>1929</v>
      </c>
      <c r="CV434">
        <f>ROUND(Y434*Source!I263,7)</f>
        <v>4.7430000000000003</v>
      </c>
      <c r="CW434">
        <v>0</v>
      </c>
      <c r="CX434">
        <f>ROUND(Y434*Source!I263,7)</f>
        <v>4.7430000000000003</v>
      </c>
      <c r="CY434">
        <f>AD434</f>
        <v>406.79</v>
      </c>
      <c r="CZ434">
        <f>AH434</f>
        <v>9.07</v>
      </c>
      <c r="DA434">
        <f>AL434</f>
        <v>44.85</v>
      </c>
      <c r="DB434">
        <f t="shared" si="182"/>
        <v>138.77000000000001</v>
      </c>
      <c r="DC434">
        <f t="shared" si="183"/>
        <v>0</v>
      </c>
      <c r="DD434" t="s">
        <v>6</v>
      </c>
      <c r="DE434" t="s">
        <v>6</v>
      </c>
      <c r="DF434">
        <f>ROUND(ROUND(AE434,0)*CX434,0)</f>
        <v>0</v>
      </c>
      <c r="DG434">
        <f t="shared" si="189"/>
        <v>0</v>
      </c>
      <c r="DH434">
        <f t="shared" si="190"/>
        <v>0</v>
      </c>
      <c r="DI434">
        <f>ROUND(ROUND(AH434*AL434,0)*CX434,0)</f>
        <v>1930</v>
      </c>
      <c r="DJ434">
        <f>DI434</f>
        <v>1930</v>
      </c>
      <c r="DK434">
        <v>0</v>
      </c>
      <c r="DL434" t="s">
        <v>6</v>
      </c>
      <c r="DM434">
        <v>0</v>
      </c>
      <c r="DN434" t="s">
        <v>6</v>
      </c>
      <c r="DO434">
        <v>0</v>
      </c>
    </row>
    <row r="435" spans="1:119" x14ac:dyDescent="0.2">
      <c r="A435">
        <f>ROW(Source!A263)</f>
        <v>263</v>
      </c>
      <c r="B435">
        <v>92818266</v>
      </c>
      <c r="C435">
        <v>92819745</v>
      </c>
      <c r="D435">
        <v>49510905</v>
      </c>
      <c r="E435">
        <v>70</v>
      </c>
      <c r="F435">
        <v>1</v>
      </c>
      <c r="G435">
        <v>1</v>
      </c>
      <c r="H435">
        <v>1</v>
      </c>
      <c r="I435" t="s">
        <v>747</v>
      </c>
      <c r="J435" t="s">
        <v>6</v>
      </c>
      <c r="K435" t="s">
        <v>748</v>
      </c>
      <c r="L435">
        <v>1191</v>
      </c>
      <c r="N435">
        <v>1013</v>
      </c>
      <c r="O435" t="s">
        <v>746</v>
      </c>
      <c r="P435" t="s">
        <v>746</v>
      </c>
      <c r="Q435">
        <v>1</v>
      </c>
      <c r="W435">
        <v>0</v>
      </c>
      <c r="X435">
        <v>-1417349443</v>
      </c>
      <c r="Y435">
        <f t="shared" si="181"/>
        <v>4.21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44.85</v>
      </c>
      <c r="AL435">
        <v>1</v>
      </c>
      <c r="AM435">
        <v>4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6</v>
      </c>
      <c r="AT435">
        <v>4.21</v>
      </c>
      <c r="AU435" t="s">
        <v>6</v>
      </c>
      <c r="AV435">
        <v>2</v>
      </c>
      <c r="AW435">
        <v>2</v>
      </c>
      <c r="AX435">
        <v>92819753</v>
      </c>
      <c r="AY435">
        <v>1</v>
      </c>
      <c r="AZ435">
        <v>0</v>
      </c>
      <c r="BA435">
        <v>411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ROUND(Y435*Source!I263,7)</f>
        <v>1.3050999999999999</v>
      </c>
      <c r="CY435">
        <f>AD435</f>
        <v>0</v>
      </c>
      <c r="CZ435">
        <f>AH435</f>
        <v>0</v>
      </c>
      <c r="DA435">
        <f>AL435</f>
        <v>1</v>
      </c>
      <c r="DB435">
        <f t="shared" si="182"/>
        <v>0</v>
      </c>
      <c r="DC435">
        <f t="shared" si="183"/>
        <v>0</v>
      </c>
      <c r="DD435" t="s">
        <v>6</v>
      </c>
      <c r="DE435" t="s">
        <v>6</v>
      </c>
      <c r="DF435">
        <f>ROUND(ROUND(AE435,0)*CX435,0)</f>
        <v>0</v>
      </c>
      <c r="DG435">
        <f t="shared" si="189"/>
        <v>0</v>
      </c>
      <c r="DH435">
        <f>ROUND(ROUND(AG435*AK435,0)*CX435,0)</f>
        <v>0</v>
      </c>
      <c r="DI435">
        <f>ROUND(ROUND(AH435,0)*CX435,0)</f>
        <v>0</v>
      </c>
      <c r="DJ435">
        <f>DI435</f>
        <v>0</v>
      </c>
      <c r="DK435">
        <v>0</v>
      </c>
      <c r="DL435" t="s">
        <v>6</v>
      </c>
      <c r="DM435">
        <v>0</v>
      </c>
      <c r="DN435" t="s">
        <v>6</v>
      </c>
      <c r="DO435">
        <v>0</v>
      </c>
    </row>
    <row r="436" spans="1:119" x14ac:dyDescent="0.2">
      <c r="A436">
        <f>ROW(Source!A263)</f>
        <v>263</v>
      </c>
      <c r="B436">
        <v>92818266</v>
      </c>
      <c r="C436">
        <v>92819745</v>
      </c>
      <c r="D436">
        <v>49672798</v>
      </c>
      <c r="E436">
        <v>1</v>
      </c>
      <c r="F436">
        <v>1</v>
      </c>
      <c r="G436">
        <v>1</v>
      </c>
      <c r="H436">
        <v>2</v>
      </c>
      <c r="I436" t="s">
        <v>804</v>
      </c>
      <c r="J436" t="s">
        <v>805</v>
      </c>
      <c r="K436" t="s">
        <v>806</v>
      </c>
      <c r="L436">
        <v>1367</v>
      </c>
      <c r="N436">
        <v>1011</v>
      </c>
      <c r="O436" t="s">
        <v>752</v>
      </c>
      <c r="P436" t="s">
        <v>752</v>
      </c>
      <c r="Q436">
        <v>1</v>
      </c>
      <c r="W436">
        <v>0</v>
      </c>
      <c r="X436">
        <v>-1759410705</v>
      </c>
      <c r="Y436">
        <f t="shared" si="181"/>
        <v>7.99</v>
      </c>
      <c r="AA436">
        <v>0</v>
      </c>
      <c r="AB436">
        <v>846.84</v>
      </c>
      <c r="AC436">
        <v>0</v>
      </c>
      <c r="AD436">
        <v>0</v>
      </c>
      <c r="AE436">
        <v>0</v>
      </c>
      <c r="AF436">
        <v>53.87</v>
      </c>
      <c r="AG436">
        <v>0</v>
      </c>
      <c r="AH436">
        <v>0</v>
      </c>
      <c r="AI436">
        <v>1</v>
      </c>
      <c r="AJ436">
        <v>15.72</v>
      </c>
      <c r="AK436">
        <v>44.85</v>
      </c>
      <c r="AL436">
        <v>1</v>
      </c>
      <c r="AM436">
        <v>4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6</v>
      </c>
      <c r="AT436">
        <v>7.99</v>
      </c>
      <c r="AU436" t="s">
        <v>6</v>
      </c>
      <c r="AV436">
        <v>0</v>
      </c>
      <c r="AW436">
        <v>2</v>
      </c>
      <c r="AX436">
        <v>92819754</v>
      </c>
      <c r="AY436">
        <v>1</v>
      </c>
      <c r="AZ436">
        <v>0</v>
      </c>
      <c r="BA436">
        <v>412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f>ROUND(Y436*Source!I263*DO436,7)</f>
        <v>0</v>
      </c>
      <c r="CX436">
        <f>ROUND(Y436*Source!I263,7)</f>
        <v>2.4769000000000001</v>
      </c>
      <c r="CY436">
        <f>AB436</f>
        <v>846.84</v>
      </c>
      <c r="CZ436">
        <f>AF436</f>
        <v>53.87</v>
      </c>
      <c r="DA436">
        <f>AJ436</f>
        <v>15.72</v>
      </c>
      <c r="DB436">
        <f t="shared" si="182"/>
        <v>430.42</v>
      </c>
      <c r="DC436">
        <f t="shared" si="183"/>
        <v>0</v>
      </c>
      <c r="DD436" t="s">
        <v>6</v>
      </c>
      <c r="DE436" t="s">
        <v>6</v>
      </c>
      <c r="DF436">
        <f>ROUND(ROUND(AE436,0)*CX436,0)</f>
        <v>0</v>
      </c>
      <c r="DG436">
        <f>ROUND(ROUND(AF436*AJ436,0)*CX436,0)</f>
        <v>2098</v>
      </c>
      <c r="DH436">
        <f>ROUND(ROUND(AG436*AK436,0)*CX436,0)</f>
        <v>0</v>
      </c>
      <c r="DI436">
        <f>ROUND(ROUND(AH436,0)*CX436,0)</f>
        <v>0</v>
      </c>
      <c r="DJ436">
        <f>DG436</f>
        <v>2098</v>
      </c>
      <c r="DK436">
        <v>0</v>
      </c>
      <c r="DL436" t="s">
        <v>6</v>
      </c>
      <c r="DM436">
        <v>0</v>
      </c>
      <c r="DN436" t="s">
        <v>6</v>
      </c>
      <c r="DO436">
        <v>0</v>
      </c>
    </row>
    <row r="437" spans="1:119" x14ac:dyDescent="0.2">
      <c r="A437">
        <f>ROW(Source!A263)</f>
        <v>263</v>
      </c>
      <c r="B437">
        <v>92818266</v>
      </c>
      <c r="C437">
        <v>92819745</v>
      </c>
      <c r="D437">
        <v>49673503</v>
      </c>
      <c r="E437">
        <v>1</v>
      </c>
      <c r="F437">
        <v>1</v>
      </c>
      <c r="G437">
        <v>1</v>
      </c>
      <c r="H437">
        <v>2</v>
      </c>
      <c r="I437" t="s">
        <v>749</v>
      </c>
      <c r="J437" t="s">
        <v>750</v>
      </c>
      <c r="K437" t="s">
        <v>751</v>
      </c>
      <c r="L437">
        <v>1367</v>
      </c>
      <c r="N437">
        <v>1011</v>
      </c>
      <c r="O437" t="s">
        <v>752</v>
      </c>
      <c r="P437" t="s">
        <v>752</v>
      </c>
      <c r="Q437">
        <v>1</v>
      </c>
      <c r="W437">
        <v>0</v>
      </c>
      <c r="X437">
        <v>509054691</v>
      </c>
      <c r="Y437">
        <f t="shared" si="181"/>
        <v>0.09</v>
      </c>
      <c r="AA437">
        <v>0</v>
      </c>
      <c r="AB437">
        <v>1032.96</v>
      </c>
      <c r="AC437">
        <v>520.26</v>
      </c>
      <c r="AD437">
        <v>0</v>
      </c>
      <c r="AE437">
        <v>0</v>
      </c>
      <c r="AF437">
        <v>65.709999999999994</v>
      </c>
      <c r="AG437">
        <v>11.6</v>
      </c>
      <c r="AH437">
        <v>0</v>
      </c>
      <c r="AI437">
        <v>1</v>
      </c>
      <c r="AJ437">
        <v>15.72</v>
      </c>
      <c r="AK437">
        <v>44.85</v>
      </c>
      <c r="AL437">
        <v>1</v>
      </c>
      <c r="AM437">
        <v>4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6</v>
      </c>
      <c r="AT437">
        <v>0.09</v>
      </c>
      <c r="AU437" t="s">
        <v>6</v>
      </c>
      <c r="AV437">
        <v>0</v>
      </c>
      <c r="AW437">
        <v>2</v>
      </c>
      <c r="AX437">
        <v>92819755</v>
      </c>
      <c r="AY437">
        <v>1</v>
      </c>
      <c r="AZ437">
        <v>0</v>
      </c>
      <c r="BA437">
        <v>413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f>ROUND(Y437*Source!I263*DO437,7)</f>
        <v>0</v>
      </c>
      <c r="CX437">
        <f>ROUND(Y437*Source!I263,7)</f>
        <v>2.7900000000000001E-2</v>
      </c>
      <c r="CY437">
        <f>AB437</f>
        <v>1032.96</v>
      </c>
      <c r="CZ437">
        <f>AF437</f>
        <v>65.709999999999994</v>
      </c>
      <c r="DA437">
        <f>AJ437</f>
        <v>15.72</v>
      </c>
      <c r="DB437">
        <f t="shared" si="182"/>
        <v>5.91</v>
      </c>
      <c r="DC437">
        <f t="shared" si="183"/>
        <v>1.04</v>
      </c>
      <c r="DD437" t="s">
        <v>6</v>
      </c>
      <c r="DE437" t="s">
        <v>6</v>
      </c>
      <c r="DF437">
        <f>ROUND(ROUND(AE437,0)*CX437,0)</f>
        <v>0</v>
      </c>
      <c r="DG437">
        <f>ROUND(ROUND(AF437*AJ437,0)*CX437,0)</f>
        <v>29</v>
      </c>
      <c r="DH437">
        <f>ROUND(ROUND(AG437*AK437,0)*CX437,0)</f>
        <v>15</v>
      </c>
      <c r="DI437">
        <f>ROUND(ROUND(AH437,0)*CX437,0)</f>
        <v>0</v>
      </c>
      <c r="DJ437">
        <f>DG437</f>
        <v>29</v>
      </c>
      <c r="DK437">
        <v>0</v>
      </c>
      <c r="DL437" t="s">
        <v>6</v>
      </c>
      <c r="DM437">
        <v>0</v>
      </c>
      <c r="DN437" t="s">
        <v>6</v>
      </c>
      <c r="DO437">
        <v>0</v>
      </c>
    </row>
    <row r="438" spans="1:119" x14ac:dyDescent="0.2">
      <c r="A438">
        <f>ROW(Source!A263)</f>
        <v>263</v>
      </c>
      <c r="B438">
        <v>92818266</v>
      </c>
      <c r="C438">
        <v>92819745</v>
      </c>
      <c r="D438">
        <v>49673729</v>
      </c>
      <c r="E438">
        <v>1</v>
      </c>
      <c r="F438">
        <v>1</v>
      </c>
      <c r="G438">
        <v>1</v>
      </c>
      <c r="H438">
        <v>2</v>
      </c>
      <c r="I438" t="s">
        <v>807</v>
      </c>
      <c r="J438" t="s">
        <v>808</v>
      </c>
      <c r="K438" t="s">
        <v>809</v>
      </c>
      <c r="L438">
        <v>1367</v>
      </c>
      <c r="N438">
        <v>1011</v>
      </c>
      <c r="O438" t="s">
        <v>752</v>
      </c>
      <c r="P438" t="s">
        <v>752</v>
      </c>
      <c r="Q438">
        <v>1</v>
      </c>
      <c r="W438">
        <v>0</v>
      </c>
      <c r="X438">
        <v>-1111507504</v>
      </c>
      <c r="Y438">
        <f t="shared" si="181"/>
        <v>4.12</v>
      </c>
      <c r="AA438">
        <v>0</v>
      </c>
      <c r="AB438">
        <v>1414.8</v>
      </c>
      <c r="AC438">
        <v>451.19</v>
      </c>
      <c r="AD438">
        <v>0</v>
      </c>
      <c r="AE438">
        <v>0</v>
      </c>
      <c r="AF438">
        <v>90</v>
      </c>
      <c r="AG438">
        <v>10.06</v>
      </c>
      <c r="AH438">
        <v>0</v>
      </c>
      <c r="AI438">
        <v>1</v>
      </c>
      <c r="AJ438">
        <v>15.72</v>
      </c>
      <c r="AK438">
        <v>44.85</v>
      </c>
      <c r="AL438">
        <v>1</v>
      </c>
      <c r="AM438">
        <v>4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6</v>
      </c>
      <c r="AT438">
        <v>4.12</v>
      </c>
      <c r="AU438" t="s">
        <v>6</v>
      </c>
      <c r="AV438">
        <v>0</v>
      </c>
      <c r="AW438">
        <v>2</v>
      </c>
      <c r="AX438">
        <v>92819756</v>
      </c>
      <c r="AY438">
        <v>1</v>
      </c>
      <c r="AZ438">
        <v>0</v>
      </c>
      <c r="BA438">
        <v>414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f>ROUND(Y438*Source!I263*DO438,7)</f>
        <v>0</v>
      </c>
      <c r="CX438">
        <f>ROUND(Y438*Source!I263,7)</f>
        <v>1.2771999999999999</v>
      </c>
      <c r="CY438">
        <f>AB438</f>
        <v>1414.8</v>
      </c>
      <c r="CZ438">
        <f>AF438</f>
        <v>90</v>
      </c>
      <c r="DA438">
        <f>AJ438</f>
        <v>15.72</v>
      </c>
      <c r="DB438">
        <f t="shared" si="182"/>
        <v>370.8</v>
      </c>
      <c r="DC438">
        <f t="shared" si="183"/>
        <v>41.45</v>
      </c>
      <c r="DD438" t="s">
        <v>6</v>
      </c>
      <c r="DE438" t="s">
        <v>6</v>
      </c>
      <c r="DF438">
        <f>ROUND(ROUND(AE438,0)*CX438,0)</f>
        <v>0</v>
      </c>
      <c r="DG438">
        <f>ROUND(ROUND(AF438*AJ438,0)*CX438,0)</f>
        <v>1807</v>
      </c>
      <c r="DH438">
        <f>ROUND(ROUND(AG438*AK438,0)*CX438,0)</f>
        <v>576</v>
      </c>
      <c r="DI438">
        <f>ROUND(ROUND(AH438,0)*CX438,0)</f>
        <v>0</v>
      </c>
      <c r="DJ438">
        <f>DG438</f>
        <v>1807</v>
      </c>
      <c r="DK438">
        <v>0</v>
      </c>
      <c r="DL438" t="s">
        <v>6</v>
      </c>
      <c r="DM438">
        <v>0</v>
      </c>
      <c r="DN438" t="s">
        <v>6</v>
      </c>
      <c r="DO438">
        <v>0</v>
      </c>
    </row>
    <row r="439" spans="1:119" x14ac:dyDescent="0.2">
      <c r="A439">
        <f>ROW(Source!A263)</f>
        <v>263</v>
      </c>
      <c r="B439">
        <v>92818266</v>
      </c>
      <c r="C439">
        <v>92819745</v>
      </c>
      <c r="D439">
        <v>49555168</v>
      </c>
      <c r="E439">
        <v>1</v>
      </c>
      <c r="F439">
        <v>1</v>
      </c>
      <c r="G439">
        <v>1</v>
      </c>
      <c r="H439">
        <v>3</v>
      </c>
      <c r="I439" t="s">
        <v>175</v>
      </c>
      <c r="J439" t="s">
        <v>178</v>
      </c>
      <c r="K439" t="s">
        <v>176</v>
      </c>
      <c r="L439">
        <v>1346</v>
      </c>
      <c r="N439">
        <v>1009</v>
      </c>
      <c r="O439" t="s">
        <v>177</v>
      </c>
      <c r="P439" t="s">
        <v>177</v>
      </c>
      <c r="Q439">
        <v>1</v>
      </c>
      <c r="W439">
        <v>0</v>
      </c>
      <c r="X439">
        <v>-754936954</v>
      </c>
      <c r="Y439">
        <f t="shared" si="181"/>
        <v>13.4</v>
      </c>
      <c r="AA439">
        <v>739.83</v>
      </c>
      <c r="AB439">
        <v>0</v>
      </c>
      <c r="AC439">
        <v>0</v>
      </c>
      <c r="AD439">
        <v>0</v>
      </c>
      <c r="AE439">
        <v>74.58</v>
      </c>
      <c r="AF439">
        <v>0</v>
      </c>
      <c r="AG439">
        <v>0</v>
      </c>
      <c r="AH439">
        <v>0</v>
      </c>
      <c r="AI439">
        <v>9.92</v>
      </c>
      <c r="AJ439">
        <v>1</v>
      </c>
      <c r="AK439">
        <v>1</v>
      </c>
      <c r="AL439">
        <v>1</v>
      </c>
      <c r="AM439">
        <v>4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6</v>
      </c>
      <c r="AT439">
        <v>13.4</v>
      </c>
      <c r="AU439" t="s">
        <v>6</v>
      </c>
      <c r="AV439">
        <v>0</v>
      </c>
      <c r="AW439">
        <v>2</v>
      </c>
      <c r="AX439">
        <v>92819757</v>
      </c>
      <c r="AY439">
        <v>1</v>
      </c>
      <c r="AZ439">
        <v>0</v>
      </c>
      <c r="BA439">
        <v>415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ROUND(Y439*Source!I263,7)</f>
        <v>4.1539999999999999</v>
      </c>
      <c r="CY439">
        <f>AA439</f>
        <v>739.83</v>
      </c>
      <c r="CZ439">
        <f>AE439</f>
        <v>74.58</v>
      </c>
      <c r="DA439">
        <f>AI439</f>
        <v>9.92</v>
      </c>
      <c r="DB439">
        <f t="shared" si="182"/>
        <v>999.37</v>
      </c>
      <c r="DC439">
        <f t="shared" si="183"/>
        <v>0</v>
      </c>
      <c r="DD439" t="s">
        <v>6</v>
      </c>
      <c r="DE439" t="s">
        <v>6</v>
      </c>
      <c r="DF439">
        <f>ROUND(ROUND(AE439*AI439,0)*CX439,0)</f>
        <v>3074</v>
      </c>
      <c r="DG439">
        <f>ROUND(ROUND(AF439,0)*CX439,0)</f>
        <v>0</v>
      </c>
      <c r="DH439">
        <f>ROUND(ROUND(AG439,0)*CX439,0)</f>
        <v>0</v>
      </c>
      <c r="DI439">
        <f>ROUND(ROUND(AH439,0)*CX439,0)</f>
        <v>0</v>
      </c>
      <c r="DJ439">
        <f>DF439</f>
        <v>3074</v>
      </c>
      <c r="DK439">
        <v>0</v>
      </c>
      <c r="DL439" t="s">
        <v>6</v>
      </c>
      <c r="DM439">
        <v>0</v>
      </c>
      <c r="DN439" t="s">
        <v>6</v>
      </c>
      <c r="DO439">
        <v>0</v>
      </c>
    </row>
    <row r="440" spans="1:119" x14ac:dyDescent="0.2">
      <c r="A440">
        <f>ROW(Source!A265)</f>
        <v>265</v>
      </c>
      <c r="B440">
        <v>92818266</v>
      </c>
      <c r="C440">
        <v>92819759</v>
      </c>
      <c r="D440">
        <v>49510749</v>
      </c>
      <c r="E440">
        <v>70</v>
      </c>
      <c r="F440">
        <v>1</v>
      </c>
      <c r="G440">
        <v>1</v>
      </c>
      <c r="H440">
        <v>1</v>
      </c>
      <c r="I440" t="s">
        <v>779</v>
      </c>
      <c r="J440" t="s">
        <v>6</v>
      </c>
      <c r="K440" t="s">
        <v>780</v>
      </c>
      <c r="L440">
        <v>1191</v>
      </c>
      <c r="N440">
        <v>1013</v>
      </c>
      <c r="O440" t="s">
        <v>746</v>
      </c>
      <c r="P440" t="s">
        <v>746</v>
      </c>
      <c r="Q440">
        <v>1</v>
      </c>
      <c r="W440">
        <v>0</v>
      </c>
      <c r="X440">
        <v>-2012709214</v>
      </c>
      <c r="Y440">
        <f>(AT440*ROUND(1.27,7))</f>
        <v>10.7188</v>
      </c>
      <c r="AA440">
        <v>0</v>
      </c>
      <c r="AB440">
        <v>0</v>
      </c>
      <c r="AC440">
        <v>0</v>
      </c>
      <c r="AD440">
        <v>421.59</v>
      </c>
      <c r="AE440">
        <v>0</v>
      </c>
      <c r="AF440">
        <v>0</v>
      </c>
      <c r="AG440">
        <v>0</v>
      </c>
      <c r="AH440">
        <v>9.4</v>
      </c>
      <c r="AI440">
        <v>1</v>
      </c>
      <c r="AJ440">
        <v>1</v>
      </c>
      <c r="AK440">
        <v>1</v>
      </c>
      <c r="AL440">
        <v>44.85</v>
      </c>
      <c r="AM440">
        <v>4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6</v>
      </c>
      <c r="AT440">
        <v>8.44</v>
      </c>
      <c r="AU440" t="s">
        <v>325</v>
      </c>
      <c r="AV440">
        <v>1</v>
      </c>
      <c r="AW440">
        <v>2</v>
      </c>
      <c r="AX440">
        <v>92819767</v>
      </c>
      <c r="AY440">
        <v>1</v>
      </c>
      <c r="AZ440">
        <v>0</v>
      </c>
      <c r="BA440">
        <v>416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U440">
        <f>ROUND(AT440*Source!I265*AH440*AL440,0)</f>
        <v>139</v>
      </c>
      <c r="CV440">
        <f>ROUND(Y440*Source!I265,7)</f>
        <v>0.41803319999999999</v>
      </c>
      <c r="CW440">
        <v>0</v>
      </c>
      <c r="CX440">
        <f>ROUND(Y440*Source!I265,7)</f>
        <v>0.41803319999999999</v>
      </c>
      <c r="CY440">
        <f>AD440</f>
        <v>421.59</v>
      </c>
      <c r="CZ440">
        <f>AH440</f>
        <v>9.4</v>
      </c>
      <c r="DA440">
        <f>AL440</f>
        <v>44.85</v>
      </c>
      <c r="DB440">
        <f>ROUND((ROUND(AT440*CZ440,2)*ROUND(1.27,7)),2)</f>
        <v>100.76</v>
      </c>
      <c r="DC440">
        <f>ROUND((ROUND(AT440*AG440,2)*ROUND(1.27,7)),2)</f>
        <v>0</v>
      </c>
      <c r="DD440" t="s">
        <v>6</v>
      </c>
      <c r="DE440" t="s">
        <v>6</v>
      </c>
      <c r="DF440">
        <f>ROUND(ROUND(AE440,0)*CX440,0)</f>
        <v>0</v>
      </c>
      <c r="DG440">
        <f>ROUND(ROUND(AF440,0)*CX440,0)</f>
        <v>0</v>
      </c>
      <c r="DH440">
        <f>ROUND(ROUND(AG440,0)*CX440,0)</f>
        <v>0</v>
      </c>
      <c r="DI440">
        <f>ROUND(ROUND(AH440*AL440,0)*CX440,0)</f>
        <v>176</v>
      </c>
      <c r="DJ440">
        <f>DI440</f>
        <v>176</v>
      </c>
      <c r="DK440">
        <v>0</v>
      </c>
      <c r="DL440" t="s">
        <v>6</v>
      </c>
      <c r="DM440">
        <v>0</v>
      </c>
      <c r="DN440" t="s">
        <v>6</v>
      </c>
      <c r="DO440">
        <v>0</v>
      </c>
    </row>
    <row r="441" spans="1:119" x14ac:dyDescent="0.2">
      <c r="A441">
        <f>ROW(Source!A265)</f>
        <v>265</v>
      </c>
      <c r="B441">
        <v>92818266</v>
      </c>
      <c r="C441">
        <v>92819759</v>
      </c>
      <c r="D441">
        <v>49510905</v>
      </c>
      <c r="E441">
        <v>70</v>
      </c>
      <c r="F441">
        <v>1</v>
      </c>
      <c r="G441">
        <v>1</v>
      </c>
      <c r="H441">
        <v>1</v>
      </c>
      <c r="I441" t="s">
        <v>747</v>
      </c>
      <c r="J441" t="s">
        <v>6</v>
      </c>
      <c r="K441" t="s">
        <v>748</v>
      </c>
      <c r="L441">
        <v>1191</v>
      </c>
      <c r="N441">
        <v>1013</v>
      </c>
      <c r="O441" t="s">
        <v>746</v>
      </c>
      <c r="P441" t="s">
        <v>746</v>
      </c>
      <c r="Q441">
        <v>1</v>
      </c>
      <c r="W441">
        <v>0</v>
      </c>
      <c r="X441">
        <v>-1417349443</v>
      </c>
      <c r="Y441">
        <f t="shared" ref="Y441:Y468" si="192">AT441</f>
        <v>0.16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44.85</v>
      </c>
      <c r="AL441">
        <v>1</v>
      </c>
      <c r="AM441">
        <v>4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6</v>
      </c>
      <c r="AT441">
        <v>0.16</v>
      </c>
      <c r="AU441" t="s">
        <v>6</v>
      </c>
      <c r="AV441">
        <v>2</v>
      </c>
      <c r="AW441">
        <v>2</v>
      </c>
      <c r="AX441">
        <v>92819768</v>
      </c>
      <c r="AY441">
        <v>1</v>
      </c>
      <c r="AZ441">
        <v>0</v>
      </c>
      <c r="BA441">
        <v>417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ROUND(Y441*Source!I265,7)</f>
        <v>6.2399999999999999E-3</v>
      </c>
      <c r="CY441">
        <f>AD441</f>
        <v>0</v>
      </c>
      <c r="CZ441">
        <f>AH441</f>
        <v>0</v>
      </c>
      <c r="DA441">
        <f>AL441</f>
        <v>1</v>
      </c>
      <c r="DB441">
        <f t="shared" ref="DB441:DB468" si="193">ROUND(ROUND(AT441*CZ441,2),2)</f>
        <v>0</v>
      </c>
      <c r="DC441">
        <f t="shared" ref="DC441:DC468" si="194">ROUND(ROUND(AT441*AG441,2),2)</f>
        <v>0</v>
      </c>
      <c r="DD441" t="s">
        <v>6</v>
      </c>
      <c r="DE441" t="s">
        <v>6</v>
      </c>
      <c r="DF441">
        <f>ROUND(ROUND(AE441,0)*CX441,0)</f>
        <v>0</v>
      </c>
      <c r="DG441">
        <f>ROUND(ROUND(AF441,0)*CX441,0)</f>
        <v>0</v>
      </c>
      <c r="DH441">
        <f>ROUND(ROUND(AG441*AK441,0)*CX441,0)</f>
        <v>0</v>
      </c>
      <c r="DI441">
        <f t="shared" ref="DI441:DI446" si="195">ROUND(ROUND(AH441,0)*CX441,0)</f>
        <v>0</v>
      </c>
      <c r="DJ441">
        <f>DI441</f>
        <v>0</v>
      </c>
      <c r="DK441">
        <v>0</v>
      </c>
      <c r="DL441" t="s">
        <v>6</v>
      </c>
      <c r="DM441">
        <v>0</v>
      </c>
      <c r="DN441" t="s">
        <v>6</v>
      </c>
      <c r="DO441">
        <v>0</v>
      </c>
    </row>
    <row r="442" spans="1:119" x14ac:dyDescent="0.2">
      <c r="A442">
        <f>ROW(Source!A265)</f>
        <v>265</v>
      </c>
      <c r="B442">
        <v>92818266</v>
      </c>
      <c r="C442">
        <v>92819759</v>
      </c>
      <c r="D442">
        <v>49672515</v>
      </c>
      <c r="E442">
        <v>1</v>
      </c>
      <c r="F442">
        <v>1</v>
      </c>
      <c r="G442">
        <v>1</v>
      </c>
      <c r="H442">
        <v>2</v>
      </c>
      <c r="I442" t="s">
        <v>753</v>
      </c>
      <c r="J442" t="s">
        <v>754</v>
      </c>
      <c r="K442" t="s">
        <v>755</v>
      </c>
      <c r="L442">
        <v>1367</v>
      </c>
      <c r="N442">
        <v>1011</v>
      </c>
      <c r="O442" t="s">
        <v>752</v>
      </c>
      <c r="P442" t="s">
        <v>752</v>
      </c>
      <c r="Q442">
        <v>1</v>
      </c>
      <c r="W442">
        <v>0</v>
      </c>
      <c r="X442">
        <v>-130837057</v>
      </c>
      <c r="Y442">
        <f t="shared" si="192"/>
        <v>0.08</v>
      </c>
      <c r="AA442">
        <v>0</v>
      </c>
      <c r="AB442">
        <v>1358.21</v>
      </c>
      <c r="AC442">
        <v>605.48</v>
      </c>
      <c r="AD442">
        <v>0</v>
      </c>
      <c r="AE442">
        <v>0</v>
      </c>
      <c r="AF442">
        <v>86.4</v>
      </c>
      <c r="AG442">
        <v>13.5</v>
      </c>
      <c r="AH442">
        <v>0</v>
      </c>
      <c r="AI442">
        <v>1</v>
      </c>
      <c r="AJ442">
        <v>15.72</v>
      </c>
      <c r="AK442">
        <v>44.85</v>
      </c>
      <c r="AL442">
        <v>1</v>
      </c>
      <c r="AM442">
        <v>4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6</v>
      </c>
      <c r="AT442">
        <v>0.08</v>
      </c>
      <c r="AU442" t="s">
        <v>6</v>
      </c>
      <c r="AV442">
        <v>0</v>
      </c>
      <c r="AW442">
        <v>2</v>
      </c>
      <c r="AX442">
        <v>92819769</v>
      </c>
      <c r="AY442">
        <v>1</v>
      </c>
      <c r="AZ442">
        <v>0</v>
      </c>
      <c r="BA442">
        <v>418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f>ROUND(Y442*Source!I265*DO442,7)</f>
        <v>0</v>
      </c>
      <c r="CX442">
        <f>ROUND(Y442*Source!I265,7)</f>
        <v>3.1199999999999999E-3</v>
      </c>
      <c r="CY442">
        <f>AB442</f>
        <v>1358.21</v>
      </c>
      <c r="CZ442">
        <f>AF442</f>
        <v>86.4</v>
      </c>
      <c r="DA442">
        <f>AJ442</f>
        <v>15.72</v>
      </c>
      <c r="DB442">
        <f t="shared" si="193"/>
        <v>6.91</v>
      </c>
      <c r="DC442">
        <f t="shared" si="194"/>
        <v>1.08</v>
      </c>
      <c r="DD442" t="s">
        <v>6</v>
      </c>
      <c r="DE442" t="s">
        <v>6</v>
      </c>
      <c r="DF442">
        <f>ROUND(ROUND(AE442,0)*CX442,0)</f>
        <v>0</v>
      </c>
      <c r="DG442">
        <f>ROUND(ROUND(AF442*AJ442,0)*CX442,0)</f>
        <v>4</v>
      </c>
      <c r="DH442">
        <f>ROUND(ROUND(AG442*AK442,0)*CX442,0)</f>
        <v>2</v>
      </c>
      <c r="DI442">
        <f t="shared" si="195"/>
        <v>0</v>
      </c>
      <c r="DJ442">
        <f>DG442</f>
        <v>4</v>
      </c>
      <c r="DK442">
        <v>0</v>
      </c>
      <c r="DL442" t="s">
        <v>6</v>
      </c>
      <c r="DM442">
        <v>0</v>
      </c>
      <c r="DN442" t="s">
        <v>6</v>
      </c>
      <c r="DO442">
        <v>0</v>
      </c>
    </row>
    <row r="443" spans="1:119" x14ac:dyDescent="0.2">
      <c r="A443">
        <f>ROW(Source!A265)</f>
        <v>265</v>
      </c>
      <c r="B443">
        <v>92818266</v>
      </c>
      <c r="C443">
        <v>92819759</v>
      </c>
      <c r="D443">
        <v>49672573</v>
      </c>
      <c r="E443">
        <v>1</v>
      </c>
      <c r="F443">
        <v>1</v>
      </c>
      <c r="G443">
        <v>1</v>
      </c>
      <c r="H443">
        <v>2</v>
      </c>
      <c r="I443" t="s">
        <v>756</v>
      </c>
      <c r="J443" t="s">
        <v>757</v>
      </c>
      <c r="K443" t="s">
        <v>758</v>
      </c>
      <c r="L443">
        <v>1367</v>
      </c>
      <c r="N443">
        <v>1011</v>
      </c>
      <c r="O443" t="s">
        <v>752</v>
      </c>
      <c r="P443" t="s">
        <v>752</v>
      </c>
      <c r="Q443">
        <v>1</v>
      </c>
      <c r="W443">
        <v>0</v>
      </c>
      <c r="X443">
        <v>-430484415</v>
      </c>
      <c r="Y443">
        <f t="shared" si="192"/>
        <v>0.03</v>
      </c>
      <c r="AA443">
        <v>0</v>
      </c>
      <c r="AB443">
        <v>1814.09</v>
      </c>
      <c r="AC443">
        <v>605.48</v>
      </c>
      <c r="AD443">
        <v>0</v>
      </c>
      <c r="AE443">
        <v>0</v>
      </c>
      <c r="AF443">
        <v>115.4</v>
      </c>
      <c r="AG443">
        <v>13.5</v>
      </c>
      <c r="AH443">
        <v>0</v>
      </c>
      <c r="AI443">
        <v>1</v>
      </c>
      <c r="AJ443">
        <v>15.72</v>
      </c>
      <c r="AK443">
        <v>44.85</v>
      </c>
      <c r="AL443">
        <v>1</v>
      </c>
      <c r="AM443">
        <v>4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6</v>
      </c>
      <c r="AT443">
        <v>0.03</v>
      </c>
      <c r="AU443" t="s">
        <v>6</v>
      </c>
      <c r="AV443">
        <v>0</v>
      </c>
      <c r="AW443">
        <v>2</v>
      </c>
      <c r="AX443">
        <v>92819770</v>
      </c>
      <c r="AY443">
        <v>1</v>
      </c>
      <c r="AZ443">
        <v>0</v>
      </c>
      <c r="BA443">
        <v>419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f>ROUND(Y443*Source!I265*DO443,7)</f>
        <v>0</v>
      </c>
      <c r="CX443">
        <f>ROUND(Y443*Source!I265,7)</f>
        <v>1.17E-3</v>
      </c>
      <c r="CY443">
        <f>AB443</f>
        <v>1814.09</v>
      </c>
      <c r="CZ443">
        <f>AF443</f>
        <v>115.4</v>
      </c>
      <c r="DA443">
        <f>AJ443</f>
        <v>15.72</v>
      </c>
      <c r="DB443">
        <f t="shared" si="193"/>
        <v>3.46</v>
      </c>
      <c r="DC443">
        <f t="shared" si="194"/>
        <v>0.41</v>
      </c>
      <c r="DD443" t="s">
        <v>6</v>
      </c>
      <c r="DE443" t="s">
        <v>6</v>
      </c>
      <c r="DF443">
        <f>ROUND(ROUND(AE443,0)*CX443,0)</f>
        <v>0</v>
      </c>
      <c r="DG443">
        <f>ROUND(ROUND(AF443*AJ443,0)*CX443,0)</f>
        <v>2</v>
      </c>
      <c r="DH443">
        <f>ROUND(ROUND(AG443*AK443,0)*CX443,0)</f>
        <v>1</v>
      </c>
      <c r="DI443">
        <f t="shared" si="195"/>
        <v>0</v>
      </c>
      <c r="DJ443">
        <f>DG443</f>
        <v>2</v>
      </c>
      <c r="DK443">
        <v>0</v>
      </c>
      <c r="DL443" t="s">
        <v>6</v>
      </c>
      <c r="DM443">
        <v>0</v>
      </c>
      <c r="DN443" t="s">
        <v>6</v>
      </c>
      <c r="DO443">
        <v>0</v>
      </c>
    </row>
    <row r="444" spans="1:119" x14ac:dyDescent="0.2">
      <c r="A444">
        <f>ROW(Source!A265)</f>
        <v>265</v>
      </c>
      <c r="B444">
        <v>92818266</v>
      </c>
      <c r="C444">
        <v>92819759</v>
      </c>
      <c r="D444">
        <v>49673503</v>
      </c>
      <c r="E444">
        <v>1</v>
      </c>
      <c r="F444">
        <v>1</v>
      </c>
      <c r="G444">
        <v>1</v>
      </c>
      <c r="H444">
        <v>2</v>
      </c>
      <c r="I444" t="s">
        <v>749</v>
      </c>
      <c r="J444" t="s">
        <v>750</v>
      </c>
      <c r="K444" t="s">
        <v>751</v>
      </c>
      <c r="L444">
        <v>1367</v>
      </c>
      <c r="N444">
        <v>1011</v>
      </c>
      <c r="O444" t="s">
        <v>752</v>
      </c>
      <c r="P444" t="s">
        <v>752</v>
      </c>
      <c r="Q444">
        <v>1</v>
      </c>
      <c r="W444">
        <v>0</v>
      </c>
      <c r="X444">
        <v>509054691</v>
      </c>
      <c r="Y444">
        <f t="shared" si="192"/>
        <v>0.05</v>
      </c>
      <c r="AA444">
        <v>0</v>
      </c>
      <c r="AB444">
        <v>1032.96</v>
      </c>
      <c r="AC444">
        <v>520.26</v>
      </c>
      <c r="AD444">
        <v>0</v>
      </c>
      <c r="AE444">
        <v>0</v>
      </c>
      <c r="AF444">
        <v>65.709999999999994</v>
      </c>
      <c r="AG444">
        <v>11.6</v>
      </c>
      <c r="AH444">
        <v>0</v>
      </c>
      <c r="AI444">
        <v>1</v>
      </c>
      <c r="AJ444">
        <v>15.72</v>
      </c>
      <c r="AK444">
        <v>44.85</v>
      </c>
      <c r="AL444">
        <v>1</v>
      </c>
      <c r="AM444">
        <v>4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6</v>
      </c>
      <c r="AT444">
        <v>0.05</v>
      </c>
      <c r="AU444" t="s">
        <v>6</v>
      </c>
      <c r="AV444">
        <v>0</v>
      </c>
      <c r="AW444">
        <v>2</v>
      </c>
      <c r="AX444">
        <v>92819771</v>
      </c>
      <c r="AY444">
        <v>1</v>
      </c>
      <c r="AZ444">
        <v>0</v>
      </c>
      <c r="BA444">
        <v>420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f>ROUND(Y444*Source!I265*DO444,7)</f>
        <v>0</v>
      </c>
      <c r="CX444">
        <f>ROUND(Y444*Source!I265,7)</f>
        <v>1.9499999999999999E-3</v>
      </c>
      <c r="CY444">
        <f>AB444</f>
        <v>1032.96</v>
      </c>
      <c r="CZ444">
        <f>AF444</f>
        <v>65.709999999999994</v>
      </c>
      <c r="DA444">
        <f>AJ444</f>
        <v>15.72</v>
      </c>
      <c r="DB444">
        <f t="shared" si="193"/>
        <v>3.29</v>
      </c>
      <c r="DC444">
        <f t="shared" si="194"/>
        <v>0.57999999999999996</v>
      </c>
      <c r="DD444" t="s">
        <v>6</v>
      </c>
      <c r="DE444" t="s">
        <v>6</v>
      </c>
      <c r="DF444">
        <f>ROUND(ROUND(AE444,0)*CX444,0)</f>
        <v>0</v>
      </c>
      <c r="DG444">
        <f>ROUND(ROUND(AF444*AJ444,0)*CX444,0)</f>
        <v>2</v>
      </c>
      <c r="DH444">
        <f>ROUND(ROUND(AG444*AK444,0)*CX444,0)</f>
        <v>1</v>
      </c>
      <c r="DI444">
        <f t="shared" si="195"/>
        <v>0</v>
      </c>
      <c r="DJ444">
        <f>DG444</f>
        <v>2</v>
      </c>
      <c r="DK444">
        <v>0</v>
      </c>
      <c r="DL444" t="s">
        <v>6</v>
      </c>
      <c r="DM444">
        <v>0</v>
      </c>
      <c r="DN444" t="s">
        <v>6</v>
      </c>
      <c r="DO444">
        <v>0</v>
      </c>
    </row>
    <row r="445" spans="1:119" x14ac:dyDescent="0.2">
      <c r="A445">
        <f>ROW(Source!A265)</f>
        <v>265</v>
      </c>
      <c r="B445">
        <v>92818266</v>
      </c>
      <c r="C445">
        <v>92819759</v>
      </c>
      <c r="D445">
        <v>49521608</v>
      </c>
      <c r="E445">
        <v>1</v>
      </c>
      <c r="F445">
        <v>1</v>
      </c>
      <c r="G445">
        <v>1</v>
      </c>
      <c r="H445">
        <v>3</v>
      </c>
      <c r="I445" t="s">
        <v>781</v>
      </c>
      <c r="J445" t="s">
        <v>782</v>
      </c>
      <c r="K445" t="s">
        <v>783</v>
      </c>
      <c r="L445">
        <v>1346</v>
      </c>
      <c r="N445">
        <v>1009</v>
      </c>
      <c r="O445" t="s">
        <v>177</v>
      </c>
      <c r="P445" t="s">
        <v>177</v>
      </c>
      <c r="Q445">
        <v>1</v>
      </c>
      <c r="W445">
        <v>0</v>
      </c>
      <c r="X445">
        <v>-2118006079</v>
      </c>
      <c r="Y445">
        <f t="shared" si="192"/>
        <v>15.02</v>
      </c>
      <c r="AA445">
        <v>60.41</v>
      </c>
      <c r="AB445">
        <v>0</v>
      </c>
      <c r="AC445">
        <v>0</v>
      </c>
      <c r="AD445">
        <v>0</v>
      </c>
      <c r="AE445">
        <v>6.09</v>
      </c>
      <c r="AF445">
        <v>0</v>
      </c>
      <c r="AG445">
        <v>0</v>
      </c>
      <c r="AH445">
        <v>0</v>
      </c>
      <c r="AI445">
        <v>9.92</v>
      </c>
      <c r="AJ445">
        <v>1</v>
      </c>
      <c r="AK445">
        <v>1</v>
      </c>
      <c r="AL445">
        <v>1</v>
      </c>
      <c r="AM445">
        <v>4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6</v>
      </c>
      <c r="AT445">
        <v>15.02</v>
      </c>
      <c r="AU445" t="s">
        <v>6</v>
      </c>
      <c r="AV445">
        <v>0</v>
      </c>
      <c r="AW445">
        <v>2</v>
      </c>
      <c r="AX445">
        <v>92819772</v>
      </c>
      <c r="AY445">
        <v>1</v>
      </c>
      <c r="AZ445">
        <v>0</v>
      </c>
      <c r="BA445">
        <v>421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ROUND(Y445*Source!I265,7)</f>
        <v>0.58577999999999997</v>
      </c>
      <c r="CY445">
        <f>AA445</f>
        <v>60.41</v>
      </c>
      <c r="CZ445">
        <f>AE445</f>
        <v>6.09</v>
      </c>
      <c r="DA445">
        <f>AI445</f>
        <v>9.92</v>
      </c>
      <c r="DB445">
        <f t="shared" si="193"/>
        <v>91.47</v>
      </c>
      <c r="DC445">
        <f t="shared" si="194"/>
        <v>0</v>
      </c>
      <c r="DD445" t="s">
        <v>6</v>
      </c>
      <c r="DE445" t="s">
        <v>6</v>
      </c>
      <c r="DF445">
        <f>ROUND(ROUND(AE445*AI445,0)*CX445,0)</f>
        <v>35</v>
      </c>
      <c r="DG445">
        <f>ROUND(ROUND(AF445,0)*CX445,0)</f>
        <v>0</v>
      </c>
      <c r="DH445">
        <f>ROUND(ROUND(AG445,0)*CX445,0)</f>
        <v>0</v>
      </c>
      <c r="DI445">
        <f t="shared" si="195"/>
        <v>0</v>
      </c>
      <c r="DJ445">
        <f>DF445</f>
        <v>35</v>
      </c>
      <c r="DK445">
        <v>0</v>
      </c>
      <c r="DL445" t="s">
        <v>6</v>
      </c>
      <c r="DM445">
        <v>0</v>
      </c>
      <c r="DN445" t="s">
        <v>6</v>
      </c>
      <c r="DO445">
        <v>0</v>
      </c>
    </row>
    <row r="446" spans="1:119" x14ac:dyDescent="0.2">
      <c r="A446">
        <f>ROW(Source!A265)</f>
        <v>265</v>
      </c>
      <c r="B446">
        <v>92818266</v>
      </c>
      <c r="C446">
        <v>92819759</v>
      </c>
      <c r="D446">
        <v>49549092</v>
      </c>
      <c r="E446">
        <v>1</v>
      </c>
      <c r="F446">
        <v>1</v>
      </c>
      <c r="G446">
        <v>1</v>
      </c>
      <c r="H446">
        <v>3</v>
      </c>
      <c r="I446" t="s">
        <v>128</v>
      </c>
      <c r="J446" t="s">
        <v>130</v>
      </c>
      <c r="K446" t="s">
        <v>129</v>
      </c>
      <c r="L446">
        <v>1327</v>
      </c>
      <c r="N446">
        <v>1005</v>
      </c>
      <c r="O446" t="s">
        <v>34</v>
      </c>
      <c r="P446" t="s">
        <v>34</v>
      </c>
      <c r="Q446">
        <v>1</v>
      </c>
      <c r="W446">
        <v>0</v>
      </c>
      <c r="X446">
        <v>167614738</v>
      </c>
      <c r="Y446">
        <f t="shared" si="192"/>
        <v>116</v>
      </c>
      <c r="AA446">
        <v>319.42</v>
      </c>
      <c r="AB446">
        <v>0</v>
      </c>
      <c r="AC446">
        <v>0</v>
      </c>
      <c r="AD446">
        <v>0</v>
      </c>
      <c r="AE446">
        <v>32.200000000000003</v>
      </c>
      <c r="AF446">
        <v>0</v>
      </c>
      <c r="AG446">
        <v>0</v>
      </c>
      <c r="AH446">
        <v>0</v>
      </c>
      <c r="AI446">
        <v>9.92</v>
      </c>
      <c r="AJ446">
        <v>1</v>
      </c>
      <c r="AK446">
        <v>1</v>
      </c>
      <c r="AL446">
        <v>1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 t="s">
        <v>6</v>
      </c>
      <c r="AT446">
        <v>116</v>
      </c>
      <c r="AU446" t="s">
        <v>6</v>
      </c>
      <c r="AV446">
        <v>0</v>
      </c>
      <c r="AW446">
        <v>1</v>
      </c>
      <c r="AX446">
        <v>-1</v>
      </c>
      <c r="AY446">
        <v>0</v>
      </c>
      <c r="AZ446">
        <v>0</v>
      </c>
      <c r="BA446" t="s">
        <v>6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ROUND(Y446*Source!I265,7)</f>
        <v>4.524</v>
      </c>
      <c r="CY446">
        <f>AA446</f>
        <v>319.42</v>
      </c>
      <c r="CZ446">
        <f>AE446</f>
        <v>32.200000000000003</v>
      </c>
      <c r="DA446">
        <f>AI446</f>
        <v>9.92</v>
      </c>
      <c r="DB446">
        <f t="shared" si="193"/>
        <v>3735.2</v>
      </c>
      <c r="DC446">
        <f t="shared" si="194"/>
        <v>0</v>
      </c>
      <c r="DD446" t="s">
        <v>6</v>
      </c>
      <c r="DE446" t="s">
        <v>6</v>
      </c>
      <c r="DF446">
        <f>ROUND(ROUND(AE446*AI446,0)*CX446,0)</f>
        <v>1443</v>
      </c>
      <c r="DG446">
        <f>ROUND(ROUND(AF446,0)*CX446,0)</f>
        <v>0</v>
      </c>
      <c r="DH446">
        <f>ROUND(ROUND(AG446,0)*CX446,0)</f>
        <v>0</v>
      </c>
      <c r="DI446">
        <f t="shared" si="195"/>
        <v>0</v>
      </c>
      <c r="DJ446">
        <f>DF446</f>
        <v>1443</v>
      </c>
      <c r="DK446">
        <v>0</v>
      </c>
      <c r="DL446" t="s">
        <v>6</v>
      </c>
      <c r="DM446">
        <v>0</v>
      </c>
      <c r="DN446" t="s">
        <v>6</v>
      </c>
      <c r="DO446">
        <v>0</v>
      </c>
    </row>
    <row r="447" spans="1:119" x14ac:dyDescent="0.2">
      <c r="A447">
        <f>ROW(Source!A267)</f>
        <v>267</v>
      </c>
      <c r="B447">
        <v>92818266</v>
      </c>
      <c r="C447">
        <v>92819775</v>
      </c>
      <c r="D447">
        <v>49510721</v>
      </c>
      <c r="E447">
        <v>70</v>
      </c>
      <c r="F447">
        <v>1</v>
      </c>
      <c r="G447">
        <v>1</v>
      </c>
      <c r="H447">
        <v>1</v>
      </c>
      <c r="I447" t="s">
        <v>772</v>
      </c>
      <c r="J447" t="s">
        <v>6</v>
      </c>
      <c r="K447" t="s">
        <v>773</v>
      </c>
      <c r="L447">
        <v>1191</v>
      </c>
      <c r="N447">
        <v>1013</v>
      </c>
      <c r="O447" t="s">
        <v>746</v>
      </c>
      <c r="P447" t="s">
        <v>746</v>
      </c>
      <c r="Q447">
        <v>1</v>
      </c>
      <c r="W447">
        <v>0</v>
      </c>
      <c r="X447">
        <v>-1759674247</v>
      </c>
      <c r="Y447">
        <f t="shared" si="192"/>
        <v>86.5</v>
      </c>
      <c r="AA447">
        <v>0</v>
      </c>
      <c r="AB447">
        <v>0</v>
      </c>
      <c r="AC447">
        <v>0</v>
      </c>
      <c r="AD447">
        <v>397.37</v>
      </c>
      <c r="AE447">
        <v>0</v>
      </c>
      <c r="AF447">
        <v>0</v>
      </c>
      <c r="AG447">
        <v>0</v>
      </c>
      <c r="AH447">
        <v>8.86</v>
      </c>
      <c r="AI447">
        <v>1</v>
      </c>
      <c r="AJ447">
        <v>1</v>
      </c>
      <c r="AK447">
        <v>1</v>
      </c>
      <c r="AL447">
        <v>44.85</v>
      </c>
      <c r="AM447">
        <v>4</v>
      </c>
      <c r="AN447">
        <v>0</v>
      </c>
      <c r="AO447">
        <v>1</v>
      </c>
      <c r="AP447">
        <v>0</v>
      </c>
      <c r="AQ447">
        <v>0</v>
      </c>
      <c r="AR447">
        <v>0</v>
      </c>
      <c r="AS447" t="s">
        <v>6</v>
      </c>
      <c r="AT447">
        <v>86.5</v>
      </c>
      <c r="AU447" t="s">
        <v>6</v>
      </c>
      <c r="AV447">
        <v>1</v>
      </c>
      <c r="AW447">
        <v>2</v>
      </c>
      <c r="AX447">
        <v>92819791</v>
      </c>
      <c r="AY447">
        <v>1</v>
      </c>
      <c r="AZ447">
        <v>0</v>
      </c>
      <c r="BA447">
        <v>423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U447">
        <f>ROUND(AT447*Source!I267*AH447*AL447,0)</f>
        <v>131</v>
      </c>
      <c r="CV447">
        <f>ROUND(Y447*Source!I267,7)</f>
        <v>0.32869999999999999</v>
      </c>
      <c r="CW447">
        <v>0</v>
      </c>
      <c r="CX447">
        <f>ROUND(Y447*Source!I267,7)</f>
        <v>0.32869999999999999</v>
      </c>
      <c r="CY447">
        <f>AD447</f>
        <v>397.37</v>
      </c>
      <c r="CZ447">
        <f>AH447</f>
        <v>8.86</v>
      </c>
      <c r="DA447">
        <f>AL447</f>
        <v>44.85</v>
      </c>
      <c r="DB447">
        <f t="shared" si="193"/>
        <v>766.39</v>
      </c>
      <c r="DC447">
        <f t="shared" si="194"/>
        <v>0</v>
      </c>
      <c r="DD447" t="s">
        <v>6</v>
      </c>
      <c r="DE447" t="s">
        <v>6</v>
      </c>
      <c r="DF447">
        <f>ROUND(ROUND(AE447,0)*CX447,0)</f>
        <v>0</v>
      </c>
      <c r="DG447">
        <f>ROUND(ROUND(AF447,0)*CX447,0)</f>
        <v>0</v>
      </c>
      <c r="DH447">
        <f>ROUND(ROUND(AG447,0)*CX447,0)</f>
        <v>0</v>
      </c>
      <c r="DI447">
        <f>ROUND(ROUND(AH447*AL447,0)*CX447,0)</f>
        <v>130</v>
      </c>
      <c r="DJ447">
        <f>DI447</f>
        <v>130</v>
      </c>
      <c r="DK447">
        <v>0</v>
      </c>
      <c r="DL447" t="s">
        <v>6</v>
      </c>
      <c r="DM447">
        <v>0</v>
      </c>
      <c r="DN447" t="s">
        <v>6</v>
      </c>
      <c r="DO447">
        <v>0</v>
      </c>
    </row>
    <row r="448" spans="1:119" x14ac:dyDescent="0.2">
      <c r="A448">
        <f>ROW(Source!A267)</f>
        <v>267</v>
      </c>
      <c r="B448">
        <v>92818266</v>
      </c>
      <c r="C448">
        <v>92819775</v>
      </c>
      <c r="D448">
        <v>49510905</v>
      </c>
      <c r="E448">
        <v>70</v>
      </c>
      <c r="F448">
        <v>1</v>
      </c>
      <c r="G448">
        <v>1</v>
      </c>
      <c r="H448">
        <v>1</v>
      </c>
      <c r="I448" t="s">
        <v>747</v>
      </c>
      <c r="J448" t="s">
        <v>6</v>
      </c>
      <c r="K448" t="s">
        <v>748</v>
      </c>
      <c r="L448">
        <v>1191</v>
      </c>
      <c r="N448">
        <v>1013</v>
      </c>
      <c r="O448" t="s">
        <v>746</v>
      </c>
      <c r="P448" t="s">
        <v>746</v>
      </c>
      <c r="Q448">
        <v>1</v>
      </c>
      <c r="W448">
        <v>0</v>
      </c>
      <c r="X448">
        <v>-1417349443</v>
      </c>
      <c r="Y448">
        <f t="shared" si="192"/>
        <v>0.31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1</v>
      </c>
      <c r="AJ448">
        <v>1</v>
      </c>
      <c r="AK448">
        <v>44.85</v>
      </c>
      <c r="AL448">
        <v>1</v>
      </c>
      <c r="AM448">
        <v>4</v>
      </c>
      <c r="AN448">
        <v>0</v>
      </c>
      <c r="AO448">
        <v>1</v>
      </c>
      <c r="AP448">
        <v>0</v>
      </c>
      <c r="AQ448">
        <v>0</v>
      </c>
      <c r="AR448">
        <v>0</v>
      </c>
      <c r="AS448" t="s">
        <v>6</v>
      </c>
      <c r="AT448">
        <v>0.31</v>
      </c>
      <c r="AU448" t="s">
        <v>6</v>
      </c>
      <c r="AV448">
        <v>2</v>
      </c>
      <c r="AW448">
        <v>2</v>
      </c>
      <c r="AX448">
        <v>92819792</v>
      </c>
      <c r="AY448">
        <v>1</v>
      </c>
      <c r="AZ448">
        <v>0</v>
      </c>
      <c r="BA448">
        <v>424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ROUND(Y448*Source!I267,7)</f>
        <v>1.178E-3</v>
      </c>
      <c r="CY448">
        <f>AD448</f>
        <v>0</v>
      </c>
      <c r="CZ448">
        <f>AH448</f>
        <v>0</v>
      </c>
      <c r="DA448">
        <f>AL448</f>
        <v>1</v>
      </c>
      <c r="DB448">
        <f t="shared" si="193"/>
        <v>0</v>
      </c>
      <c r="DC448">
        <f t="shared" si="194"/>
        <v>0</v>
      </c>
      <c r="DD448" t="s">
        <v>6</v>
      </c>
      <c r="DE448" t="s">
        <v>6</v>
      </c>
      <c r="DF448">
        <f>ROUND(ROUND(AE448,0)*CX448,0)</f>
        <v>0</v>
      </c>
      <c r="DG448">
        <f>ROUND(ROUND(AF448,0)*CX448,0)</f>
        <v>0</v>
      </c>
      <c r="DH448">
        <f>ROUND(ROUND(AG448*AK448,0)*CX448,0)</f>
        <v>0</v>
      </c>
      <c r="DI448">
        <f t="shared" ref="DI448:DI461" si="196">ROUND(ROUND(AH448,0)*CX448,0)</f>
        <v>0</v>
      </c>
      <c r="DJ448">
        <f>DI448</f>
        <v>0</v>
      </c>
      <c r="DK448">
        <v>0</v>
      </c>
      <c r="DL448" t="s">
        <v>6</v>
      </c>
      <c r="DM448">
        <v>0</v>
      </c>
      <c r="DN448" t="s">
        <v>6</v>
      </c>
      <c r="DO448">
        <v>0</v>
      </c>
    </row>
    <row r="449" spans="1:119" x14ac:dyDescent="0.2">
      <c r="A449">
        <f>ROW(Source!A267)</f>
        <v>267</v>
      </c>
      <c r="B449">
        <v>92818266</v>
      </c>
      <c r="C449">
        <v>92819775</v>
      </c>
      <c r="D449">
        <v>49672573</v>
      </c>
      <c r="E449">
        <v>1</v>
      </c>
      <c r="F449">
        <v>1</v>
      </c>
      <c r="G449">
        <v>1</v>
      </c>
      <c r="H449">
        <v>2</v>
      </c>
      <c r="I449" t="s">
        <v>756</v>
      </c>
      <c r="J449" t="s">
        <v>757</v>
      </c>
      <c r="K449" t="s">
        <v>758</v>
      </c>
      <c r="L449">
        <v>1367</v>
      </c>
      <c r="N449">
        <v>1011</v>
      </c>
      <c r="O449" t="s">
        <v>752</v>
      </c>
      <c r="P449" t="s">
        <v>752</v>
      </c>
      <c r="Q449">
        <v>1</v>
      </c>
      <c r="W449">
        <v>0</v>
      </c>
      <c r="X449">
        <v>-430484415</v>
      </c>
      <c r="Y449">
        <f t="shared" si="192"/>
        <v>0.12</v>
      </c>
      <c r="AA449">
        <v>0</v>
      </c>
      <c r="AB449">
        <v>1814.09</v>
      </c>
      <c r="AC449">
        <v>605.48</v>
      </c>
      <c r="AD449">
        <v>0</v>
      </c>
      <c r="AE449">
        <v>0</v>
      </c>
      <c r="AF449">
        <v>115.4</v>
      </c>
      <c r="AG449">
        <v>13.5</v>
      </c>
      <c r="AH449">
        <v>0</v>
      </c>
      <c r="AI449">
        <v>1</v>
      </c>
      <c r="AJ449">
        <v>15.72</v>
      </c>
      <c r="AK449">
        <v>44.85</v>
      </c>
      <c r="AL449">
        <v>1</v>
      </c>
      <c r="AM449">
        <v>4</v>
      </c>
      <c r="AN449">
        <v>0</v>
      </c>
      <c r="AO449">
        <v>1</v>
      </c>
      <c r="AP449">
        <v>0</v>
      </c>
      <c r="AQ449">
        <v>0</v>
      </c>
      <c r="AR449">
        <v>0</v>
      </c>
      <c r="AS449" t="s">
        <v>6</v>
      </c>
      <c r="AT449">
        <v>0.12</v>
      </c>
      <c r="AU449" t="s">
        <v>6</v>
      </c>
      <c r="AV449">
        <v>0</v>
      </c>
      <c r="AW449">
        <v>2</v>
      </c>
      <c r="AX449">
        <v>92819793</v>
      </c>
      <c r="AY449">
        <v>1</v>
      </c>
      <c r="AZ449">
        <v>0</v>
      </c>
      <c r="BA449">
        <v>425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f>ROUND(Y449*Source!I267*DO449,7)</f>
        <v>0</v>
      </c>
      <c r="CX449">
        <f>ROUND(Y449*Source!I267,7)</f>
        <v>4.5600000000000003E-4</v>
      </c>
      <c r="CY449">
        <f>AB449</f>
        <v>1814.09</v>
      </c>
      <c r="CZ449">
        <f>AF449</f>
        <v>115.4</v>
      </c>
      <c r="DA449">
        <f>AJ449</f>
        <v>15.72</v>
      </c>
      <c r="DB449">
        <f t="shared" si="193"/>
        <v>13.85</v>
      </c>
      <c r="DC449">
        <f t="shared" si="194"/>
        <v>1.62</v>
      </c>
      <c r="DD449" t="s">
        <v>6</v>
      </c>
      <c r="DE449" t="s">
        <v>6</v>
      </c>
      <c r="DF449">
        <f>ROUND(ROUND(AE449,0)*CX449,0)</f>
        <v>0</v>
      </c>
      <c r="DG449">
        <f>ROUND(ROUND(AF449*AJ449,0)*CX449,0)</f>
        <v>1</v>
      </c>
      <c r="DH449">
        <f>ROUND(ROUND(AG449*AK449,0)*CX449,0)</f>
        <v>0</v>
      </c>
      <c r="DI449">
        <f t="shared" si="196"/>
        <v>0</v>
      </c>
      <c r="DJ449">
        <f>DG449</f>
        <v>1</v>
      </c>
      <c r="DK449">
        <v>0</v>
      </c>
      <c r="DL449" t="s">
        <v>6</v>
      </c>
      <c r="DM449">
        <v>0</v>
      </c>
      <c r="DN449" t="s">
        <v>6</v>
      </c>
      <c r="DO449">
        <v>0</v>
      </c>
    </row>
    <row r="450" spans="1:119" x14ac:dyDescent="0.2">
      <c r="A450">
        <f>ROW(Source!A267)</f>
        <v>267</v>
      </c>
      <c r="B450">
        <v>92818266</v>
      </c>
      <c r="C450">
        <v>92819775</v>
      </c>
      <c r="D450">
        <v>49672710</v>
      </c>
      <c r="E450">
        <v>1</v>
      </c>
      <c r="F450">
        <v>1</v>
      </c>
      <c r="G450">
        <v>1</v>
      </c>
      <c r="H450">
        <v>2</v>
      </c>
      <c r="I450" t="s">
        <v>810</v>
      </c>
      <c r="J450" t="s">
        <v>811</v>
      </c>
      <c r="K450" t="s">
        <v>812</v>
      </c>
      <c r="L450">
        <v>1367</v>
      </c>
      <c r="N450">
        <v>1011</v>
      </c>
      <c r="O450" t="s">
        <v>752</v>
      </c>
      <c r="P450" t="s">
        <v>752</v>
      </c>
      <c r="Q450">
        <v>1</v>
      </c>
      <c r="W450">
        <v>0</v>
      </c>
      <c r="X450">
        <v>-382331097</v>
      </c>
      <c r="Y450">
        <f t="shared" si="192"/>
        <v>4.42</v>
      </c>
      <c r="AA450">
        <v>0</v>
      </c>
      <c r="AB450">
        <v>108.47</v>
      </c>
      <c r="AC450">
        <v>0</v>
      </c>
      <c r="AD450">
        <v>0</v>
      </c>
      <c r="AE450">
        <v>0</v>
      </c>
      <c r="AF450">
        <v>6.9</v>
      </c>
      <c r="AG450">
        <v>0</v>
      </c>
      <c r="AH450">
        <v>0</v>
      </c>
      <c r="AI450">
        <v>1</v>
      </c>
      <c r="AJ450">
        <v>15.72</v>
      </c>
      <c r="AK450">
        <v>44.85</v>
      </c>
      <c r="AL450">
        <v>1</v>
      </c>
      <c r="AM450">
        <v>4</v>
      </c>
      <c r="AN450">
        <v>0</v>
      </c>
      <c r="AO450">
        <v>1</v>
      </c>
      <c r="AP450">
        <v>0</v>
      </c>
      <c r="AQ450">
        <v>0</v>
      </c>
      <c r="AR450">
        <v>0</v>
      </c>
      <c r="AS450" t="s">
        <v>6</v>
      </c>
      <c r="AT450">
        <v>4.42</v>
      </c>
      <c r="AU450" t="s">
        <v>6</v>
      </c>
      <c r="AV450">
        <v>0</v>
      </c>
      <c r="AW450">
        <v>2</v>
      </c>
      <c r="AX450">
        <v>92819794</v>
      </c>
      <c r="AY450">
        <v>1</v>
      </c>
      <c r="AZ450">
        <v>0</v>
      </c>
      <c r="BA450">
        <v>426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f>ROUND(Y450*Source!I267*DO450,7)</f>
        <v>0</v>
      </c>
      <c r="CX450">
        <f>ROUND(Y450*Source!I267,7)</f>
        <v>1.6795999999999998E-2</v>
      </c>
      <c r="CY450">
        <f>AB450</f>
        <v>108.47</v>
      </c>
      <c r="CZ450">
        <f>AF450</f>
        <v>6.9</v>
      </c>
      <c r="DA450">
        <f>AJ450</f>
        <v>15.72</v>
      </c>
      <c r="DB450">
        <f t="shared" si="193"/>
        <v>30.5</v>
      </c>
      <c r="DC450">
        <f t="shared" si="194"/>
        <v>0</v>
      </c>
      <c r="DD450" t="s">
        <v>6</v>
      </c>
      <c r="DE450" t="s">
        <v>6</v>
      </c>
      <c r="DF450">
        <f>ROUND(ROUND(AE450,0)*CX450,0)</f>
        <v>0</v>
      </c>
      <c r="DG450">
        <f>ROUND(ROUND(AF450*AJ450,0)*CX450,0)</f>
        <v>2</v>
      </c>
      <c r="DH450">
        <f>ROUND(ROUND(AG450*AK450,0)*CX450,0)</f>
        <v>0</v>
      </c>
      <c r="DI450">
        <f t="shared" si="196"/>
        <v>0</v>
      </c>
      <c r="DJ450">
        <f>DG450</f>
        <v>2</v>
      </c>
      <c r="DK450">
        <v>0</v>
      </c>
      <c r="DL450" t="s">
        <v>6</v>
      </c>
      <c r="DM450">
        <v>0</v>
      </c>
      <c r="DN450" t="s">
        <v>6</v>
      </c>
      <c r="DO450">
        <v>0</v>
      </c>
    </row>
    <row r="451" spans="1:119" x14ac:dyDescent="0.2">
      <c r="A451">
        <f>ROW(Source!A267)</f>
        <v>267</v>
      </c>
      <c r="B451">
        <v>92818266</v>
      </c>
      <c r="C451">
        <v>92819775</v>
      </c>
      <c r="D451">
        <v>49673503</v>
      </c>
      <c r="E451">
        <v>1</v>
      </c>
      <c r="F451">
        <v>1</v>
      </c>
      <c r="G451">
        <v>1</v>
      </c>
      <c r="H451">
        <v>2</v>
      </c>
      <c r="I451" t="s">
        <v>749</v>
      </c>
      <c r="J451" t="s">
        <v>750</v>
      </c>
      <c r="K451" t="s">
        <v>751</v>
      </c>
      <c r="L451">
        <v>1367</v>
      </c>
      <c r="N451">
        <v>1011</v>
      </c>
      <c r="O451" t="s">
        <v>752</v>
      </c>
      <c r="P451" t="s">
        <v>752</v>
      </c>
      <c r="Q451">
        <v>1</v>
      </c>
      <c r="W451">
        <v>0</v>
      </c>
      <c r="X451">
        <v>509054691</v>
      </c>
      <c r="Y451">
        <f t="shared" si="192"/>
        <v>0.19</v>
      </c>
      <c r="AA451">
        <v>0</v>
      </c>
      <c r="AB451">
        <v>1032.96</v>
      </c>
      <c r="AC451">
        <v>520.26</v>
      </c>
      <c r="AD451">
        <v>0</v>
      </c>
      <c r="AE451">
        <v>0</v>
      </c>
      <c r="AF451">
        <v>65.709999999999994</v>
      </c>
      <c r="AG451">
        <v>11.6</v>
      </c>
      <c r="AH451">
        <v>0</v>
      </c>
      <c r="AI451">
        <v>1</v>
      </c>
      <c r="AJ451">
        <v>15.72</v>
      </c>
      <c r="AK451">
        <v>44.85</v>
      </c>
      <c r="AL451">
        <v>1</v>
      </c>
      <c r="AM451">
        <v>4</v>
      </c>
      <c r="AN451">
        <v>0</v>
      </c>
      <c r="AO451">
        <v>1</v>
      </c>
      <c r="AP451">
        <v>0</v>
      </c>
      <c r="AQ451">
        <v>0</v>
      </c>
      <c r="AR451">
        <v>0</v>
      </c>
      <c r="AS451" t="s">
        <v>6</v>
      </c>
      <c r="AT451">
        <v>0.19</v>
      </c>
      <c r="AU451" t="s">
        <v>6</v>
      </c>
      <c r="AV451">
        <v>0</v>
      </c>
      <c r="AW451">
        <v>2</v>
      </c>
      <c r="AX451">
        <v>92819795</v>
      </c>
      <c r="AY451">
        <v>1</v>
      </c>
      <c r="AZ451">
        <v>0</v>
      </c>
      <c r="BA451">
        <v>427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f>ROUND(Y451*Source!I267*DO451,7)</f>
        <v>0</v>
      </c>
      <c r="CX451">
        <f>ROUND(Y451*Source!I267,7)</f>
        <v>7.2199999999999999E-4</v>
      </c>
      <c r="CY451">
        <f>AB451</f>
        <v>1032.96</v>
      </c>
      <c r="CZ451">
        <f>AF451</f>
        <v>65.709999999999994</v>
      </c>
      <c r="DA451">
        <f>AJ451</f>
        <v>15.72</v>
      </c>
      <c r="DB451">
        <f t="shared" si="193"/>
        <v>12.48</v>
      </c>
      <c r="DC451">
        <f t="shared" si="194"/>
        <v>2.2000000000000002</v>
      </c>
      <c r="DD451" t="s">
        <v>6</v>
      </c>
      <c r="DE451" t="s">
        <v>6</v>
      </c>
      <c r="DF451">
        <f>ROUND(ROUND(AE451,0)*CX451,0)</f>
        <v>0</v>
      </c>
      <c r="DG451">
        <f>ROUND(ROUND(AF451*AJ451,0)*CX451,0)</f>
        <v>1</v>
      </c>
      <c r="DH451">
        <f>ROUND(ROUND(AG451*AK451,0)*CX451,0)</f>
        <v>0</v>
      </c>
      <c r="DI451">
        <f t="shared" si="196"/>
        <v>0</v>
      </c>
      <c r="DJ451">
        <f>DG451</f>
        <v>1</v>
      </c>
      <c r="DK451">
        <v>0</v>
      </c>
      <c r="DL451" t="s">
        <v>6</v>
      </c>
      <c r="DM451">
        <v>0</v>
      </c>
      <c r="DN451" t="s">
        <v>6</v>
      </c>
      <c r="DO451">
        <v>0</v>
      </c>
    </row>
    <row r="452" spans="1:119" x14ac:dyDescent="0.2">
      <c r="A452">
        <f>ROW(Source!A267)</f>
        <v>267</v>
      </c>
      <c r="B452">
        <v>92818266</v>
      </c>
      <c r="C452">
        <v>92819775</v>
      </c>
      <c r="D452">
        <v>49525488</v>
      </c>
      <c r="E452">
        <v>1</v>
      </c>
      <c r="F452">
        <v>1</v>
      </c>
      <c r="G452">
        <v>1</v>
      </c>
      <c r="H452">
        <v>3</v>
      </c>
      <c r="I452" t="s">
        <v>532</v>
      </c>
      <c r="J452" t="s">
        <v>534</v>
      </c>
      <c r="K452" t="s">
        <v>533</v>
      </c>
      <c r="L452">
        <v>1346</v>
      </c>
      <c r="N452">
        <v>1009</v>
      </c>
      <c r="O452" t="s">
        <v>177</v>
      </c>
      <c r="P452" t="s">
        <v>177</v>
      </c>
      <c r="Q452">
        <v>1</v>
      </c>
      <c r="W452">
        <v>0</v>
      </c>
      <c r="X452">
        <v>-1864341761</v>
      </c>
      <c r="Y452">
        <f t="shared" si="192"/>
        <v>16</v>
      </c>
      <c r="AA452">
        <v>89.68</v>
      </c>
      <c r="AB452">
        <v>0</v>
      </c>
      <c r="AC452">
        <v>0</v>
      </c>
      <c r="AD452">
        <v>0</v>
      </c>
      <c r="AE452">
        <v>9.0399999999999991</v>
      </c>
      <c r="AF452">
        <v>0</v>
      </c>
      <c r="AG452">
        <v>0</v>
      </c>
      <c r="AH452">
        <v>0</v>
      </c>
      <c r="AI452">
        <v>9.92</v>
      </c>
      <c r="AJ452">
        <v>1</v>
      </c>
      <c r="AK452">
        <v>1</v>
      </c>
      <c r="AL452">
        <v>1</v>
      </c>
      <c r="AM452">
        <v>4</v>
      </c>
      <c r="AN452">
        <v>0</v>
      </c>
      <c r="AO452">
        <v>1</v>
      </c>
      <c r="AP452">
        <v>0</v>
      </c>
      <c r="AQ452">
        <v>0</v>
      </c>
      <c r="AR452">
        <v>0</v>
      </c>
      <c r="AS452" t="s">
        <v>6</v>
      </c>
      <c r="AT452">
        <v>16</v>
      </c>
      <c r="AU452" t="s">
        <v>6</v>
      </c>
      <c r="AV452">
        <v>0</v>
      </c>
      <c r="AW452">
        <v>2</v>
      </c>
      <c r="AX452">
        <v>92819796</v>
      </c>
      <c r="AY452">
        <v>1</v>
      </c>
      <c r="AZ452">
        <v>0</v>
      </c>
      <c r="BA452">
        <v>428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ROUND(Y452*Source!I267,7)</f>
        <v>6.08E-2</v>
      </c>
      <c r="CY452">
        <f t="shared" ref="CY452:CY461" si="197">AA452</f>
        <v>89.68</v>
      </c>
      <c r="CZ452">
        <f t="shared" ref="CZ452:CZ461" si="198">AE452</f>
        <v>9.0399999999999991</v>
      </c>
      <c r="DA452">
        <f t="shared" ref="DA452:DA461" si="199">AI452</f>
        <v>9.92</v>
      </c>
      <c r="DB452">
        <f t="shared" si="193"/>
        <v>144.63999999999999</v>
      </c>
      <c r="DC452">
        <f t="shared" si="194"/>
        <v>0</v>
      </c>
      <c r="DD452" t="s">
        <v>6</v>
      </c>
      <c r="DE452" t="s">
        <v>6</v>
      </c>
      <c r="DF452">
        <f t="shared" ref="DF452:DF461" si="200">ROUND(ROUND(AE452*AI452,0)*CX452,0)</f>
        <v>5</v>
      </c>
      <c r="DG452">
        <f t="shared" ref="DG452:DG463" si="201">ROUND(ROUND(AF452,0)*CX452,0)</f>
        <v>0</v>
      </c>
      <c r="DH452">
        <f t="shared" ref="DH452:DH462" si="202">ROUND(ROUND(AG452,0)*CX452,0)</f>
        <v>0</v>
      </c>
      <c r="DI452">
        <f t="shared" si="196"/>
        <v>0</v>
      </c>
      <c r="DJ452">
        <f t="shared" ref="DJ452:DJ461" si="203">DF452</f>
        <v>5</v>
      </c>
      <c r="DK452">
        <v>0</v>
      </c>
      <c r="DL452" t="s">
        <v>6</v>
      </c>
      <c r="DM452">
        <v>0</v>
      </c>
      <c r="DN452" t="s">
        <v>6</v>
      </c>
      <c r="DO452">
        <v>0</v>
      </c>
    </row>
    <row r="453" spans="1:119" x14ac:dyDescent="0.2">
      <c r="A453">
        <f>ROW(Source!A267)</f>
        <v>267</v>
      </c>
      <c r="B453">
        <v>92818266</v>
      </c>
      <c r="C453">
        <v>92819775</v>
      </c>
      <c r="D453">
        <v>49525587</v>
      </c>
      <c r="E453">
        <v>1</v>
      </c>
      <c r="F453">
        <v>1</v>
      </c>
      <c r="G453">
        <v>1</v>
      </c>
      <c r="H453">
        <v>3</v>
      </c>
      <c r="I453" t="s">
        <v>653</v>
      </c>
      <c r="J453" t="s">
        <v>655</v>
      </c>
      <c r="K453" t="s">
        <v>654</v>
      </c>
      <c r="L453">
        <v>1348</v>
      </c>
      <c r="N453">
        <v>1009</v>
      </c>
      <c r="O453" t="s">
        <v>94</v>
      </c>
      <c r="P453" t="s">
        <v>94</v>
      </c>
      <c r="Q453">
        <v>1000</v>
      </c>
      <c r="W453">
        <v>0</v>
      </c>
      <c r="X453">
        <v>-45966985</v>
      </c>
      <c r="Y453">
        <f t="shared" si="192"/>
        <v>1.0000000000000001E-5</v>
      </c>
      <c r="AA453">
        <v>118821.75999999999</v>
      </c>
      <c r="AB453">
        <v>0</v>
      </c>
      <c r="AC453">
        <v>0</v>
      </c>
      <c r="AD453">
        <v>0</v>
      </c>
      <c r="AE453">
        <v>11978</v>
      </c>
      <c r="AF453">
        <v>0</v>
      </c>
      <c r="AG453">
        <v>0</v>
      </c>
      <c r="AH453">
        <v>0</v>
      </c>
      <c r="AI453">
        <v>9.92</v>
      </c>
      <c r="AJ453">
        <v>1</v>
      </c>
      <c r="AK453">
        <v>1</v>
      </c>
      <c r="AL453">
        <v>1</v>
      </c>
      <c r="AM453">
        <v>4</v>
      </c>
      <c r="AN453">
        <v>0</v>
      </c>
      <c r="AO453">
        <v>1</v>
      </c>
      <c r="AP453">
        <v>0</v>
      </c>
      <c r="AQ453">
        <v>0</v>
      </c>
      <c r="AR453">
        <v>0</v>
      </c>
      <c r="AS453" t="s">
        <v>6</v>
      </c>
      <c r="AT453">
        <v>1.0000000000000001E-5</v>
      </c>
      <c r="AU453" t="s">
        <v>6</v>
      </c>
      <c r="AV453">
        <v>0</v>
      </c>
      <c r="AW453">
        <v>2</v>
      </c>
      <c r="AX453">
        <v>92819797</v>
      </c>
      <c r="AY453">
        <v>1</v>
      </c>
      <c r="AZ453">
        <v>0</v>
      </c>
      <c r="BA453">
        <v>429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ROUND(Y453*Source!I267,7)</f>
        <v>0</v>
      </c>
      <c r="CY453">
        <f t="shared" si="197"/>
        <v>118821.75999999999</v>
      </c>
      <c r="CZ453">
        <f t="shared" si="198"/>
        <v>11978</v>
      </c>
      <c r="DA453">
        <f t="shared" si="199"/>
        <v>9.92</v>
      </c>
      <c r="DB453">
        <f t="shared" si="193"/>
        <v>0.12</v>
      </c>
      <c r="DC453">
        <f t="shared" si="194"/>
        <v>0</v>
      </c>
      <c r="DD453" t="s">
        <v>6</v>
      </c>
      <c r="DE453" t="s">
        <v>6</v>
      </c>
      <c r="DF453">
        <f t="shared" si="200"/>
        <v>0</v>
      </c>
      <c r="DG453">
        <f t="shared" si="201"/>
        <v>0</v>
      </c>
      <c r="DH453">
        <f t="shared" si="202"/>
        <v>0</v>
      </c>
      <c r="DI453">
        <f t="shared" si="196"/>
        <v>0</v>
      </c>
      <c r="DJ453">
        <f t="shared" si="203"/>
        <v>0</v>
      </c>
      <c r="DK453">
        <v>0</v>
      </c>
      <c r="DL453" t="s">
        <v>6</v>
      </c>
      <c r="DM453">
        <v>0</v>
      </c>
      <c r="DN453" t="s">
        <v>6</v>
      </c>
      <c r="DO453">
        <v>0</v>
      </c>
    </row>
    <row r="454" spans="1:119" x14ac:dyDescent="0.2">
      <c r="A454">
        <f>ROW(Source!A267)</f>
        <v>267</v>
      </c>
      <c r="B454">
        <v>92818266</v>
      </c>
      <c r="C454">
        <v>92819775</v>
      </c>
      <c r="D454">
        <v>49526683</v>
      </c>
      <c r="E454">
        <v>1</v>
      </c>
      <c r="F454">
        <v>1</v>
      </c>
      <c r="G454">
        <v>1</v>
      </c>
      <c r="H454">
        <v>3</v>
      </c>
      <c r="I454" t="s">
        <v>233</v>
      </c>
      <c r="J454" t="s">
        <v>235</v>
      </c>
      <c r="K454" t="s">
        <v>234</v>
      </c>
      <c r="L454">
        <v>1348</v>
      </c>
      <c r="N454">
        <v>1009</v>
      </c>
      <c r="O454" t="s">
        <v>94</v>
      </c>
      <c r="P454" t="s">
        <v>94</v>
      </c>
      <c r="Q454">
        <v>1000</v>
      </c>
      <c r="W454">
        <v>1</v>
      </c>
      <c r="X454">
        <v>-1671348935</v>
      </c>
      <c r="Y454">
        <f t="shared" si="192"/>
        <v>-1E-4</v>
      </c>
      <c r="AA454">
        <v>375968</v>
      </c>
      <c r="AB454">
        <v>0</v>
      </c>
      <c r="AC454">
        <v>0</v>
      </c>
      <c r="AD454">
        <v>0</v>
      </c>
      <c r="AE454">
        <v>37900</v>
      </c>
      <c r="AF454">
        <v>0</v>
      </c>
      <c r="AG454">
        <v>0</v>
      </c>
      <c r="AH454">
        <v>0</v>
      </c>
      <c r="AI454">
        <v>9.92</v>
      </c>
      <c r="AJ454">
        <v>1</v>
      </c>
      <c r="AK454">
        <v>1</v>
      </c>
      <c r="AL454">
        <v>1</v>
      </c>
      <c r="AM454">
        <v>4</v>
      </c>
      <c r="AN454">
        <v>0</v>
      </c>
      <c r="AO454">
        <v>1</v>
      </c>
      <c r="AP454">
        <v>0</v>
      </c>
      <c r="AQ454">
        <v>0</v>
      </c>
      <c r="AR454">
        <v>0</v>
      </c>
      <c r="AS454" t="s">
        <v>6</v>
      </c>
      <c r="AT454">
        <v>-1E-4</v>
      </c>
      <c r="AU454" t="s">
        <v>6</v>
      </c>
      <c r="AV454">
        <v>0</v>
      </c>
      <c r="AW454">
        <v>2</v>
      </c>
      <c r="AX454">
        <v>92819798</v>
      </c>
      <c r="AY454">
        <v>1</v>
      </c>
      <c r="AZ454">
        <v>6144</v>
      </c>
      <c r="BA454">
        <v>430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ROUND(Y454*Source!I267,7)</f>
        <v>-3.9999999999999998E-7</v>
      </c>
      <c r="CY454">
        <f t="shared" si="197"/>
        <v>375968</v>
      </c>
      <c r="CZ454">
        <f t="shared" si="198"/>
        <v>37900</v>
      </c>
      <c r="DA454">
        <f t="shared" si="199"/>
        <v>9.92</v>
      </c>
      <c r="DB454">
        <f t="shared" si="193"/>
        <v>-3.79</v>
      </c>
      <c r="DC454">
        <f t="shared" si="194"/>
        <v>0</v>
      </c>
      <c r="DD454" t="s">
        <v>6</v>
      </c>
      <c r="DE454" t="s">
        <v>6</v>
      </c>
      <c r="DF454">
        <f t="shared" si="200"/>
        <v>0</v>
      </c>
      <c r="DG454">
        <f t="shared" si="201"/>
        <v>0</v>
      </c>
      <c r="DH454">
        <f t="shared" si="202"/>
        <v>0</v>
      </c>
      <c r="DI454">
        <f t="shared" si="196"/>
        <v>0</v>
      </c>
      <c r="DJ454">
        <f t="shared" si="203"/>
        <v>0</v>
      </c>
      <c r="DK454">
        <v>0</v>
      </c>
      <c r="DL454" t="s">
        <v>6</v>
      </c>
      <c r="DM454">
        <v>0</v>
      </c>
      <c r="DN454" t="s">
        <v>6</v>
      </c>
      <c r="DO454">
        <v>0</v>
      </c>
    </row>
    <row r="455" spans="1:119" x14ac:dyDescent="0.2">
      <c r="A455">
        <f>ROW(Source!A267)</f>
        <v>267</v>
      </c>
      <c r="B455">
        <v>92818266</v>
      </c>
      <c r="C455">
        <v>92819775</v>
      </c>
      <c r="D455">
        <v>49542292</v>
      </c>
      <c r="E455">
        <v>1</v>
      </c>
      <c r="F455">
        <v>1</v>
      </c>
      <c r="G455">
        <v>1</v>
      </c>
      <c r="H455">
        <v>3</v>
      </c>
      <c r="I455" t="s">
        <v>237</v>
      </c>
      <c r="J455" t="s">
        <v>240</v>
      </c>
      <c r="K455" t="s">
        <v>238</v>
      </c>
      <c r="L455">
        <v>1302</v>
      </c>
      <c r="N455">
        <v>1003</v>
      </c>
      <c r="O455" t="s">
        <v>239</v>
      </c>
      <c r="P455" t="s">
        <v>239</v>
      </c>
      <c r="Q455">
        <v>10</v>
      </c>
      <c r="W455">
        <v>1</v>
      </c>
      <c r="X455">
        <v>581091037</v>
      </c>
      <c r="Y455">
        <f t="shared" si="192"/>
        <v>-1.8700000000000001E-2</v>
      </c>
      <c r="AA455">
        <v>498.38</v>
      </c>
      <c r="AB455">
        <v>0</v>
      </c>
      <c r="AC455">
        <v>0</v>
      </c>
      <c r="AD455">
        <v>0</v>
      </c>
      <c r="AE455">
        <v>50.24</v>
      </c>
      <c r="AF455">
        <v>0</v>
      </c>
      <c r="AG455">
        <v>0</v>
      </c>
      <c r="AH455">
        <v>0</v>
      </c>
      <c r="AI455">
        <v>9.92</v>
      </c>
      <c r="AJ455">
        <v>1</v>
      </c>
      <c r="AK455">
        <v>1</v>
      </c>
      <c r="AL455">
        <v>1</v>
      </c>
      <c r="AM455">
        <v>4</v>
      </c>
      <c r="AN455">
        <v>0</v>
      </c>
      <c r="AO455">
        <v>1</v>
      </c>
      <c r="AP455">
        <v>0</v>
      </c>
      <c r="AQ455">
        <v>0</v>
      </c>
      <c r="AR455">
        <v>0</v>
      </c>
      <c r="AS455" t="s">
        <v>6</v>
      </c>
      <c r="AT455">
        <v>-1.8700000000000001E-2</v>
      </c>
      <c r="AU455" t="s">
        <v>6</v>
      </c>
      <c r="AV455">
        <v>0</v>
      </c>
      <c r="AW455">
        <v>2</v>
      </c>
      <c r="AX455">
        <v>92819800</v>
      </c>
      <c r="AY455">
        <v>1</v>
      </c>
      <c r="AZ455">
        <v>6144</v>
      </c>
      <c r="BA455">
        <v>432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ROUND(Y455*Source!I267,7)</f>
        <v>-7.1099999999999994E-5</v>
      </c>
      <c r="CY455">
        <f t="shared" si="197"/>
        <v>498.38</v>
      </c>
      <c r="CZ455">
        <f t="shared" si="198"/>
        <v>50.24</v>
      </c>
      <c r="DA455">
        <f t="shared" si="199"/>
        <v>9.92</v>
      </c>
      <c r="DB455">
        <f t="shared" si="193"/>
        <v>-0.94</v>
      </c>
      <c r="DC455">
        <f t="shared" si="194"/>
        <v>0</v>
      </c>
      <c r="DD455" t="s">
        <v>6</v>
      </c>
      <c r="DE455" t="s">
        <v>6</v>
      </c>
      <c r="DF455">
        <f t="shared" si="200"/>
        <v>0</v>
      </c>
      <c r="DG455">
        <f t="shared" si="201"/>
        <v>0</v>
      </c>
      <c r="DH455">
        <f t="shared" si="202"/>
        <v>0</v>
      </c>
      <c r="DI455">
        <f t="shared" si="196"/>
        <v>0</v>
      </c>
      <c r="DJ455">
        <f t="shared" si="203"/>
        <v>0</v>
      </c>
      <c r="DK455">
        <v>0</v>
      </c>
      <c r="DL455" t="s">
        <v>6</v>
      </c>
      <c r="DM455">
        <v>0</v>
      </c>
      <c r="DN455" t="s">
        <v>6</v>
      </c>
      <c r="DO455">
        <v>0</v>
      </c>
    </row>
    <row r="456" spans="1:119" x14ac:dyDescent="0.2">
      <c r="A456">
        <f>ROW(Source!A267)</f>
        <v>267</v>
      </c>
      <c r="B456">
        <v>92818266</v>
      </c>
      <c r="C456">
        <v>92819775</v>
      </c>
      <c r="D456">
        <v>49542647</v>
      </c>
      <c r="E456">
        <v>1</v>
      </c>
      <c r="F456">
        <v>1</v>
      </c>
      <c r="G456">
        <v>1</v>
      </c>
      <c r="H456">
        <v>3</v>
      </c>
      <c r="I456" t="s">
        <v>660</v>
      </c>
      <c r="J456" t="s">
        <v>662</v>
      </c>
      <c r="K456" t="s">
        <v>661</v>
      </c>
      <c r="L456">
        <v>1348</v>
      </c>
      <c r="N456">
        <v>1009</v>
      </c>
      <c r="O456" t="s">
        <v>94</v>
      </c>
      <c r="P456" t="s">
        <v>94</v>
      </c>
      <c r="Q456">
        <v>1000</v>
      </c>
      <c r="W456">
        <v>0</v>
      </c>
      <c r="X456">
        <v>-120483918</v>
      </c>
      <c r="Y456">
        <f t="shared" si="192"/>
        <v>3.0000000000000001E-5</v>
      </c>
      <c r="AA456">
        <v>44195.58</v>
      </c>
      <c r="AB456">
        <v>0</v>
      </c>
      <c r="AC456">
        <v>0</v>
      </c>
      <c r="AD456">
        <v>0</v>
      </c>
      <c r="AE456">
        <v>4455.2</v>
      </c>
      <c r="AF456">
        <v>0</v>
      </c>
      <c r="AG456">
        <v>0</v>
      </c>
      <c r="AH456">
        <v>0</v>
      </c>
      <c r="AI456">
        <v>9.92</v>
      </c>
      <c r="AJ456">
        <v>1</v>
      </c>
      <c r="AK456">
        <v>1</v>
      </c>
      <c r="AL456">
        <v>1</v>
      </c>
      <c r="AM456">
        <v>4</v>
      </c>
      <c r="AN456">
        <v>0</v>
      </c>
      <c r="AO456">
        <v>1</v>
      </c>
      <c r="AP456">
        <v>0</v>
      </c>
      <c r="AQ456">
        <v>0</v>
      </c>
      <c r="AR456">
        <v>0</v>
      </c>
      <c r="AS456" t="s">
        <v>6</v>
      </c>
      <c r="AT456">
        <v>3.0000000000000001E-5</v>
      </c>
      <c r="AU456" t="s">
        <v>6</v>
      </c>
      <c r="AV456">
        <v>0</v>
      </c>
      <c r="AW456">
        <v>2</v>
      </c>
      <c r="AX456">
        <v>92819801</v>
      </c>
      <c r="AY456">
        <v>1</v>
      </c>
      <c r="AZ456">
        <v>0</v>
      </c>
      <c r="BA456">
        <v>433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ROUND(Y456*Source!I267,7)</f>
        <v>9.9999999999999995E-8</v>
      </c>
      <c r="CY456">
        <f t="shared" si="197"/>
        <v>44195.58</v>
      </c>
      <c r="CZ456">
        <f t="shared" si="198"/>
        <v>4455.2</v>
      </c>
      <c r="DA456">
        <f t="shared" si="199"/>
        <v>9.92</v>
      </c>
      <c r="DB456">
        <f t="shared" si="193"/>
        <v>0.13</v>
      </c>
      <c r="DC456">
        <f t="shared" si="194"/>
        <v>0</v>
      </c>
      <c r="DD456" t="s">
        <v>6</v>
      </c>
      <c r="DE456" t="s">
        <v>6</v>
      </c>
      <c r="DF456">
        <f t="shared" si="200"/>
        <v>0</v>
      </c>
      <c r="DG456">
        <f t="shared" si="201"/>
        <v>0</v>
      </c>
      <c r="DH456">
        <f t="shared" si="202"/>
        <v>0</v>
      </c>
      <c r="DI456">
        <f t="shared" si="196"/>
        <v>0</v>
      </c>
      <c r="DJ456">
        <f t="shared" si="203"/>
        <v>0</v>
      </c>
      <c r="DK456">
        <v>0</v>
      </c>
      <c r="DL456" t="s">
        <v>6</v>
      </c>
      <c r="DM456">
        <v>0</v>
      </c>
      <c r="DN456" t="s">
        <v>6</v>
      </c>
      <c r="DO456">
        <v>0</v>
      </c>
    </row>
    <row r="457" spans="1:119" x14ac:dyDescent="0.2">
      <c r="A457">
        <f>ROW(Source!A267)</f>
        <v>267</v>
      </c>
      <c r="B457">
        <v>92818266</v>
      </c>
      <c r="C457">
        <v>92819775</v>
      </c>
      <c r="D457">
        <v>49543370</v>
      </c>
      <c r="E457">
        <v>1</v>
      </c>
      <c r="F457">
        <v>1</v>
      </c>
      <c r="G457">
        <v>1</v>
      </c>
      <c r="H457">
        <v>3</v>
      </c>
      <c r="I457" t="s">
        <v>242</v>
      </c>
      <c r="J457" t="s">
        <v>244</v>
      </c>
      <c r="K457" t="s">
        <v>243</v>
      </c>
      <c r="L457">
        <v>1348</v>
      </c>
      <c r="N457">
        <v>1009</v>
      </c>
      <c r="O457" t="s">
        <v>94</v>
      </c>
      <c r="P457" t="s">
        <v>94</v>
      </c>
      <c r="Q457">
        <v>1000</v>
      </c>
      <c r="W457">
        <v>1</v>
      </c>
      <c r="X457">
        <v>834877976</v>
      </c>
      <c r="Y457">
        <f t="shared" si="192"/>
        <v>-1.9400000000000001E-3</v>
      </c>
      <c r="AA457">
        <v>48806.400000000001</v>
      </c>
      <c r="AB457">
        <v>0</v>
      </c>
      <c r="AC457">
        <v>0</v>
      </c>
      <c r="AD457">
        <v>0</v>
      </c>
      <c r="AE457">
        <v>4920</v>
      </c>
      <c r="AF457">
        <v>0</v>
      </c>
      <c r="AG457">
        <v>0</v>
      </c>
      <c r="AH457">
        <v>0</v>
      </c>
      <c r="AI457">
        <v>9.92</v>
      </c>
      <c r="AJ457">
        <v>1</v>
      </c>
      <c r="AK457">
        <v>1</v>
      </c>
      <c r="AL457">
        <v>1</v>
      </c>
      <c r="AM457">
        <v>4</v>
      </c>
      <c r="AN457">
        <v>0</v>
      </c>
      <c r="AO457">
        <v>1</v>
      </c>
      <c r="AP457">
        <v>0</v>
      </c>
      <c r="AQ457">
        <v>0</v>
      </c>
      <c r="AR457">
        <v>0</v>
      </c>
      <c r="AS457" t="s">
        <v>6</v>
      </c>
      <c r="AT457">
        <v>-1.9400000000000001E-3</v>
      </c>
      <c r="AU457" t="s">
        <v>6</v>
      </c>
      <c r="AV457">
        <v>0</v>
      </c>
      <c r="AW457">
        <v>2</v>
      </c>
      <c r="AX457">
        <v>92819802</v>
      </c>
      <c r="AY457">
        <v>1</v>
      </c>
      <c r="AZ457">
        <v>6144</v>
      </c>
      <c r="BA457">
        <v>434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ROUND(Y457*Source!I267,7)</f>
        <v>-7.4000000000000003E-6</v>
      </c>
      <c r="CY457">
        <f t="shared" si="197"/>
        <v>48806.400000000001</v>
      </c>
      <c r="CZ457">
        <f t="shared" si="198"/>
        <v>4920</v>
      </c>
      <c r="DA457">
        <f t="shared" si="199"/>
        <v>9.92</v>
      </c>
      <c r="DB457">
        <f t="shared" si="193"/>
        <v>-9.5399999999999991</v>
      </c>
      <c r="DC457">
        <f t="shared" si="194"/>
        <v>0</v>
      </c>
      <c r="DD457" t="s">
        <v>6</v>
      </c>
      <c r="DE457" t="s">
        <v>6</v>
      </c>
      <c r="DF457">
        <f t="shared" si="200"/>
        <v>0</v>
      </c>
      <c r="DG457">
        <f t="shared" si="201"/>
        <v>0</v>
      </c>
      <c r="DH457">
        <f t="shared" si="202"/>
        <v>0</v>
      </c>
      <c r="DI457">
        <f t="shared" si="196"/>
        <v>0</v>
      </c>
      <c r="DJ457">
        <f t="shared" si="203"/>
        <v>0</v>
      </c>
      <c r="DK457">
        <v>0</v>
      </c>
      <c r="DL457" t="s">
        <v>6</v>
      </c>
      <c r="DM457">
        <v>0</v>
      </c>
      <c r="DN457" t="s">
        <v>6</v>
      </c>
      <c r="DO457">
        <v>0</v>
      </c>
    </row>
    <row r="458" spans="1:119" x14ac:dyDescent="0.2">
      <c r="A458">
        <f>ROW(Source!A267)</f>
        <v>267</v>
      </c>
      <c r="B458">
        <v>92818266</v>
      </c>
      <c r="C458">
        <v>92819775</v>
      </c>
      <c r="D458">
        <v>49546631</v>
      </c>
      <c r="E458">
        <v>1</v>
      </c>
      <c r="F458">
        <v>1</v>
      </c>
      <c r="G458">
        <v>1</v>
      </c>
      <c r="H458">
        <v>3</v>
      </c>
      <c r="I458" t="s">
        <v>246</v>
      </c>
      <c r="J458" t="s">
        <v>248</v>
      </c>
      <c r="K458" t="s">
        <v>247</v>
      </c>
      <c r="L458">
        <v>1339</v>
      </c>
      <c r="N458">
        <v>1007</v>
      </c>
      <c r="O458" t="s">
        <v>52</v>
      </c>
      <c r="P458" t="s">
        <v>52</v>
      </c>
      <c r="Q458">
        <v>1</v>
      </c>
      <c r="W458">
        <v>1</v>
      </c>
      <c r="X458">
        <v>1758287014</v>
      </c>
      <c r="Y458">
        <f t="shared" si="192"/>
        <v>-1.0300000000000001E-3</v>
      </c>
      <c r="AA458">
        <v>16864</v>
      </c>
      <c r="AB458">
        <v>0</v>
      </c>
      <c r="AC458">
        <v>0</v>
      </c>
      <c r="AD458">
        <v>0</v>
      </c>
      <c r="AE458">
        <v>1700</v>
      </c>
      <c r="AF458">
        <v>0</v>
      </c>
      <c r="AG458">
        <v>0</v>
      </c>
      <c r="AH458">
        <v>0</v>
      </c>
      <c r="AI458">
        <v>9.92</v>
      </c>
      <c r="AJ458">
        <v>1</v>
      </c>
      <c r="AK458">
        <v>1</v>
      </c>
      <c r="AL458">
        <v>1</v>
      </c>
      <c r="AM458">
        <v>4</v>
      </c>
      <c r="AN458">
        <v>0</v>
      </c>
      <c r="AO458">
        <v>1</v>
      </c>
      <c r="AP458">
        <v>0</v>
      </c>
      <c r="AQ458">
        <v>0</v>
      </c>
      <c r="AR458">
        <v>0</v>
      </c>
      <c r="AS458" t="s">
        <v>6</v>
      </c>
      <c r="AT458">
        <v>-1.0300000000000001E-3</v>
      </c>
      <c r="AU458" t="s">
        <v>6</v>
      </c>
      <c r="AV458">
        <v>0</v>
      </c>
      <c r="AW458">
        <v>2</v>
      </c>
      <c r="AX458">
        <v>92819803</v>
      </c>
      <c r="AY458">
        <v>1</v>
      </c>
      <c r="AZ458">
        <v>6144</v>
      </c>
      <c r="BA458">
        <v>435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ROUND(Y458*Source!I267,7)</f>
        <v>-3.8999999999999999E-6</v>
      </c>
      <c r="CY458">
        <f t="shared" si="197"/>
        <v>16864</v>
      </c>
      <c r="CZ458">
        <f t="shared" si="198"/>
        <v>1700</v>
      </c>
      <c r="DA458">
        <f t="shared" si="199"/>
        <v>9.92</v>
      </c>
      <c r="DB458">
        <f t="shared" si="193"/>
        <v>-1.75</v>
      </c>
      <c r="DC458">
        <f t="shared" si="194"/>
        <v>0</v>
      </c>
      <c r="DD458" t="s">
        <v>6</v>
      </c>
      <c r="DE458" t="s">
        <v>6</v>
      </c>
      <c r="DF458">
        <f t="shared" si="200"/>
        <v>0</v>
      </c>
      <c r="DG458">
        <f t="shared" si="201"/>
        <v>0</v>
      </c>
      <c r="DH458">
        <f t="shared" si="202"/>
        <v>0</v>
      </c>
      <c r="DI458">
        <f t="shared" si="196"/>
        <v>0</v>
      </c>
      <c r="DJ458">
        <f t="shared" si="203"/>
        <v>0</v>
      </c>
      <c r="DK458">
        <v>0</v>
      </c>
      <c r="DL458" t="s">
        <v>6</v>
      </c>
      <c r="DM458">
        <v>0</v>
      </c>
      <c r="DN458" t="s">
        <v>6</v>
      </c>
      <c r="DO458">
        <v>0</v>
      </c>
    </row>
    <row r="459" spans="1:119" x14ac:dyDescent="0.2">
      <c r="A459">
        <f>ROW(Source!A267)</f>
        <v>267</v>
      </c>
      <c r="B459">
        <v>92818266</v>
      </c>
      <c r="C459">
        <v>92819775</v>
      </c>
      <c r="D459">
        <v>49554249</v>
      </c>
      <c r="E459">
        <v>1</v>
      </c>
      <c r="F459">
        <v>1</v>
      </c>
      <c r="G459">
        <v>1</v>
      </c>
      <c r="H459">
        <v>3</v>
      </c>
      <c r="I459" t="s">
        <v>813</v>
      </c>
      <c r="J459" t="s">
        <v>814</v>
      </c>
      <c r="K459" t="s">
        <v>815</v>
      </c>
      <c r="L459">
        <v>1348</v>
      </c>
      <c r="N459">
        <v>1009</v>
      </c>
      <c r="O459" t="s">
        <v>94</v>
      </c>
      <c r="P459" t="s">
        <v>94</v>
      </c>
      <c r="Q459">
        <v>1000</v>
      </c>
      <c r="W459">
        <v>0</v>
      </c>
      <c r="X459">
        <v>264248573</v>
      </c>
      <c r="Y459">
        <f t="shared" si="192"/>
        <v>3.1E-4</v>
      </c>
      <c r="AA459">
        <v>154950.39999999999</v>
      </c>
      <c r="AB459">
        <v>0</v>
      </c>
      <c r="AC459">
        <v>0</v>
      </c>
      <c r="AD459">
        <v>0</v>
      </c>
      <c r="AE459">
        <v>15620</v>
      </c>
      <c r="AF459">
        <v>0</v>
      </c>
      <c r="AG459">
        <v>0</v>
      </c>
      <c r="AH459">
        <v>0</v>
      </c>
      <c r="AI459">
        <v>9.92</v>
      </c>
      <c r="AJ459">
        <v>1</v>
      </c>
      <c r="AK459">
        <v>1</v>
      </c>
      <c r="AL459">
        <v>1</v>
      </c>
      <c r="AM459">
        <v>4</v>
      </c>
      <c r="AN459">
        <v>0</v>
      </c>
      <c r="AO459">
        <v>1</v>
      </c>
      <c r="AP459">
        <v>0</v>
      </c>
      <c r="AQ459">
        <v>0</v>
      </c>
      <c r="AR459">
        <v>0</v>
      </c>
      <c r="AS459" t="s">
        <v>6</v>
      </c>
      <c r="AT459">
        <v>3.1E-4</v>
      </c>
      <c r="AU459" t="s">
        <v>6</v>
      </c>
      <c r="AV459">
        <v>0</v>
      </c>
      <c r="AW459">
        <v>2</v>
      </c>
      <c r="AX459">
        <v>92819804</v>
      </c>
      <c r="AY459">
        <v>1</v>
      </c>
      <c r="AZ459">
        <v>0</v>
      </c>
      <c r="BA459">
        <v>436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ROUND(Y459*Source!I267,7)</f>
        <v>1.1999999999999999E-6</v>
      </c>
      <c r="CY459">
        <f t="shared" si="197"/>
        <v>154950.39999999999</v>
      </c>
      <c r="CZ459">
        <f t="shared" si="198"/>
        <v>15620</v>
      </c>
      <c r="DA459">
        <f t="shared" si="199"/>
        <v>9.92</v>
      </c>
      <c r="DB459">
        <f t="shared" si="193"/>
        <v>4.84</v>
      </c>
      <c r="DC459">
        <f t="shared" si="194"/>
        <v>0</v>
      </c>
      <c r="DD459" t="s">
        <v>6</v>
      </c>
      <c r="DE459" t="s">
        <v>6</v>
      </c>
      <c r="DF459">
        <f t="shared" si="200"/>
        <v>0</v>
      </c>
      <c r="DG459">
        <f t="shared" si="201"/>
        <v>0</v>
      </c>
      <c r="DH459">
        <f t="shared" si="202"/>
        <v>0</v>
      </c>
      <c r="DI459">
        <f t="shared" si="196"/>
        <v>0</v>
      </c>
      <c r="DJ459">
        <f t="shared" si="203"/>
        <v>0</v>
      </c>
      <c r="DK459">
        <v>0</v>
      </c>
      <c r="DL459" t="s">
        <v>6</v>
      </c>
      <c r="DM459">
        <v>0</v>
      </c>
      <c r="DN459" t="s">
        <v>6</v>
      </c>
      <c r="DO459">
        <v>0</v>
      </c>
    </row>
    <row r="460" spans="1:119" x14ac:dyDescent="0.2">
      <c r="A460">
        <f>ROW(Source!A267)</f>
        <v>267</v>
      </c>
      <c r="B460">
        <v>92818266</v>
      </c>
      <c r="C460">
        <v>92819775</v>
      </c>
      <c r="D460">
        <v>49555362</v>
      </c>
      <c r="E460">
        <v>1</v>
      </c>
      <c r="F460">
        <v>1</v>
      </c>
      <c r="G460">
        <v>1</v>
      </c>
      <c r="H460">
        <v>3</v>
      </c>
      <c r="I460" t="s">
        <v>816</v>
      </c>
      <c r="J460" t="s">
        <v>817</v>
      </c>
      <c r="K460" t="s">
        <v>818</v>
      </c>
      <c r="L460">
        <v>1346</v>
      </c>
      <c r="N460">
        <v>1009</v>
      </c>
      <c r="O460" t="s">
        <v>177</v>
      </c>
      <c r="P460" t="s">
        <v>177</v>
      </c>
      <c r="Q460">
        <v>1</v>
      </c>
      <c r="W460">
        <v>0</v>
      </c>
      <c r="X460">
        <v>-1449230318</v>
      </c>
      <c r="Y460">
        <f t="shared" si="192"/>
        <v>0.6</v>
      </c>
      <c r="AA460">
        <v>93.45</v>
      </c>
      <c r="AB460">
        <v>0</v>
      </c>
      <c r="AC460">
        <v>0</v>
      </c>
      <c r="AD460">
        <v>0</v>
      </c>
      <c r="AE460">
        <v>9.42</v>
      </c>
      <c r="AF460">
        <v>0</v>
      </c>
      <c r="AG460">
        <v>0</v>
      </c>
      <c r="AH460">
        <v>0</v>
      </c>
      <c r="AI460">
        <v>9.92</v>
      </c>
      <c r="AJ460">
        <v>1</v>
      </c>
      <c r="AK460">
        <v>1</v>
      </c>
      <c r="AL460">
        <v>1</v>
      </c>
      <c r="AM460">
        <v>4</v>
      </c>
      <c r="AN460">
        <v>0</v>
      </c>
      <c r="AO460">
        <v>1</v>
      </c>
      <c r="AP460">
        <v>0</v>
      </c>
      <c r="AQ460">
        <v>0</v>
      </c>
      <c r="AR460">
        <v>0</v>
      </c>
      <c r="AS460" t="s">
        <v>6</v>
      </c>
      <c r="AT460">
        <v>0.6</v>
      </c>
      <c r="AU460" t="s">
        <v>6</v>
      </c>
      <c r="AV460">
        <v>0</v>
      </c>
      <c r="AW460">
        <v>2</v>
      </c>
      <c r="AX460">
        <v>92819805</v>
      </c>
      <c r="AY460">
        <v>1</v>
      </c>
      <c r="AZ460">
        <v>0</v>
      </c>
      <c r="BA460">
        <v>437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ROUND(Y460*Source!I267,7)</f>
        <v>2.2799999999999999E-3</v>
      </c>
      <c r="CY460">
        <f t="shared" si="197"/>
        <v>93.45</v>
      </c>
      <c r="CZ460">
        <f t="shared" si="198"/>
        <v>9.42</v>
      </c>
      <c r="DA460">
        <f t="shared" si="199"/>
        <v>9.92</v>
      </c>
      <c r="DB460">
        <f t="shared" si="193"/>
        <v>5.65</v>
      </c>
      <c r="DC460">
        <f t="shared" si="194"/>
        <v>0</v>
      </c>
      <c r="DD460" t="s">
        <v>6</v>
      </c>
      <c r="DE460" t="s">
        <v>6</v>
      </c>
      <c r="DF460">
        <f t="shared" si="200"/>
        <v>0</v>
      </c>
      <c r="DG460">
        <f t="shared" si="201"/>
        <v>0</v>
      </c>
      <c r="DH460">
        <f t="shared" si="202"/>
        <v>0</v>
      </c>
      <c r="DI460">
        <f t="shared" si="196"/>
        <v>0</v>
      </c>
      <c r="DJ460">
        <f t="shared" si="203"/>
        <v>0</v>
      </c>
      <c r="DK460">
        <v>0</v>
      </c>
      <c r="DL460" t="s">
        <v>6</v>
      </c>
      <c r="DM460">
        <v>0</v>
      </c>
      <c r="DN460" t="s">
        <v>6</v>
      </c>
      <c r="DO460">
        <v>0</v>
      </c>
    </row>
    <row r="461" spans="1:119" x14ac:dyDescent="0.2">
      <c r="A461">
        <f>ROW(Source!A267)</f>
        <v>267</v>
      </c>
      <c r="B461">
        <v>92818266</v>
      </c>
      <c r="C461">
        <v>92819775</v>
      </c>
      <c r="D461">
        <v>0</v>
      </c>
      <c r="E461">
        <v>0</v>
      </c>
      <c r="F461">
        <v>1</v>
      </c>
      <c r="G461">
        <v>1</v>
      </c>
      <c r="H461">
        <v>3</v>
      </c>
      <c r="I461" t="s">
        <v>101</v>
      </c>
      <c r="J461" t="s">
        <v>230</v>
      </c>
      <c r="K461" t="s">
        <v>229</v>
      </c>
      <c r="L461">
        <v>1348</v>
      </c>
      <c r="N461">
        <v>1009</v>
      </c>
      <c r="O461" t="s">
        <v>94</v>
      </c>
      <c r="P461" t="s">
        <v>94</v>
      </c>
      <c r="Q461">
        <v>1000</v>
      </c>
      <c r="W461">
        <v>0</v>
      </c>
      <c r="X461">
        <v>237576520</v>
      </c>
      <c r="Y461">
        <f t="shared" si="192"/>
        <v>1</v>
      </c>
      <c r="AA461">
        <v>141130.67000000001</v>
      </c>
      <c r="AB461">
        <v>0</v>
      </c>
      <c r="AC461">
        <v>0</v>
      </c>
      <c r="AD461">
        <v>0</v>
      </c>
      <c r="AE461">
        <v>145743.88</v>
      </c>
      <c r="AF461">
        <v>0</v>
      </c>
      <c r="AG461">
        <v>0</v>
      </c>
      <c r="AH461">
        <v>0</v>
      </c>
      <c r="AI461">
        <v>9.92</v>
      </c>
      <c r="AJ461">
        <v>1</v>
      </c>
      <c r="AK461">
        <v>1</v>
      </c>
      <c r="AL461">
        <v>1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 t="s">
        <v>6</v>
      </c>
      <c r="AT461">
        <v>1</v>
      </c>
      <c r="AU461" t="s">
        <v>6</v>
      </c>
      <c r="AV461">
        <v>0</v>
      </c>
      <c r="AW461">
        <v>1</v>
      </c>
      <c r="AX461">
        <v>-1</v>
      </c>
      <c r="AY461">
        <v>0</v>
      </c>
      <c r="AZ461">
        <v>0</v>
      </c>
      <c r="BA461" t="s">
        <v>6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ROUND(Y461*Source!I267,7)</f>
        <v>3.8E-3</v>
      </c>
      <c r="CY461">
        <f t="shared" si="197"/>
        <v>141130.67000000001</v>
      </c>
      <c r="CZ461">
        <f t="shared" si="198"/>
        <v>145743.88</v>
      </c>
      <c r="DA461">
        <f t="shared" si="199"/>
        <v>9.92</v>
      </c>
      <c r="DB461">
        <f t="shared" si="193"/>
        <v>145743.88</v>
      </c>
      <c r="DC461">
        <f t="shared" si="194"/>
        <v>0</v>
      </c>
      <c r="DD461" t="s">
        <v>6</v>
      </c>
      <c r="DE461" t="s">
        <v>6</v>
      </c>
      <c r="DF461">
        <f t="shared" si="200"/>
        <v>5494</v>
      </c>
      <c r="DG461">
        <f t="shared" si="201"/>
        <v>0</v>
      </c>
      <c r="DH461">
        <f t="shared" si="202"/>
        <v>0</v>
      </c>
      <c r="DI461">
        <f t="shared" si="196"/>
        <v>0</v>
      </c>
      <c r="DJ461">
        <f t="shared" si="203"/>
        <v>5494</v>
      </c>
      <c r="DK461">
        <v>0</v>
      </c>
      <c r="DL461" t="s">
        <v>6</v>
      </c>
      <c r="DM461">
        <v>0</v>
      </c>
      <c r="DN461" t="s">
        <v>6</v>
      </c>
      <c r="DO461">
        <v>0</v>
      </c>
    </row>
    <row r="462" spans="1:119" x14ac:dyDescent="0.2">
      <c r="A462">
        <f>ROW(Source!A273)</f>
        <v>273</v>
      </c>
      <c r="B462">
        <v>92818266</v>
      </c>
      <c r="C462">
        <v>92819811</v>
      </c>
      <c r="D462">
        <v>49510721</v>
      </c>
      <c r="E462">
        <v>70</v>
      </c>
      <c r="F462">
        <v>1</v>
      </c>
      <c r="G462">
        <v>1</v>
      </c>
      <c r="H462">
        <v>1</v>
      </c>
      <c r="I462" t="s">
        <v>772</v>
      </c>
      <c r="J462" t="s">
        <v>6</v>
      </c>
      <c r="K462" t="s">
        <v>773</v>
      </c>
      <c r="L462">
        <v>1191</v>
      </c>
      <c r="N462">
        <v>1013</v>
      </c>
      <c r="O462" t="s">
        <v>746</v>
      </c>
      <c r="P462" t="s">
        <v>746</v>
      </c>
      <c r="Q462">
        <v>1</v>
      </c>
      <c r="W462">
        <v>0</v>
      </c>
      <c r="X462">
        <v>-1759674247</v>
      </c>
      <c r="Y462">
        <f t="shared" si="192"/>
        <v>64.599999999999994</v>
      </c>
      <c r="AA462">
        <v>0</v>
      </c>
      <c r="AB462">
        <v>0</v>
      </c>
      <c r="AC462">
        <v>0</v>
      </c>
      <c r="AD462">
        <v>397.37</v>
      </c>
      <c r="AE462">
        <v>0</v>
      </c>
      <c r="AF462">
        <v>0</v>
      </c>
      <c r="AG462">
        <v>0</v>
      </c>
      <c r="AH462">
        <v>8.86</v>
      </c>
      <c r="AI462">
        <v>1</v>
      </c>
      <c r="AJ462">
        <v>1</v>
      </c>
      <c r="AK462">
        <v>1</v>
      </c>
      <c r="AL462">
        <v>44.85</v>
      </c>
      <c r="AM462">
        <v>4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6</v>
      </c>
      <c r="AT462">
        <v>64.599999999999994</v>
      </c>
      <c r="AU462" t="s">
        <v>6</v>
      </c>
      <c r="AV462">
        <v>1</v>
      </c>
      <c r="AW462">
        <v>2</v>
      </c>
      <c r="AX462">
        <v>92819819</v>
      </c>
      <c r="AY462">
        <v>1</v>
      </c>
      <c r="AZ462">
        <v>0</v>
      </c>
      <c r="BA462">
        <v>438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U462">
        <f>ROUND(AT462*Source!I273*AH462*AL462,0)</f>
        <v>64</v>
      </c>
      <c r="CV462">
        <f>ROUND(Y462*Source!I273,7)</f>
        <v>0.1615</v>
      </c>
      <c r="CW462">
        <v>0</v>
      </c>
      <c r="CX462">
        <f>ROUND(Y462*Source!I273,7)</f>
        <v>0.1615</v>
      </c>
      <c r="CY462">
        <f>AD462</f>
        <v>397.37</v>
      </c>
      <c r="CZ462">
        <f>AH462</f>
        <v>8.86</v>
      </c>
      <c r="DA462">
        <f>AL462</f>
        <v>44.85</v>
      </c>
      <c r="DB462">
        <f t="shared" si="193"/>
        <v>572.36</v>
      </c>
      <c r="DC462">
        <f t="shared" si="194"/>
        <v>0</v>
      </c>
      <c r="DD462" t="s">
        <v>6</v>
      </c>
      <c r="DE462" t="s">
        <v>6</v>
      </c>
      <c r="DF462">
        <f>ROUND(ROUND(AE462,0)*CX462,0)</f>
        <v>0</v>
      </c>
      <c r="DG462">
        <f t="shared" si="201"/>
        <v>0</v>
      </c>
      <c r="DH462">
        <f t="shared" si="202"/>
        <v>0</v>
      </c>
      <c r="DI462">
        <f>ROUND(ROUND(AH462*AL462,0)*CX462,0)</f>
        <v>64</v>
      </c>
      <c r="DJ462">
        <f>DI462</f>
        <v>64</v>
      </c>
      <c r="DK462">
        <v>0</v>
      </c>
      <c r="DL462" t="s">
        <v>6</v>
      </c>
      <c r="DM462">
        <v>0</v>
      </c>
      <c r="DN462" t="s">
        <v>6</v>
      </c>
      <c r="DO462">
        <v>0</v>
      </c>
    </row>
    <row r="463" spans="1:119" x14ac:dyDescent="0.2">
      <c r="A463">
        <f>ROW(Source!A273)</f>
        <v>273</v>
      </c>
      <c r="B463">
        <v>92818266</v>
      </c>
      <c r="C463">
        <v>92819811</v>
      </c>
      <c r="D463">
        <v>49510905</v>
      </c>
      <c r="E463">
        <v>70</v>
      </c>
      <c r="F463">
        <v>1</v>
      </c>
      <c r="G463">
        <v>1</v>
      </c>
      <c r="H463">
        <v>1</v>
      </c>
      <c r="I463" t="s">
        <v>747</v>
      </c>
      <c r="J463" t="s">
        <v>6</v>
      </c>
      <c r="K463" t="s">
        <v>748</v>
      </c>
      <c r="L463">
        <v>1191</v>
      </c>
      <c r="N463">
        <v>1013</v>
      </c>
      <c r="O463" t="s">
        <v>746</v>
      </c>
      <c r="P463" t="s">
        <v>746</v>
      </c>
      <c r="Q463">
        <v>1</v>
      </c>
      <c r="W463">
        <v>0</v>
      </c>
      <c r="X463">
        <v>-1417349443</v>
      </c>
      <c r="Y463">
        <f t="shared" si="192"/>
        <v>0.04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1</v>
      </c>
      <c r="AJ463">
        <v>1</v>
      </c>
      <c r="AK463">
        <v>44.85</v>
      </c>
      <c r="AL463">
        <v>1</v>
      </c>
      <c r="AM463">
        <v>4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6</v>
      </c>
      <c r="AT463">
        <v>0.04</v>
      </c>
      <c r="AU463" t="s">
        <v>6</v>
      </c>
      <c r="AV463">
        <v>2</v>
      </c>
      <c r="AW463">
        <v>2</v>
      </c>
      <c r="AX463">
        <v>92819820</v>
      </c>
      <c r="AY463">
        <v>1</v>
      </c>
      <c r="AZ463">
        <v>0</v>
      </c>
      <c r="BA463">
        <v>439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ROUND(Y463*Source!I273,7)</f>
        <v>1E-4</v>
      </c>
      <c r="CY463">
        <f>AD463</f>
        <v>0</v>
      </c>
      <c r="CZ463">
        <f>AH463</f>
        <v>0</v>
      </c>
      <c r="DA463">
        <f>AL463</f>
        <v>1</v>
      </c>
      <c r="DB463">
        <f t="shared" si="193"/>
        <v>0</v>
      </c>
      <c r="DC463">
        <f t="shared" si="194"/>
        <v>0</v>
      </c>
      <c r="DD463" t="s">
        <v>6</v>
      </c>
      <c r="DE463" t="s">
        <v>6</v>
      </c>
      <c r="DF463">
        <f>ROUND(ROUND(AE463,0)*CX463,0)</f>
        <v>0</v>
      </c>
      <c r="DG463">
        <f t="shared" si="201"/>
        <v>0</v>
      </c>
      <c r="DH463">
        <f>ROUND(ROUND(AG463*AK463,0)*CX463,0)</f>
        <v>0</v>
      </c>
      <c r="DI463">
        <f t="shared" ref="DI463:DI468" si="204">ROUND(ROUND(AH463,0)*CX463,0)</f>
        <v>0</v>
      </c>
      <c r="DJ463">
        <f>DI463</f>
        <v>0</v>
      </c>
      <c r="DK463">
        <v>0</v>
      </c>
      <c r="DL463" t="s">
        <v>6</v>
      </c>
      <c r="DM463">
        <v>0</v>
      </c>
      <c r="DN463" t="s">
        <v>6</v>
      </c>
      <c r="DO463">
        <v>0</v>
      </c>
    </row>
    <row r="464" spans="1:119" x14ac:dyDescent="0.2">
      <c r="A464">
        <f>ROW(Source!A273)</f>
        <v>273</v>
      </c>
      <c r="B464">
        <v>92818266</v>
      </c>
      <c r="C464">
        <v>92819811</v>
      </c>
      <c r="D464">
        <v>49672767</v>
      </c>
      <c r="E464">
        <v>1</v>
      </c>
      <c r="F464">
        <v>1</v>
      </c>
      <c r="G464">
        <v>1</v>
      </c>
      <c r="H464">
        <v>2</v>
      </c>
      <c r="I464" t="s">
        <v>819</v>
      </c>
      <c r="J464" t="s">
        <v>820</v>
      </c>
      <c r="K464" t="s">
        <v>821</v>
      </c>
      <c r="L464">
        <v>1367</v>
      </c>
      <c r="N464">
        <v>1011</v>
      </c>
      <c r="O464" t="s">
        <v>752</v>
      </c>
      <c r="P464" t="s">
        <v>752</v>
      </c>
      <c r="Q464">
        <v>1</v>
      </c>
      <c r="W464">
        <v>0</v>
      </c>
      <c r="X464">
        <v>1232162608</v>
      </c>
      <c r="Y464">
        <f t="shared" si="192"/>
        <v>0.01</v>
      </c>
      <c r="AA464">
        <v>0</v>
      </c>
      <c r="AB464">
        <v>491.41</v>
      </c>
      <c r="AC464">
        <v>605.48</v>
      </c>
      <c r="AD464">
        <v>0</v>
      </c>
      <c r="AE464">
        <v>0</v>
      </c>
      <c r="AF464">
        <v>31.26</v>
      </c>
      <c r="AG464">
        <v>13.5</v>
      </c>
      <c r="AH464">
        <v>0</v>
      </c>
      <c r="AI464">
        <v>1</v>
      </c>
      <c r="AJ464">
        <v>15.72</v>
      </c>
      <c r="AK464">
        <v>44.85</v>
      </c>
      <c r="AL464">
        <v>1</v>
      </c>
      <c r="AM464">
        <v>4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6</v>
      </c>
      <c r="AT464">
        <v>0.01</v>
      </c>
      <c r="AU464" t="s">
        <v>6</v>
      </c>
      <c r="AV464">
        <v>0</v>
      </c>
      <c r="AW464">
        <v>2</v>
      </c>
      <c r="AX464">
        <v>92819821</v>
      </c>
      <c r="AY464">
        <v>1</v>
      </c>
      <c r="AZ464">
        <v>0</v>
      </c>
      <c r="BA464">
        <v>440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f>ROUND(Y464*Source!I273*DO464,7)</f>
        <v>0</v>
      </c>
      <c r="CX464">
        <f>ROUND(Y464*Source!I273,7)</f>
        <v>2.5000000000000001E-5</v>
      </c>
      <c r="CY464">
        <f>AB464</f>
        <v>491.41</v>
      </c>
      <c r="CZ464">
        <f>AF464</f>
        <v>31.26</v>
      </c>
      <c r="DA464">
        <f>AJ464</f>
        <v>15.72</v>
      </c>
      <c r="DB464">
        <f t="shared" si="193"/>
        <v>0.31</v>
      </c>
      <c r="DC464">
        <f t="shared" si="194"/>
        <v>0.14000000000000001</v>
      </c>
      <c r="DD464" t="s">
        <v>6</v>
      </c>
      <c r="DE464" t="s">
        <v>6</v>
      </c>
      <c r="DF464">
        <f>ROUND(ROUND(AE464,0)*CX464,0)</f>
        <v>0</v>
      </c>
      <c r="DG464">
        <f>ROUND(ROUND(AF464*AJ464,0)*CX464,0)</f>
        <v>0</v>
      </c>
      <c r="DH464">
        <f>ROUND(ROUND(AG464*AK464,0)*CX464,0)</f>
        <v>0</v>
      </c>
      <c r="DI464">
        <f t="shared" si="204"/>
        <v>0</v>
      </c>
      <c r="DJ464">
        <f>DG464</f>
        <v>0</v>
      </c>
      <c r="DK464">
        <v>0</v>
      </c>
      <c r="DL464" t="s">
        <v>6</v>
      </c>
      <c r="DM464">
        <v>0</v>
      </c>
      <c r="DN464" t="s">
        <v>6</v>
      </c>
      <c r="DO464">
        <v>0</v>
      </c>
    </row>
    <row r="465" spans="1:119" x14ac:dyDescent="0.2">
      <c r="A465">
        <f>ROW(Source!A273)</f>
        <v>273</v>
      </c>
      <c r="B465">
        <v>92818266</v>
      </c>
      <c r="C465">
        <v>92819811</v>
      </c>
      <c r="D465">
        <v>49673503</v>
      </c>
      <c r="E465">
        <v>1</v>
      </c>
      <c r="F465">
        <v>1</v>
      </c>
      <c r="G465">
        <v>1</v>
      </c>
      <c r="H465">
        <v>2</v>
      </c>
      <c r="I465" t="s">
        <v>749</v>
      </c>
      <c r="J465" t="s">
        <v>750</v>
      </c>
      <c r="K465" t="s">
        <v>751</v>
      </c>
      <c r="L465">
        <v>1367</v>
      </c>
      <c r="N465">
        <v>1011</v>
      </c>
      <c r="O465" t="s">
        <v>752</v>
      </c>
      <c r="P465" t="s">
        <v>752</v>
      </c>
      <c r="Q465">
        <v>1</v>
      </c>
      <c r="W465">
        <v>0</v>
      </c>
      <c r="X465">
        <v>509054691</v>
      </c>
      <c r="Y465">
        <f t="shared" si="192"/>
        <v>0.03</v>
      </c>
      <c r="AA465">
        <v>0</v>
      </c>
      <c r="AB465">
        <v>1032.96</v>
      </c>
      <c r="AC465">
        <v>520.26</v>
      </c>
      <c r="AD465">
        <v>0</v>
      </c>
      <c r="AE465">
        <v>0</v>
      </c>
      <c r="AF465">
        <v>65.709999999999994</v>
      </c>
      <c r="AG465">
        <v>11.6</v>
      </c>
      <c r="AH465">
        <v>0</v>
      </c>
      <c r="AI465">
        <v>1</v>
      </c>
      <c r="AJ465">
        <v>15.72</v>
      </c>
      <c r="AK465">
        <v>44.85</v>
      </c>
      <c r="AL465">
        <v>1</v>
      </c>
      <c r="AM465">
        <v>4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6</v>
      </c>
      <c r="AT465">
        <v>0.03</v>
      </c>
      <c r="AU465" t="s">
        <v>6</v>
      </c>
      <c r="AV465">
        <v>0</v>
      </c>
      <c r="AW465">
        <v>2</v>
      </c>
      <c r="AX465">
        <v>92819822</v>
      </c>
      <c r="AY465">
        <v>1</v>
      </c>
      <c r="AZ465">
        <v>0</v>
      </c>
      <c r="BA465">
        <v>441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f>ROUND(Y465*Source!I273*DO465,7)</f>
        <v>0</v>
      </c>
      <c r="CX465">
        <f>ROUND(Y465*Source!I273,7)</f>
        <v>7.4999999999999993E-5</v>
      </c>
      <c r="CY465">
        <f>AB465</f>
        <v>1032.96</v>
      </c>
      <c r="CZ465">
        <f>AF465</f>
        <v>65.709999999999994</v>
      </c>
      <c r="DA465">
        <f>AJ465</f>
        <v>15.72</v>
      </c>
      <c r="DB465">
        <f t="shared" si="193"/>
        <v>1.97</v>
      </c>
      <c r="DC465">
        <f t="shared" si="194"/>
        <v>0.35</v>
      </c>
      <c r="DD465" t="s">
        <v>6</v>
      </c>
      <c r="DE465" t="s">
        <v>6</v>
      </c>
      <c r="DF465">
        <f>ROUND(ROUND(AE465,0)*CX465,0)</f>
        <v>0</v>
      </c>
      <c r="DG465">
        <f>ROUND(ROUND(AF465*AJ465,0)*CX465,0)</f>
        <v>0</v>
      </c>
      <c r="DH465">
        <f>ROUND(ROUND(AG465*AK465,0)*CX465,0)</f>
        <v>0</v>
      </c>
      <c r="DI465">
        <f t="shared" si="204"/>
        <v>0</v>
      </c>
      <c r="DJ465">
        <f>DG465</f>
        <v>0</v>
      </c>
      <c r="DK465">
        <v>0</v>
      </c>
      <c r="DL465" t="s">
        <v>6</v>
      </c>
      <c r="DM465">
        <v>0</v>
      </c>
      <c r="DN465" t="s">
        <v>6</v>
      </c>
      <c r="DO465">
        <v>0</v>
      </c>
    </row>
    <row r="466" spans="1:119" x14ac:dyDescent="0.2">
      <c r="A466">
        <f>ROW(Source!A273)</f>
        <v>273</v>
      </c>
      <c r="B466">
        <v>92818266</v>
      </c>
      <c r="C466">
        <v>92819811</v>
      </c>
      <c r="D466">
        <v>49526680</v>
      </c>
      <c r="E466">
        <v>1</v>
      </c>
      <c r="F466">
        <v>1</v>
      </c>
      <c r="G466">
        <v>1</v>
      </c>
      <c r="H466">
        <v>3</v>
      </c>
      <c r="I466" t="s">
        <v>822</v>
      </c>
      <c r="J466" t="s">
        <v>823</v>
      </c>
      <c r="K466" t="s">
        <v>824</v>
      </c>
      <c r="L466">
        <v>1346</v>
      </c>
      <c r="N466">
        <v>1009</v>
      </c>
      <c r="O466" t="s">
        <v>177</v>
      </c>
      <c r="P466" t="s">
        <v>177</v>
      </c>
      <c r="Q466">
        <v>1</v>
      </c>
      <c r="W466">
        <v>0</v>
      </c>
      <c r="X466">
        <v>1052716416</v>
      </c>
      <c r="Y466">
        <f t="shared" si="192"/>
        <v>0.3</v>
      </c>
      <c r="AA466">
        <v>18.05</v>
      </c>
      <c r="AB466">
        <v>0</v>
      </c>
      <c r="AC466">
        <v>0</v>
      </c>
      <c r="AD466">
        <v>0</v>
      </c>
      <c r="AE466">
        <v>1.82</v>
      </c>
      <c r="AF466">
        <v>0</v>
      </c>
      <c r="AG466">
        <v>0</v>
      </c>
      <c r="AH466">
        <v>0</v>
      </c>
      <c r="AI466">
        <v>9.92</v>
      </c>
      <c r="AJ466">
        <v>1</v>
      </c>
      <c r="AK466">
        <v>1</v>
      </c>
      <c r="AL466">
        <v>1</v>
      </c>
      <c r="AM466">
        <v>4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6</v>
      </c>
      <c r="AT466">
        <v>0.3</v>
      </c>
      <c r="AU466" t="s">
        <v>6</v>
      </c>
      <c r="AV466">
        <v>0</v>
      </c>
      <c r="AW466">
        <v>2</v>
      </c>
      <c r="AX466">
        <v>92819823</v>
      </c>
      <c r="AY466">
        <v>1</v>
      </c>
      <c r="AZ466">
        <v>0</v>
      </c>
      <c r="BA466">
        <v>442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ROUND(Y466*Source!I273,7)</f>
        <v>7.5000000000000002E-4</v>
      </c>
      <c r="CY466">
        <f>AA466</f>
        <v>18.05</v>
      </c>
      <c r="CZ466">
        <f>AE466</f>
        <v>1.82</v>
      </c>
      <c r="DA466">
        <f>AI466</f>
        <v>9.92</v>
      </c>
      <c r="DB466">
        <f t="shared" si="193"/>
        <v>0.55000000000000004</v>
      </c>
      <c r="DC466">
        <f t="shared" si="194"/>
        <v>0</v>
      </c>
      <c r="DD466" t="s">
        <v>6</v>
      </c>
      <c r="DE466" t="s">
        <v>6</v>
      </c>
      <c r="DF466">
        <f>ROUND(ROUND(AE466*AI466,0)*CX466,0)</f>
        <v>0</v>
      </c>
      <c r="DG466">
        <f>ROUND(ROUND(AF466,0)*CX466,0)</f>
        <v>0</v>
      </c>
      <c r="DH466">
        <f>ROUND(ROUND(AG466,0)*CX466,0)</f>
        <v>0</v>
      </c>
      <c r="DI466">
        <f t="shared" si="204"/>
        <v>0</v>
      </c>
      <c r="DJ466">
        <f>DF466</f>
        <v>0</v>
      </c>
      <c r="DK466">
        <v>0</v>
      </c>
      <c r="DL466" t="s">
        <v>6</v>
      </c>
      <c r="DM466">
        <v>0</v>
      </c>
      <c r="DN466" t="s">
        <v>6</v>
      </c>
      <c r="DO466">
        <v>0</v>
      </c>
    </row>
    <row r="467" spans="1:119" x14ac:dyDescent="0.2">
      <c r="A467">
        <f>ROW(Source!A273)</f>
        <v>273</v>
      </c>
      <c r="B467">
        <v>92818266</v>
      </c>
      <c r="C467">
        <v>92819811</v>
      </c>
      <c r="D467">
        <v>49554792</v>
      </c>
      <c r="E467">
        <v>1</v>
      </c>
      <c r="F467">
        <v>1</v>
      </c>
      <c r="G467">
        <v>1</v>
      </c>
      <c r="H467">
        <v>3</v>
      </c>
      <c r="I467" t="s">
        <v>258</v>
      </c>
      <c r="J467" t="s">
        <v>260</v>
      </c>
      <c r="K467" t="s">
        <v>259</v>
      </c>
      <c r="L467">
        <v>1348</v>
      </c>
      <c r="N467">
        <v>1009</v>
      </c>
      <c r="O467" t="s">
        <v>94</v>
      </c>
      <c r="P467" t="s">
        <v>94</v>
      </c>
      <c r="Q467">
        <v>1000</v>
      </c>
      <c r="W467">
        <v>0</v>
      </c>
      <c r="X467">
        <v>499358224</v>
      </c>
      <c r="Y467">
        <f t="shared" si="192"/>
        <v>2.46E-2</v>
      </c>
      <c r="AA467">
        <v>141983.67000000001</v>
      </c>
      <c r="AB467">
        <v>0</v>
      </c>
      <c r="AC467">
        <v>0</v>
      </c>
      <c r="AD467">
        <v>0</v>
      </c>
      <c r="AE467">
        <v>14312.87</v>
      </c>
      <c r="AF467">
        <v>0</v>
      </c>
      <c r="AG467">
        <v>0</v>
      </c>
      <c r="AH467">
        <v>0</v>
      </c>
      <c r="AI467">
        <v>9.92</v>
      </c>
      <c r="AJ467">
        <v>1</v>
      </c>
      <c r="AK467">
        <v>1</v>
      </c>
      <c r="AL467">
        <v>1</v>
      </c>
      <c r="AM467">
        <v>0</v>
      </c>
      <c r="AN467">
        <v>0</v>
      </c>
      <c r="AO467">
        <v>0</v>
      </c>
      <c r="AP467">
        <v>1</v>
      </c>
      <c r="AQ467">
        <v>0</v>
      </c>
      <c r="AR467">
        <v>0</v>
      </c>
      <c r="AS467" t="s">
        <v>6</v>
      </c>
      <c r="AT467">
        <v>2.46E-2</v>
      </c>
      <c r="AU467" t="s">
        <v>6</v>
      </c>
      <c r="AV467">
        <v>0</v>
      </c>
      <c r="AW467">
        <v>1</v>
      </c>
      <c r="AX467">
        <v>-1</v>
      </c>
      <c r="AY467">
        <v>0</v>
      </c>
      <c r="AZ467">
        <v>0</v>
      </c>
      <c r="BA467" t="s">
        <v>6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ROUND(Y467*Source!I273,7)</f>
        <v>6.1500000000000004E-5</v>
      </c>
      <c r="CY467">
        <f>AA467</f>
        <v>141983.67000000001</v>
      </c>
      <c r="CZ467">
        <f>AE467</f>
        <v>14312.87</v>
      </c>
      <c r="DA467">
        <f>AI467</f>
        <v>9.92</v>
      </c>
      <c r="DB467">
        <f t="shared" si="193"/>
        <v>352.1</v>
      </c>
      <c r="DC467">
        <f t="shared" si="194"/>
        <v>0</v>
      </c>
      <c r="DD467" t="s">
        <v>6</v>
      </c>
      <c r="DE467" t="s">
        <v>6</v>
      </c>
      <c r="DF467">
        <f>ROUND(ROUND(AE467*AI467,0)*CX467,0)</f>
        <v>9</v>
      </c>
      <c r="DG467">
        <f>ROUND(ROUND(AF467,0)*CX467,0)</f>
        <v>0</v>
      </c>
      <c r="DH467">
        <f>ROUND(ROUND(AG467,0)*CX467,0)</f>
        <v>0</v>
      </c>
      <c r="DI467">
        <f t="shared" si="204"/>
        <v>0</v>
      </c>
      <c r="DJ467">
        <f>DF467</f>
        <v>9</v>
      </c>
      <c r="DK467">
        <v>0</v>
      </c>
      <c r="DL467" t="s">
        <v>6</v>
      </c>
      <c r="DM467">
        <v>0</v>
      </c>
      <c r="DN467" t="s">
        <v>6</v>
      </c>
      <c r="DO467">
        <v>0</v>
      </c>
    </row>
    <row r="468" spans="1:119" x14ac:dyDescent="0.2">
      <c r="A468">
        <f>ROW(Source!A273)</f>
        <v>273</v>
      </c>
      <c r="B468">
        <v>92818266</v>
      </c>
      <c r="C468">
        <v>92819811</v>
      </c>
      <c r="D468">
        <v>49555191</v>
      </c>
      <c r="E468">
        <v>1</v>
      </c>
      <c r="F468">
        <v>1</v>
      </c>
      <c r="G468">
        <v>1</v>
      </c>
      <c r="H468">
        <v>3</v>
      </c>
      <c r="I468" t="s">
        <v>825</v>
      </c>
      <c r="J468" t="s">
        <v>826</v>
      </c>
      <c r="K468" t="s">
        <v>827</v>
      </c>
      <c r="L468">
        <v>1346</v>
      </c>
      <c r="N468">
        <v>1009</v>
      </c>
      <c r="O468" t="s">
        <v>177</v>
      </c>
      <c r="P468" t="s">
        <v>177</v>
      </c>
      <c r="Q468">
        <v>1</v>
      </c>
      <c r="W468">
        <v>0</v>
      </c>
      <c r="X468">
        <v>1361383244</v>
      </c>
      <c r="Y468">
        <f t="shared" si="192"/>
        <v>2.7</v>
      </c>
      <c r="AA468">
        <v>323.39</v>
      </c>
      <c r="AB468">
        <v>0</v>
      </c>
      <c r="AC468">
        <v>0</v>
      </c>
      <c r="AD468">
        <v>0</v>
      </c>
      <c r="AE468">
        <v>32.6</v>
      </c>
      <c r="AF468">
        <v>0</v>
      </c>
      <c r="AG468">
        <v>0</v>
      </c>
      <c r="AH468">
        <v>0</v>
      </c>
      <c r="AI468">
        <v>9.92</v>
      </c>
      <c r="AJ468">
        <v>1</v>
      </c>
      <c r="AK468">
        <v>1</v>
      </c>
      <c r="AL468">
        <v>1</v>
      </c>
      <c r="AM468">
        <v>4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6</v>
      </c>
      <c r="AT468">
        <v>2.7</v>
      </c>
      <c r="AU468" t="s">
        <v>6</v>
      </c>
      <c r="AV468">
        <v>0</v>
      </c>
      <c r="AW468">
        <v>2</v>
      </c>
      <c r="AX468">
        <v>92819825</v>
      </c>
      <c r="AY468">
        <v>1</v>
      </c>
      <c r="AZ468">
        <v>0</v>
      </c>
      <c r="BA468">
        <v>444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ROUND(Y468*Source!I273,7)</f>
        <v>6.7499999999999999E-3</v>
      </c>
      <c r="CY468">
        <f>AA468</f>
        <v>323.39</v>
      </c>
      <c r="CZ468">
        <f>AE468</f>
        <v>32.6</v>
      </c>
      <c r="DA468">
        <f>AI468</f>
        <v>9.92</v>
      </c>
      <c r="DB468">
        <f t="shared" si="193"/>
        <v>88.02</v>
      </c>
      <c r="DC468">
        <f t="shared" si="194"/>
        <v>0</v>
      </c>
      <c r="DD468" t="s">
        <v>6</v>
      </c>
      <c r="DE468" t="s">
        <v>6</v>
      </c>
      <c r="DF468">
        <f>ROUND(ROUND(AE468*AI468,0)*CX468,0)</f>
        <v>2</v>
      </c>
      <c r="DG468">
        <f>ROUND(ROUND(AF468,0)*CX468,0)</f>
        <v>0</v>
      </c>
      <c r="DH468">
        <f>ROUND(ROUND(AG468,0)*CX468,0)</f>
        <v>0</v>
      </c>
      <c r="DI468">
        <f t="shared" si="204"/>
        <v>0</v>
      </c>
      <c r="DJ468">
        <f>DF468</f>
        <v>2</v>
      </c>
      <c r="DK468">
        <v>0</v>
      </c>
      <c r="DL468" t="s">
        <v>6</v>
      </c>
      <c r="DM468">
        <v>0</v>
      </c>
      <c r="DN468" t="s">
        <v>6</v>
      </c>
      <c r="DO468">
        <v>0</v>
      </c>
    </row>
    <row r="469" spans="1:119" x14ac:dyDescent="0.2">
      <c r="A469">
        <f>ROW(Source!A275)</f>
        <v>275</v>
      </c>
      <c r="B469">
        <v>92818266</v>
      </c>
      <c r="C469">
        <v>92819827</v>
      </c>
      <c r="D469">
        <v>49510715</v>
      </c>
      <c r="E469">
        <v>70</v>
      </c>
      <c r="F469">
        <v>1</v>
      </c>
      <c r="G469">
        <v>1</v>
      </c>
      <c r="H469">
        <v>1</v>
      </c>
      <c r="I469" t="s">
        <v>744</v>
      </c>
      <c r="J469" t="s">
        <v>6</v>
      </c>
      <c r="K469" t="s">
        <v>745</v>
      </c>
      <c r="L469">
        <v>1191</v>
      </c>
      <c r="N469">
        <v>1013</v>
      </c>
      <c r="O469" t="s">
        <v>746</v>
      </c>
      <c r="P469" t="s">
        <v>746</v>
      </c>
      <c r="Q469">
        <v>1</v>
      </c>
      <c r="W469">
        <v>0</v>
      </c>
      <c r="X469">
        <v>1049124552</v>
      </c>
      <c r="Y469">
        <f>(AT469*ROUND(1.27,7))</f>
        <v>123.444</v>
      </c>
      <c r="AA469">
        <v>0</v>
      </c>
      <c r="AB469">
        <v>0</v>
      </c>
      <c r="AC469">
        <v>0</v>
      </c>
      <c r="AD469">
        <v>382.57</v>
      </c>
      <c r="AE469">
        <v>0</v>
      </c>
      <c r="AF469">
        <v>0</v>
      </c>
      <c r="AG469">
        <v>0</v>
      </c>
      <c r="AH469">
        <v>8.5299999999999994</v>
      </c>
      <c r="AI469">
        <v>1</v>
      </c>
      <c r="AJ469">
        <v>1</v>
      </c>
      <c r="AK469">
        <v>1</v>
      </c>
      <c r="AL469">
        <v>44.85</v>
      </c>
      <c r="AM469">
        <v>4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6</v>
      </c>
      <c r="AT469">
        <v>97.2</v>
      </c>
      <c r="AU469" t="s">
        <v>325</v>
      </c>
      <c r="AV469">
        <v>1</v>
      </c>
      <c r="AW469">
        <v>2</v>
      </c>
      <c r="AX469">
        <v>92819835</v>
      </c>
      <c r="AY469">
        <v>1</v>
      </c>
      <c r="AZ469">
        <v>0</v>
      </c>
      <c r="BA469">
        <v>445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U469">
        <f>ROUND(AT469*Source!I275*AH469*AL469,0)</f>
        <v>1748</v>
      </c>
      <c r="CV469">
        <f>ROUND(Y469*Source!I275,7)</f>
        <v>5.8018679999999998</v>
      </c>
      <c r="CW469">
        <v>0</v>
      </c>
      <c r="CX469">
        <f>ROUND(Y469*Source!I275,7)</f>
        <v>5.8018679999999998</v>
      </c>
      <c r="CY469">
        <f>AD469</f>
        <v>382.57</v>
      </c>
      <c r="CZ469">
        <f>AH469</f>
        <v>8.5299999999999994</v>
      </c>
      <c r="DA469">
        <f>AL469</f>
        <v>44.85</v>
      </c>
      <c r="DB469">
        <f>ROUND((ROUND(AT469*CZ469,2)*ROUND(1.27,7)),2)</f>
        <v>1052.98</v>
      </c>
      <c r="DC469">
        <f>ROUND((ROUND(AT469*AG469,2)*ROUND(1.27,7)),2)</f>
        <v>0</v>
      </c>
      <c r="DD469" t="s">
        <v>6</v>
      </c>
      <c r="DE469" t="s">
        <v>6</v>
      </c>
      <c r="DF469">
        <f>ROUND(ROUND(AE469,0)*CX469,0)</f>
        <v>0</v>
      </c>
      <c r="DG469">
        <f>ROUND(ROUND(AF469,0)*CX469,0)</f>
        <v>0</v>
      </c>
      <c r="DH469">
        <f>ROUND(ROUND(AG469,0)*CX469,0)</f>
        <v>0</v>
      </c>
      <c r="DI469">
        <f>ROUND(ROUND(AH469*AL469,0)*CX469,0)</f>
        <v>2222</v>
      </c>
      <c r="DJ469">
        <f>DI469</f>
        <v>2222</v>
      </c>
      <c r="DK469">
        <v>0</v>
      </c>
      <c r="DL469" t="s">
        <v>6</v>
      </c>
      <c r="DM469">
        <v>0</v>
      </c>
      <c r="DN469" t="s">
        <v>6</v>
      </c>
      <c r="DO469">
        <v>0</v>
      </c>
    </row>
    <row r="470" spans="1:119" x14ac:dyDescent="0.2">
      <c r="A470">
        <f>ROW(Source!A275)</f>
        <v>275</v>
      </c>
      <c r="B470">
        <v>92818266</v>
      </c>
      <c r="C470">
        <v>92819827</v>
      </c>
      <c r="D470">
        <v>49510905</v>
      </c>
      <c r="E470">
        <v>70</v>
      </c>
      <c r="F470">
        <v>1</v>
      </c>
      <c r="G470">
        <v>1</v>
      </c>
      <c r="H470">
        <v>1</v>
      </c>
      <c r="I470" t="s">
        <v>747</v>
      </c>
      <c r="J470" t="s">
        <v>6</v>
      </c>
      <c r="K470" t="s">
        <v>748</v>
      </c>
      <c r="L470">
        <v>1191</v>
      </c>
      <c r="N470">
        <v>1013</v>
      </c>
      <c r="O470" t="s">
        <v>746</v>
      </c>
      <c r="P470" t="s">
        <v>746</v>
      </c>
      <c r="Q470">
        <v>1</v>
      </c>
      <c r="W470">
        <v>0</v>
      </c>
      <c r="X470">
        <v>-1417349443</v>
      </c>
      <c r="Y470">
        <f t="shared" ref="Y470:Y481" si="205">AT470</f>
        <v>0.27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1</v>
      </c>
      <c r="AJ470">
        <v>1</v>
      </c>
      <c r="AK470">
        <v>44.85</v>
      </c>
      <c r="AL470">
        <v>1</v>
      </c>
      <c r="AM470">
        <v>4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6</v>
      </c>
      <c r="AT470">
        <v>0.27</v>
      </c>
      <c r="AU470" t="s">
        <v>6</v>
      </c>
      <c r="AV470">
        <v>2</v>
      </c>
      <c r="AW470">
        <v>2</v>
      </c>
      <c r="AX470">
        <v>92819836</v>
      </c>
      <c r="AY470">
        <v>1</v>
      </c>
      <c r="AZ470">
        <v>0</v>
      </c>
      <c r="BA470">
        <v>446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ROUND(Y470*Source!I275,7)</f>
        <v>1.269E-2</v>
      </c>
      <c r="CY470">
        <f>AD470</f>
        <v>0</v>
      </c>
      <c r="CZ470">
        <f>AH470</f>
        <v>0</v>
      </c>
      <c r="DA470">
        <f>AL470</f>
        <v>1</v>
      </c>
      <c r="DB470">
        <f t="shared" ref="DB470:DB481" si="206">ROUND(ROUND(AT470*CZ470,2),2)</f>
        <v>0</v>
      </c>
      <c r="DC470">
        <f t="shared" ref="DC470:DC481" si="207">ROUND(ROUND(AT470*AG470,2),2)</f>
        <v>0</v>
      </c>
      <c r="DD470" t="s">
        <v>6</v>
      </c>
      <c r="DE470" t="s">
        <v>6</v>
      </c>
      <c r="DF470">
        <f>ROUND(ROUND(AE470,0)*CX470,0)</f>
        <v>0</v>
      </c>
      <c r="DG470">
        <f>ROUND(ROUND(AF470,0)*CX470,0)</f>
        <v>0</v>
      </c>
      <c r="DH470">
        <f>ROUND(ROUND(AG470*AK470,0)*CX470,0)</f>
        <v>0</v>
      </c>
      <c r="DI470">
        <f t="shared" ref="DI470:DI475" si="208">ROUND(ROUND(AH470,0)*CX470,0)</f>
        <v>0</v>
      </c>
      <c r="DJ470">
        <f>DI470</f>
        <v>0</v>
      </c>
      <c r="DK470">
        <v>0</v>
      </c>
      <c r="DL470" t="s">
        <v>6</v>
      </c>
      <c r="DM470">
        <v>0</v>
      </c>
      <c r="DN470" t="s">
        <v>6</v>
      </c>
      <c r="DO470">
        <v>0</v>
      </c>
    </row>
    <row r="471" spans="1:119" x14ac:dyDescent="0.2">
      <c r="A471">
        <f>ROW(Source!A275)</f>
        <v>275</v>
      </c>
      <c r="B471">
        <v>92818266</v>
      </c>
      <c r="C471">
        <v>92819827</v>
      </c>
      <c r="D471">
        <v>49672515</v>
      </c>
      <c r="E471">
        <v>1</v>
      </c>
      <c r="F471">
        <v>1</v>
      </c>
      <c r="G471">
        <v>1</v>
      </c>
      <c r="H471">
        <v>2</v>
      </c>
      <c r="I471" t="s">
        <v>753</v>
      </c>
      <c r="J471" t="s">
        <v>754</v>
      </c>
      <c r="K471" t="s">
        <v>755</v>
      </c>
      <c r="L471">
        <v>1367</v>
      </c>
      <c r="N471">
        <v>1011</v>
      </c>
      <c r="O471" t="s">
        <v>752</v>
      </c>
      <c r="P471" t="s">
        <v>752</v>
      </c>
      <c r="Q471">
        <v>1</v>
      </c>
      <c r="W471">
        <v>0</v>
      </c>
      <c r="X471">
        <v>-130837057</v>
      </c>
      <c r="Y471">
        <f t="shared" si="205"/>
        <v>0.2</v>
      </c>
      <c r="AA471">
        <v>0</v>
      </c>
      <c r="AB471">
        <v>1358.21</v>
      </c>
      <c r="AC471">
        <v>605.48</v>
      </c>
      <c r="AD471">
        <v>0</v>
      </c>
      <c r="AE471">
        <v>0</v>
      </c>
      <c r="AF471">
        <v>86.4</v>
      </c>
      <c r="AG471">
        <v>13.5</v>
      </c>
      <c r="AH471">
        <v>0</v>
      </c>
      <c r="AI471">
        <v>1</v>
      </c>
      <c r="AJ471">
        <v>15.72</v>
      </c>
      <c r="AK471">
        <v>44.85</v>
      </c>
      <c r="AL471">
        <v>1</v>
      </c>
      <c r="AM471">
        <v>4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6</v>
      </c>
      <c r="AT471">
        <v>0.2</v>
      </c>
      <c r="AU471" t="s">
        <v>6</v>
      </c>
      <c r="AV471">
        <v>0</v>
      </c>
      <c r="AW471">
        <v>2</v>
      </c>
      <c r="AX471">
        <v>92819837</v>
      </c>
      <c r="AY471">
        <v>1</v>
      </c>
      <c r="AZ471">
        <v>0</v>
      </c>
      <c r="BA471">
        <v>447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f>ROUND(Y471*Source!I275*DO471,7)</f>
        <v>0</v>
      </c>
      <c r="CX471">
        <f>ROUND(Y471*Source!I275,7)</f>
        <v>9.4000000000000004E-3</v>
      </c>
      <c r="CY471">
        <f>AB471</f>
        <v>1358.21</v>
      </c>
      <c r="CZ471">
        <f>AF471</f>
        <v>86.4</v>
      </c>
      <c r="DA471">
        <f>AJ471</f>
        <v>15.72</v>
      </c>
      <c r="DB471">
        <f t="shared" si="206"/>
        <v>17.28</v>
      </c>
      <c r="DC471">
        <f t="shared" si="207"/>
        <v>2.7</v>
      </c>
      <c r="DD471" t="s">
        <v>6</v>
      </c>
      <c r="DE471" t="s">
        <v>6</v>
      </c>
      <c r="DF471">
        <f>ROUND(ROUND(AE471,0)*CX471,0)</f>
        <v>0</v>
      </c>
      <c r="DG471">
        <f>ROUND(ROUND(AF471*AJ471,0)*CX471,0)</f>
        <v>13</v>
      </c>
      <c r="DH471">
        <f>ROUND(ROUND(AG471*AK471,0)*CX471,0)</f>
        <v>6</v>
      </c>
      <c r="DI471">
        <f t="shared" si="208"/>
        <v>0</v>
      </c>
      <c r="DJ471">
        <f>DG471</f>
        <v>13</v>
      </c>
      <c r="DK471">
        <v>0</v>
      </c>
      <c r="DL471" t="s">
        <v>6</v>
      </c>
      <c r="DM471">
        <v>0</v>
      </c>
      <c r="DN471" t="s">
        <v>6</v>
      </c>
      <c r="DO471">
        <v>0</v>
      </c>
    </row>
    <row r="472" spans="1:119" x14ac:dyDescent="0.2">
      <c r="A472">
        <f>ROW(Source!A275)</f>
        <v>275</v>
      </c>
      <c r="B472">
        <v>92818266</v>
      </c>
      <c r="C472">
        <v>92819827</v>
      </c>
      <c r="D472">
        <v>49673503</v>
      </c>
      <c r="E472">
        <v>1</v>
      </c>
      <c r="F472">
        <v>1</v>
      </c>
      <c r="G472">
        <v>1</v>
      </c>
      <c r="H472">
        <v>2</v>
      </c>
      <c r="I472" t="s">
        <v>749</v>
      </c>
      <c r="J472" t="s">
        <v>750</v>
      </c>
      <c r="K472" t="s">
        <v>751</v>
      </c>
      <c r="L472">
        <v>1367</v>
      </c>
      <c r="N472">
        <v>1011</v>
      </c>
      <c r="O472" t="s">
        <v>752</v>
      </c>
      <c r="P472" t="s">
        <v>752</v>
      </c>
      <c r="Q472">
        <v>1</v>
      </c>
      <c r="W472">
        <v>0</v>
      </c>
      <c r="X472">
        <v>509054691</v>
      </c>
      <c r="Y472">
        <f t="shared" si="205"/>
        <v>7.0000000000000007E-2</v>
      </c>
      <c r="AA472">
        <v>0</v>
      </c>
      <c r="AB472">
        <v>1032.96</v>
      </c>
      <c r="AC472">
        <v>520.26</v>
      </c>
      <c r="AD472">
        <v>0</v>
      </c>
      <c r="AE472">
        <v>0</v>
      </c>
      <c r="AF472">
        <v>65.709999999999994</v>
      </c>
      <c r="AG472">
        <v>11.6</v>
      </c>
      <c r="AH472">
        <v>0</v>
      </c>
      <c r="AI472">
        <v>1</v>
      </c>
      <c r="AJ472">
        <v>15.72</v>
      </c>
      <c r="AK472">
        <v>44.85</v>
      </c>
      <c r="AL472">
        <v>1</v>
      </c>
      <c r="AM472">
        <v>4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6</v>
      </c>
      <c r="AT472">
        <v>7.0000000000000007E-2</v>
      </c>
      <c r="AU472" t="s">
        <v>6</v>
      </c>
      <c r="AV472">
        <v>0</v>
      </c>
      <c r="AW472">
        <v>2</v>
      </c>
      <c r="AX472">
        <v>92819838</v>
      </c>
      <c r="AY472">
        <v>1</v>
      </c>
      <c r="AZ472">
        <v>0</v>
      </c>
      <c r="BA472">
        <v>448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f>ROUND(Y472*Source!I275*DO472,7)</f>
        <v>0</v>
      </c>
      <c r="CX472">
        <f>ROUND(Y472*Source!I275,7)</f>
        <v>3.29E-3</v>
      </c>
      <c r="CY472">
        <f>AB472</f>
        <v>1032.96</v>
      </c>
      <c r="CZ472">
        <f>AF472</f>
        <v>65.709999999999994</v>
      </c>
      <c r="DA472">
        <f>AJ472</f>
        <v>15.72</v>
      </c>
      <c r="DB472">
        <f t="shared" si="206"/>
        <v>4.5999999999999996</v>
      </c>
      <c r="DC472">
        <f t="shared" si="207"/>
        <v>0.81</v>
      </c>
      <c r="DD472" t="s">
        <v>6</v>
      </c>
      <c r="DE472" t="s">
        <v>6</v>
      </c>
      <c r="DF472">
        <f>ROUND(ROUND(AE472,0)*CX472,0)</f>
        <v>0</v>
      </c>
      <c r="DG472">
        <f>ROUND(ROUND(AF472*AJ472,0)*CX472,0)</f>
        <v>3</v>
      </c>
      <c r="DH472">
        <f>ROUND(ROUND(AG472*AK472,0)*CX472,0)</f>
        <v>2</v>
      </c>
      <c r="DI472">
        <f t="shared" si="208"/>
        <v>0</v>
      </c>
      <c r="DJ472">
        <f>DG472</f>
        <v>3</v>
      </c>
      <c r="DK472">
        <v>0</v>
      </c>
      <c r="DL472" t="s">
        <v>6</v>
      </c>
      <c r="DM472">
        <v>0</v>
      </c>
      <c r="DN472" t="s">
        <v>6</v>
      </c>
      <c r="DO472">
        <v>0</v>
      </c>
    </row>
    <row r="473" spans="1:119" x14ac:dyDescent="0.2">
      <c r="A473">
        <f>ROW(Source!A275)</f>
        <v>275</v>
      </c>
      <c r="B473">
        <v>92818266</v>
      </c>
      <c r="C473">
        <v>92819827</v>
      </c>
      <c r="D473">
        <v>49525605</v>
      </c>
      <c r="E473">
        <v>1</v>
      </c>
      <c r="F473">
        <v>1</v>
      </c>
      <c r="G473">
        <v>1</v>
      </c>
      <c r="H473">
        <v>3</v>
      </c>
      <c r="I473" t="s">
        <v>828</v>
      </c>
      <c r="J473" t="s">
        <v>829</v>
      </c>
      <c r="K473" t="s">
        <v>830</v>
      </c>
      <c r="L473">
        <v>1348</v>
      </c>
      <c r="N473">
        <v>1009</v>
      </c>
      <c r="O473" t="s">
        <v>94</v>
      </c>
      <c r="P473" t="s">
        <v>94</v>
      </c>
      <c r="Q473">
        <v>1000</v>
      </c>
      <c r="W473">
        <v>0</v>
      </c>
      <c r="X473">
        <v>-384732532</v>
      </c>
      <c r="Y473">
        <f t="shared" si="205"/>
        <v>4.0000000000000001E-3</v>
      </c>
      <c r="AA473">
        <v>84072</v>
      </c>
      <c r="AB473">
        <v>0</v>
      </c>
      <c r="AC473">
        <v>0</v>
      </c>
      <c r="AD473">
        <v>0</v>
      </c>
      <c r="AE473">
        <v>8475</v>
      </c>
      <c r="AF473">
        <v>0</v>
      </c>
      <c r="AG473">
        <v>0</v>
      </c>
      <c r="AH473">
        <v>0</v>
      </c>
      <c r="AI473">
        <v>9.92</v>
      </c>
      <c r="AJ473">
        <v>1</v>
      </c>
      <c r="AK473">
        <v>1</v>
      </c>
      <c r="AL473">
        <v>1</v>
      </c>
      <c r="AM473">
        <v>4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6</v>
      </c>
      <c r="AT473">
        <v>4.0000000000000001E-3</v>
      </c>
      <c r="AU473" t="s">
        <v>6</v>
      </c>
      <c r="AV473">
        <v>0</v>
      </c>
      <c r="AW473">
        <v>2</v>
      </c>
      <c r="AX473">
        <v>92819839</v>
      </c>
      <c r="AY473">
        <v>1</v>
      </c>
      <c r="AZ473">
        <v>0</v>
      </c>
      <c r="BA473">
        <v>449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ROUND(Y473*Source!I275,7)</f>
        <v>1.8799999999999999E-4</v>
      </c>
      <c r="CY473">
        <f>AA473</f>
        <v>84072</v>
      </c>
      <c r="CZ473">
        <f>AE473</f>
        <v>8475</v>
      </c>
      <c r="DA473">
        <f>AI473</f>
        <v>9.92</v>
      </c>
      <c r="DB473">
        <f t="shared" si="206"/>
        <v>33.9</v>
      </c>
      <c r="DC473">
        <f t="shared" si="207"/>
        <v>0</v>
      </c>
      <c r="DD473" t="s">
        <v>6</v>
      </c>
      <c r="DE473" t="s">
        <v>6</v>
      </c>
      <c r="DF473">
        <f>ROUND(ROUND(AE473*AI473,0)*CX473,0)</f>
        <v>16</v>
      </c>
      <c r="DG473">
        <f>ROUND(ROUND(AF473,0)*CX473,0)</f>
        <v>0</v>
      </c>
      <c r="DH473">
        <f>ROUND(ROUND(AG473,0)*CX473,0)</f>
        <v>0</v>
      </c>
      <c r="DI473">
        <f t="shared" si="208"/>
        <v>0</v>
      </c>
      <c r="DJ473">
        <f>DF473</f>
        <v>16</v>
      </c>
      <c r="DK473">
        <v>0</v>
      </c>
      <c r="DL473" t="s">
        <v>6</v>
      </c>
      <c r="DM473">
        <v>0</v>
      </c>
      <c r="DN473" t="s">
        <v>6</v>
      </c>
      <c r="DO473">
        <v>0</v>
      </c>
    </row>
    <row r="474" spans="1:119" x14ac:dyDescent="0.2">
      <c r="A474">
        <f>ROW(Source!A275)</f>
        <v>275</v>
      </c>
      <c r="B474">
        <v>92818266</v>
      </c>
      <c r="C474">
        <v>92819827</v>
      </c>
      <c r="D474">
        <v>49542633</v>
      </c>
      <c r="E474">
        <v>1</v>
      </c>
      <c r="F474">
        <v>1</v>
      </c>
      <c r="G474">
        <v>1</v>
      </c>
      <c r="H474">
        <v>3</v>
      </c>
      <c r="I474" t="s">
        <v>831</v>
      </c>
      <c r="J474" t="s">
        <v>832</v>
      </c>
      <c r="K474" t="s">
        <v>833</v>
      </c>
      <c r="L474">
        <v>1348</v>
      </c>
      <c r="N474">
        <v>1009</v>
      </c>
      <c r="O474" t="s">
        <v>94</v>
      </c>
      <c r="P474" t="s">
        <v>94</v>
      </c>
      <c r="Q474">
        <v>1000</v>
      </c>
      <c r="W474">
        <v>0</v>
      </c>
      <c r="X474">
        <v>-581832824</v>
      </c>
      <c r="Y474">
        <f t="shared" si="205"/>
        <v>1.2E-2</v>
      </c>
      <c r="AA474">
        <v>81244.800000000003</v>
      </c>
      <c r="AB474">
        <v>0</v>
      </c>
      <c r="AC474">
        <v>0</v>
      </c>
      <c r="AD474">
        <v>0</v>
      </c>
      <c r="AE474">
        <v>8190</v>
      </c>
      <c r="AF474">
        <v>0</v>
      </c>
      <c r="AG474">
        <v>0</v>
      </c>
      <c r="AH474">
        <v>0</v>
      </c>
      <c r="AI474">
        <v>9.92</v>
      </c>
      <c r="AJ474">
        <v>1</v>
      </c>
      <c r="AK474">
        <v>1</v>
      </c>
      <c r="AL474">
        <v>1</v>
      </c>
      <c r="AM474">
        <v>4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6</v>
      </c>
      <c r="AT474">
        <v>1.2E-2</v>
      </c>
      <c r="AU474" t="s">
        <v>6</v>
      </c>
      <c r="AV474">
        <v>0</v>
      </c>
      <c r="AW474">
        <v>2</v>
      </c>
      <c r="AX474">
        <v>92819840</v>
      </c>
      <c r="AY474">
        <v>1</v>
      </c>
      <c r="AZ474">
        <v>0</v>
      </c>
      <c r="BA474">
        <v>450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ROUND(Y474*Source!I275,7)</f>
        <v>5.6400000000000005E-4</v>
      </c>
      <c r="CY474">
        <f>AA474</f>
        <v>81244.800000000003</v>
      </c>
      <c r="CZ474">
        <f>AE474</f>
        <v>8190</v>
      </c>
      <c r="DA474">
        <f>AI474</f>
        <v>9.92</v>
      </c>
      <c r="DB474">
        <f t="shared" si="206"/>
        <v>98.28</v>
      </c>
      <c r="DC474">
        <f t="shared" si="207"/>
        <v>0</v>
      </c>
      <c r="DD474" t="s">
        <v>6</v>
      </c>
      <c r="DE474" t="s">
        <v>6</v>
      </c>
      <c r="DF474">
        <f>ROUND(ROUND(AE474*AI474,0)*CX474,0)</f>
        <v>46</v>
      </c>
      <c r="DG474">
        <f>ROUND(ROUND(AF474,0)*CX474,0)</f>
        <v>0</v>
      </c>
      <c r="DH474">
        <f>ROUND(ROUND(AG474,0)*CX474,0)</f>
        <v>0</v>
      </c>
      <c r="DI474">
        <f t="shared" si="208"/>
        <v>0</v>
      </c>
      <c r="DJ474">
        <f>DF474</f>
        <v>46</v>
      </c>
      <c r="DK474">
        <v>0</v>
      </c>
      <c r="DL474" t="s">
        <v>6</v>
      </c>
      <c r="DM474">
        <v>0</v>
      </c>
      <c r="DN474" t="s">
        <v>6</v>
      </c>
      <c r="DO474">
        <v>0</v>
      </c>
    </row>
    <row r="475" spans="1:119" x14ac:dyDescent="0.2">
      <c r="A475">
        <f>ROW(Source!A275)</f>
        <v>275</v>
      </c>
      <c r="B475">
        <v>92818266</v>
      </c>
      <c r="C475">
        <v>92819827</v>
      </c>
      <c r="D475">
        <v>49542878</v>
      </c>
      <c r="E475">
        <v>1</v>
      </c>
      <c r="F475">
        <v>1</v>
      </c>
      <c r="G475">
        <v>1</v>
      </c>
      <c r="H475">
        <v>3</v>
      </c>
      <c r="I475" t="s">
        <v>370</v>
      </c>
      <c r="J475" t="s">
        <v>372</v>
      </c>
      <c r="K475" t="s">
        <v>371</v>
      </c>
      <c r="L475">
        <v>1348</v>
      </c>
      <c r="N475">
        <v>1009</v>
      </c>
      <c r="O475" t="s">
        <v>94</v>
      </c>
      <c r="P475" t="s">
        <v>94</v>
      </c>
      <c r="Q475">
        <v>1000</v>
      </c>
      <c r="W475">
        <v>0</v>
      </c>
      <c r="X475">
        <v>-509681559</v>
      </c>
      <c r="Y475">
        <f t="shared" si="205"/>
        <v>0.56999999999999995</v>
      </c>
      <c r="AA475">
        <v>111104</v>
      </c>
      <c r="AB475">
        <v>0</v>
      </c>
      <c r="AC475">
        <v>0</v>
      </c>
      <c r="AD475">
        <v>0</v>
      </c>
      <c r="AE475">
        <v>11200</v>
      </c>
      <c r="AF475">
        <v>0</v>
      </c>
      <c r="AG475">
        <v>0</v>
      </c>
      <c r="AH475">
        <v>0</v>
      </c>
      <c r="AI475">
        <v>9.92</v>
      </c>
      <c r="AJ475">
        <v>1</v>
      </c>
      <c r="AK475">
        <v>1</v>
      </c>
      <c r="AL475">
        <v>1</v>
      </c>
      <c r="AM475">
        <v>4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6</v>
      </c>
      <c r="AT475">
        <v>0.56999999999999995</v>
      </c>
      <c r="AU475" t="s">
        <v>6</v>
      </c>
      <c r="AV475">
        <v>0</v>
      </c>
      <c r="AW475">
        <v>2</v>
      </c>
      <c r="AX475">
        <v>92819841</v>
      </c>
      <c r="AY475">
        <v>1</v>
      </c>
      <c r="AZ475">
        <v>0</v>
      </c>
      <c r="BA475">
        <v>451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ROUND(Y475*Source!I275,7)</f>
        <v>2.6790000000000001E-2</v>
      </c>
      <c r="CY475">
        <f>AA475</f>
        <v>111104</v>
      </c>
      <c r="CZ475">
        <f>AE475</f>
        <v>11200</v>
      </c>
      <c r="DA475">
        <f>AI475</f>
        <v>9.92</v>
      </c>
      <c r="DB475">
        <f t="shared" si="206"/>
        <v>6384</v>
      </c>
      <c r="DC475">
        <f t="shared" si="207"/>
        <v>0</v>
      </c>
      <c r="DD475" t="s">
        <v>6</v>
      </c>
      <c r="DE475" t="s">
        <v>6</v>
      </c>
      <c r="DF475">
        <f>ROUND(ROUND(AE475*AI475,0)*CX475,0)</f>
        <v>2976</v>
      </c>
      <c r="DG475">
        <f>ROUND(ROUND(AF475,0)*CX475,0)</f>
        <v>0</v>
      </c>
      <c r="DH475">
        <f>ROUND(ROUND(AG475,0)*CX475,0)</f>
        <v>0</v>
      </c>
      <c r="DI475">
        <f t="shared" si="208"/>
        <v>0</v>
      </c>
      <c r="DJ475">
        <f>DF475</f>
        <v>2976</v>
      </c>
      <c r="DK475">
        <v>0</v>
      </c>
      <c r="DL475" t="s">
        <v>6</v>
      </c>
      <c r="DM475">
        <v>0</v>
      </c>
      <c r="DN475" t="s">
        <v>6</v>
      </c>
      <c r="DO475">
        <v>0</v>
      </c>
    </row>
    <row r="476" spans="1:119" x14ac:dyDescent="0.2">
      <c r="A476">
        <f>ROW(Source!A276)</f>
        <v>276</v>
      </c>
      <c r="B476">
        <v>92818266</v>
      </c>
      <c r="C476">
        <v>92819842</v>
      </c>
      <c r="D476">
        <v>49510731</v>
      </c>
      <c r="E476">
        <v>70</v>
      </c>
      <c r="F476">
        <v>1</v>
      </c>
      <c r="G476">
        <v>1</v>
      </c>
      <c r="H476">
        <v>1</v>
      </c>
      <c r="I476" t="s">
        <v>802</v>
      </c>
      <c r="J476" t="s">
        <v>6</v>
      </c>
      <c r="K476" t="s">
        <v>803</v>
      </c>
      <c r="L476">
        <v>1191</v>
      </c>
      <c r="N476">
        <v>1013</v>
      </c>
      <c r="O476" t="s">
        <v>746</v>
      </c>
      <c r="P476" t="s">
        <v>746</v>
      </c>
      <c r="Q476">
        <v>1</v>
      </c>
      <c r="W476">
        <v>0</v>
      </c>
      <c r="X476">
        <v>1893946532</v>
      </c>
      <c r="Y476">
        <f t="shared" si="205"/>
        <v>15.3</v>
      </c>
      <c r="AA476">
        <v>0</v>
      </c>
      <c r="AB476">
        <v>0</v>
      </c>
      <c r="AC476">
        <v>0</v>
      </c>
      <c r="AD476">
        <v>406.79</v>
      </c>
      <c r="AE476">
        <v>0</v>
      </c>
      <c r="AF476">
        <v>0</v>
      </c>
      <c r="AG476">
        <v>0</v>
      </c>
      <c r="AH476">
        <v>9.07</v>
      </c>
      <c r="AI476">
        <v>1</v>
      </c>
      <c r="AJ476">
        <v>1</v>
      </c>
      <c r="AK476">
        <v>1</v>
      </c>
      <c r="AL476">
        <v>44.85</v>
      </c>
      <c r="AM476">
        <v>4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6</v>
      </c>
      <c r="AT476">
        <v>15.3</v>
      </c>
      <c r="AU476" t="s">
        <v>6</v>
      </c>
      <c r="AV476">
        <v>1</v>
      </c>
      <c r="AW476">
        <v>2</v>
      </c>
      <c r="AX476">
        <v>92819849</v>
      </c>
      <c r="AY476">
        <v>1</v>
      </c>
      <c r="AZ476">
        <v>0</v>
      </c>
      <c r="BA476">
        <v>452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U476">
        <f>ROUND(AT476*Source!I276*AH476*AL476,0)</f>
        <v>1064</v>
      </c>
      <c r="CV476">
        <f>ROUND(Y476*Source!I276,7)</f>
        <v>2.6162999999999998</v>
      </c>
      <c r="CW476">
        <v>0</v>
      </c>
      <c r="CX476">
        <f>ROUND(Y476*Source!I276,7)</f>
        <v>2.6162999999999998</v>
      </c>
      <c r="CY476">
        <f>AD476</f>
        <v>406.79</v>
      </c>
      <c r="CZ476">
        <f>AH476</f>
        <v>9.07</v>
      </c>
      <c r="DA476">
        <f>AL476</f>
        <v>44.85</v>
      </c>
      <c r="DB476">
        <f t="shared" si="206"/>
        <v>138.77000000000001</v>
      </c>
      <c r="DC476">
        <f t="shared" si="207"/>
        <v>0</v>
      </c>
      <c r="DD476" t="s">
        <v>6</v>
      </c>
      <c r="DE476" t="s">
        <v>6</v>
      </c>
      <c r="DF476">
        <f>ROUND(ROUND(AE476,0)*CX476,0)</f>
        <v>0</v>
      </c>
      <c r="DG476">
        <f>ROUND(ROUND(AF476,0)*CX476,0)</f>
        <v>0</v>
      </c>
      <c r="DH476">
        <f>ROUND(ROUND(AG476,0)*CX476,0)</f>
        <v>0</v>
      </c>
      <c r="DI476">
        <f>ROUND(ROUND(AH476*AL476,0)*CX476,0)</f>
        <v>1065</v>
      </c>
      <c r="DJ476">
        <f>DI476</f>
        <v>1065</v>
      </c>
      <c r="DK476">
        <v>0</v>
      </c>
      <c r="DL476" t="s">
        <v>6</v>
      </c>
      <c r="DM476">
        <v>0</v>
      </c>
      <c r="DN476" t="s">
        <v>6</v>
      </c>
      <c r="DO476">
        <v>0</v>
      </c>
    </row>
    <row r="477" spans="1:119" x14ac:dyDescent="0.2">
      <c r="A477">
        <f>ROW(Source!A276)</f>
        <v>276</v>
      </c>
      <c r="B477">
        <v>92818266</v>
      </c>
      <c r="C477">
        <v>92819842</v>
      </c>
      <c r="D477">
        <v>49510905</v>
      </c>
      <c r="E477">
        <v>70</v>
      </c>
      <c r="F477">
        <v>1</v>
      </c>
      <c r="G477">
        <v>1</v>
      </c>
      <c r="H477">
        <v>1</v>
      </c>
      <c r="I477" t="s">
        <v>747</v>
      </c>
      <c r="J477" t="s">
        <v>6</v>
      </c>
      <c r="K477" t="s">
        <v>748</v>
      </c>
      <c r="L477">
        <v>1191</v>
      </c>
      <c r="N477">
        <v>1013</v>
      </c>
      <c r="O477" t="s">
        <v>746</v>
      </c>
      <c r="P477" t="s">
        <v>746</v>
      </c>
      <c r="Q477">
        <v>1</v>
      </c>
      <c r="W477">
        <v>0</v>
      </c>
      <c r="X477">
        <v>-1417349443</v>
      </c>
      <c r="Y477">
        <f t="shared" si="205"/>
        <v>4.21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44.85</v>
      </c>
      <c r="AL477">
        <v>1</v>
      </c>
      <c r="AM477">
        <v>4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6</v>
      </c>
      <c r="AT477">
        <v>4.21</v>
      </c>
      <c r="AU477" t="s">
        <v>6</v>
      </c>
      <c r="AV477">
        <v>2</v>
      </c>
      <c r="AW477">
        <v>2</v>
      </c>
      <c r="AX477">
        <v>92819850</v>
      </c>
      <c r="AY477">
        <v>1</v>
      </c>
      <c r="AZ477">
        <v>0</v>
      </c>
      <c r="BA477">
        <v>453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ROUND(Y477*Source!I276,7)</f>
        <v>0.71991000000000005</v>
      </c>
      <c r="CY477">
        <f>AD477</f>
        <v>0</v>
      </c>
      <c r="CZ477">
        <f>AH477</f>
        <v>0</v>
      </c>
      <c r="DA477">
        <f>AL477</f>
        <v>1</v>
      </c>
      <c r="DB477">
        <f t="shared" si="206"/>
        <v>0</v>
      </c>
      <c r="DC477">
        <f t="shared" si="207"/>
        <v>0</v>
      </c>
      <c r="DD477" t="s">
        <v>6</v>
      </c>
      <c r="DE477" t="s">
        <v>6</v>
      </c>
      <c r="DF477">
        <f>ROUND(ROUND(AE477,0)*CX477,0)</f>
        <v>0</v>
      </c>
      <c r="DG477">
        <f>ROUND(ROUND(AF477,0)*CX477,0)</f>
        <v>0</v>
      </c>
      <c r="DH477">
        <f>ROUND(ROUND(AG477*AK477,0)*CX477,0)</f>
        <v>0</v>
      </c>
      <c r="DI477">
        <f>ROUND(ROUND(AH477,0)*CX477,0)</f>
        <v>0</v>
      </c>
      <c r="DJ477">
        <f>DI477</f>
        <v>0</v>
      </c>
      <c r="DK477">
        <v>0</v>
      </c>
      <c r="DL477" t="s">
        <v>6</v>
      </c>
      <c r="DM477">
        <v>0</v>
      </c>
      <c r="DN477" t="s">
        <v>6</v>
      </c>
      <c r="DO477">
        <v>0</v>
      </c>
    </row>
    <row r="478" spans="1:119" x14ac:dyDescent="0.2">
      <c r="A478">
        <f>ROW(Source!A276)</f>
        <v>276</v>
      </c>
      <c r="B478">
        <v>92818266</v>
      </c>
      <c r="C478">
        <v>92819842</v>
      </c>
      <c r="D478">
        <v>49672798</v>
      </c>
      <c r="E478">
        <v>1</v>
      </c>
      <c r="F478">
        <v>1</v>
      </c>
      <c r="G478">
        <v>1</v>
      </c>
      <c r="H478">
        <v>2</v>
      </c>
      <c r="I478" t="s">
        <v>804</v>
      </c>
      <c r="J478" t="s">
        <v>805</v>
      </c>
      <c r="K478" t="s">
        <v>806</v>
      </c>
      <c r="L478">
        <v>1367</v>
      </c>
      <c r="N478">
        <v>1011</v>
      </c>
      <c r="O478" t="s">
        <v>752</v>
      </c>
      <c r="P478" t="s">
        <v>752</v>
      </c>
      <c r="Q478">
        <v>1</v>
      </c>
      <c r="W478">
        <v>0</v>
      </c>
      <c r="X478">
        <v>-1759410705</v>
      </c>
      <c r="Y478">
        <f t="shared" si="205"/>
        <v>7.99</v>
      </c>
      <c r="AA478">
        <v>0</v>
      </c>
      <c r="AB478">
        <v>846.84</v>
      </c>
      <c r="AC478">
        <v>0</v>
      </c>
      <c r="AD478">
        <v>0</v>
      </c>
      <c r="AE478">
        <v>0</v>
      </c>
      <c r="AF478">
        <v>53.87</v>
      </c>
      <c r="AG478">
        <v>0</v>
      </c>
      <c r="AH478">
        <v>0</v>
      </c>
      <c r="AI478">
        <v>1</v>
      </c>
      <c r="AJ478">
        <v>15.72</v>
      </c>
      <c r="AK478">
        <v>44.85</v>
      </c>
      <c r="AL478">
        <v>1</v>
      </c>
      <c r="AM478">
        <v>4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6</v>
      </c>
      <c r="AT478">
        <v>7.99</v>
      </c>
      <c r="AU478" t="s">
        <v>6</v>
      </c>
      <c r="AV478">
        <v>0</v>
      </c>
      <c r="AW478">
        <v>2</v>
      </c>
      <c r="AX478">
        <v>92819851</v>
      </c>
      <c r="AY478">
        <v>1</v>
      </c>
      <c r="AZ478">
        <v>0</v>
      </c>
      <c r="BA478">
        <v>454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f>ROUND(Y478*Source!I276*DO478,7)</f>
        <v>0</v>
      </c>
      <c r="CX478">
        <f>ROUND(Y478*Source!I276,7)</f>
        <v>1.36629</v>
      </c>
      <c r="CY478">
        <f>AB478</f>
        <v>846.84</v>
      </c>
      <c r="CZ478">
        <f>AF478</f>
        <v>53.87</v>
      </c>
      <c r="DA478">
        <f>AJ478</f>
        <v>15.72</v>
      </c>
      <c r="DB478">
        <f t="shared" si="206"/>
        <v>430.42</v>
      </c>
      <c r="DC478">
        <f t="shared" si="207"/>
        <v>0</v>
      </c>
      <c r="DD478" t="s">
        <v>6</v>
      </c>
      <c r="DE478" t="s">
        <v>6</v>
      </c>
      <c r="DF478">
        <f>ROUND(ROUND(AE478,0)*CX478,0)</f>
        <v>0</v>
      </c>
      <c r="DG478">
        <f>ROUND(ROUND(AF478*AJ478,0)*CX478,0)</f>
        <v>1157</v>
      </c>
      <c r="DH478">
        <f>ROUND(ROUND(AG478*AK478,0)*CX478,0)</f>
        <v>0</v>
      </c>
      <c r="DI478">
        <f>ROUND(ROUND(AH478,0)*CX478,0)</f>
        <v>0</v>
      </c>
      <c r="DJ478">
        <f>DG478</f>
        <v>1157</v>
      </c>
      <c r="DK478">
        <v>0</v>
      </c>
      <c r="DL478" t="s">
        <v>6</v>
      </c>
      <c r="DM478">
        <v>0</v>
      </c>
      <c r="DN478" t="s">
        <v>6</v>
      </c>
      <c r="DO478">
        <v>0</v>
      </c>
    </row>
    <row r="479" spans="1:119" x14ac:dyDescent="0.2">
      <c r="A479">
        <f>ROW(Source!A276)</f>
        <v>276</v>
      </c>
      <c r="B479">
        <v>92818266</v>
      </c>
      <c r="C479">
        <v>92819842</v>
      </c>
      <c r="D479">
        <v>49673503</v>
      </c>
      <c r="E479">
        <v>1</v>
      </c>
      <c r="F479">
        <v>1</v>
      </c>
      <c r="G479">
        <v>1</v>
      </c>
      <c r="H479">
        <v>2</v>
      </c>
      <c r="I479" t="s">
        <v>749</v>
      </c>
      <c r="J479" t="s">
        <v>750</v>
      </c>
      <c r="K479" t="s">
        <v>751</v>
      </c>
      <c r="L479">
        <v>1367</v>
      </c>
      <c r="N479">
        <v>1011</v>
      </c>
      <c r="O479" t="s">
        <v>752</v>
      </c>
      <c r="P479" t="s">
        <v>752</v>
      </c>
      <c r="Q479">
        <v>1</v>
      </c>
      <c r="W479">
        <v>0</v>
      </c>
      <c r="X479">
        <v>509054691</v>
      </c>
      <c r="Y479">
        <f t="shared" si="205"/>
        <v>0.09</v>
      </c>
      <c r="AA479">
        <v>0</v>
      </c>
      <c r="AB479">
        <v>1032.96</v>
      </c>
      <c r="AC479">
        <v>520.26</v>
      </c>
      <c r="AD479">
        <v>0</v>
      </c>
      <c r="AE479">
        <v>0</v>
      </c>
      <c r="AF479">
        <v>65.709999999999994</v>
      </c>
      <c r="AG479">
        <v>11.6</v>
      </c>
      <c r="AH479">
        <v>0</v>
      </c>
      <c r="AI479">
        <v>1</v>
      </c>
      <c r="AJ479">
        <v>15.72</v>
      </c>
      <c r="AK479">
        <v>44.85</v>
      </c>
      <c r="AL479">
        <v>1</v>
      </c>
      <c r="AM479">
        <v>4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6</v>
      </c>
      <c r="AT479">
        <v>0.09</v>
      </c>
      <c r="AU479" t="s">
        <v>6</v>
      </c>
      <c r="AV479">
        <v>0</v>
      </c>
      <c r="AW479">
        <v>2</v>
      </c>
      <c r="AX479">
        <v>92819852</v>
      </c>
      <c r="AY479">
        <v>1</v>
      </c>
      <c r="AZ479">
        <v>0</v>
      </c>
      <c r="BA479">
        <v>455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f>ROUND(Y479*Source!I276*DO479,7)</f>
        <v>0</v>
      </c>
      <c r="CX479">
        <f>ROUND(Y479*Source!I276,7)</f>
        <v>1.5389999999999999E-2</v>
      </c>
      <c r="CY479">
        <f>AB479</f>
        <v>1032.96</v>
      </c>
      <c r="CZ479">
        <f>AF479</f>
        <v>65.709999999999994</v>
      </c>
      <c r="DA479">
        <f>AJ479</f>
        <v>15.72</v>
      </c>
      <c r="DB479">
        <f t="shared" si="206"/>
        <v>5.91</v>
      </c>
      <c r="DC479">
        <f t="shared" si="207"/>
        <v>1.04</v>
      </c>
      <c r="DD479" t="s">
        <v>6</v>
      </c>
      <c r="DE479" t="s">
        <v>6</v>
      </c>
      <c r="DF479">
        <f>ROUND(ROUND(AE479,0)*CX479,0)</f>
        <v>0</v>
      </c>
      <c r="DG479">
        <f>ROUND(ROUND(AF479*AJ479,0)*CX479,0)</f>
        <v>16</v>
      </c>
      <c r="DH479">
        <f>ROUND(ROUND(AG479*AK479,0)*CX479,0)</f>
        <v>8</v>
      </c>
      <c r="DI479">
        <f>ROUND(ROUND(AH479,0)*CX479,0)</f>
        <v>0</v>
      </c>
      <c r="DJ479">
        <f>DG479</f>
        <v>16</v>
      </c>
      <c r="DK479">
        <v>0</v>
      </c>
      <c r="DL479" t="s">
        <v>6</v>
      </c>
      <c r="DM479">
        <v>0</v>
      </c>
      <c r="DN479" t="s">
        <v>6</v>
      </c>
      <c r="DO479">
        <v>0</v>
      </c>
    </row>
    <row r="480" spans="1:119" x14ac:dyDescent="0.2">
      <c r="A480">
        <f>ROW(Source!A276)</f>
        <v>276</v>
      </c>
      <c r="B480">
        <v>92818266</v>
      </c>
      <c r="C480">
        <v>92819842</v>
      </c>
      <c r="D480">
        <v>49673729</v>
      </c>
      <c r="E480">
        <v>1</v>
      </c>
      <c r="F480">
        <v>1</v>
      </c>
      <c r="G480">
        <v>1</v>
      </c>
      <c r="H480">
        <v>2</v>
      </c>
      <c r="I480" t="s">
        <v>807</v>
      </c>
      <c r="J480" t="s">
        <v>808</v>
      </c>
      <c r="K480" t="s">
        <v>809</v>
      </c>
      <c r="L480">
        <v>1367</v>
      </c>
      <c r="N480">
        <v>1011</v>
      </c>
      <c r="O480" t="s">
        <v>752</v>
      </c>
      <c r="P480" t="s">
        <v>752</v>
      </c>
      <c r="Q480">
        <v>1</v>
      </c>
      <c r="W480">
        <v>0</v>
      </c>
      <c r="X480">
        <v>-1111507504</v>
      </c>
      <c r="Y480">
        <f t="shared" si="205"/>
        <v>4.12</v>
      </c>
      <c r="AA480">
        <v>0</v>
      </c>
      <c r="AB480">
        <v>1414.8</v>
      </c>
      <c r="AC480">
        <v>451.19</v>
      </c>
      <c r="AD480">
        <v>0</v>
      </c>
      <c r="AE480">
        <v>0</v>
      </c>
      <c r="AF480">
        <v>90</v>
      </c>
      <c r="AG480">
        <v>10.06</v>
      </c>
      <c r="AH480">
        <v>0</v>
      </c>
      <c r="AI480">
        <v>1</v>
      </c>
      <c r="AJ480">
        <v>15.72</v>
      </c>
      <c r="AK480">
        <v>44.85</v>
      </c>
      <c r="AL480">
        <v>1</v>
      </c>
      <c r="AM480">
        <v>4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6</v>
      </c>
      <c r="AT480">
        <v>4.12</v>
      </c>
      <c r="AU480" t="s">
        <v>6</v>
      </c>
      <c r="AV480">
        <v>0</v>
      </c>
      <c r="AW480">
        <v>2</v>
      </c>
      <c r="AX480">
        <v>92819853</v>
      </c>
      <c r="AY480">
        <v>1</v>
      </c>
      <c r="AZ480">
        <v>0</v>
      </c>
      <c r="BA480">
        <v>456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f>ROUND(Y480*Source!I276*DO480,7)</f>
        <v>0</v>
      </c>
      <c r="CX480">
        <f>ROUND(Y480*Source!I276,7)</f>
        <v>0.70452000000000004</v>
      </c>
      <c r="CY480">
        <f>AB480</f>
        <v>1414.8</v>
      </c>
      <c r="CZ480">
        <f>AF480</f>
        <v>90</v>
      </c>
      <c r="DA480">
        <f>AJ480</f>
        <v>15.72</v>
      </c>
      <c r="DB480">
        <f t="shared" si="206"/>
        <v>370.8</v>
      </c>
      <c r="DC480">
        <f t="shared" si="207"/>
        <v>41.45</v>
      </c>
      <c r="DD480" t="s">
        <v>6</v>
      </c>
      <c r="DE480" t="s">
        <v>6</v>
      </c>
      <c r="DF480">
        <f>ROUND(ROUND(AE480,0)*CX480,0)</f>
        <v>0</v>
      </c>
      <c r="DG480">
        <f>ROUND(ROUND(AF480*AJ480,0)*CX480,0)</f>
        <v>997</v>
      </c>
      <c r="DH480">
        <f>ROUND(ROUND(AG480*AK480,0)*CX480,0)</f>
        <v>318</v>
      </c>
      <c r="DI480">
        <f>ROUND(ROUND(AH480,0)*CX480,0)</f>
        <v>0</v>
      </c>
      <c r="DJ480">
        <f>DG480</f>
        <v>997</v>
      </c>
      <c r="DK480">
        <v>0</v>
      </c>
      <c r="DL480" t="s">
        <v>6</v>
      </c>
      <c r="DM480">
        <v>0</v>
      </c>
      <c r="DN480" t="s">
        <v>6</v>
      </c>
      <c r="DO480">
        <v>0</v>
      </c>
    </row>
    <row r="481" spans="1:119" x14ac:dyDescent="0.2">
      <c r="A481">
        <f>ROW(Source!A276)</f>
        <v>276</v>
      </c>
      <c r="B481">
        <v>92818266</v>
      </c>
      <c r="C481">
        <v>92819842</v>
      </c>
      <c r="D481">
        <v>49555168</v>
      </c>
      <c r="E481">
        <v>1</v>
      </c>
      <c r="F481">
        <v>1</v>
      </c>
      <c r="G481">
        <v>1</v>
      </c>
      <c r="H481">
        <v>3</v>
      </c>
      <c r="I481" t="s">
        <v>175</v>
      </c>
      <c r="J481" t="s">
        <v>178</v>
      </c>
      <c r="K481" t="s">
        <v>176</v>
      </c>
      <c r="L481">
        <v>1346</v>
      </c>
      <c r="N481">
        <v>1009</v>
      </c>
      <c r="O481" t="s">
        <v>177</v>
      </c>
      <c r="P481" t="s">
        <v>177</v>
      </c>
      <c r="Q481">
        <v>1</v>
      </c>
      <c r="W481">
        <v>0</v>
      </c>
      <c r="X481">
        <v>-754936954</v>
      </c>
      <c r="Y481">
        <f t="shared" si="205"/>
        <v>13.4</v>
      </c>
      <c r="AA481">
        <v>739.83</v>
      </c>
      <c r="AB481">
        <v>0</v>
      </c>
      <c r="AC481">
        <v>0</v>
      </c>
      <c r="AD481">
        <v>0</v>
      </c>
      <c r="AE481">
        <v>74.58</v>
      </c>
      <c r="AF481">
        <v>0</v>
      </c>
      <c r="AG481">
        <v>0</v>
      </c>
      <c r="AH481">
        <v>0</v>
      </c>
      <c r="AI481">
        <v>9.92</v>
      </c>
      <c r="AJ481">
        <v>1</v>
      </c>
      <c r="AK481">
        <v>1</v>
      </c>
      <c r="AL481">
        <v>1</v>
      </c>
      <c r="AM481">
        <v>4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6</v>
      </c>
      <c r="AT481">
        <v>13.4</v>
      </c>
      <c r="AU481" t="s">
        <v>6</v>
      </c>
      <c r="AV481">
        <v>0</v>
      </c>
      <c r="AW481">
        <v>2</v>
      </c>
      <c r="AX481">
        <v>92819854</v>
      </c>
      <c r="AY481">
        <v>1</v>
      </c>
      <c r="AZ481">
        <v>0</v>
      </c>
      <c r="BA481">
        <v>457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ROUND(Y481*Source!I276,7)</f>
        <v>2.2913999999999999</v>
      </c>
      <c r="CY481">
        <f>AA481</f>
        <v>739.83</v>
      </c>
      <c r="CZ481">
        <f>AE481</f>
        <v>74.58</v>
      </c>
      <c r="DA481">
        <f>AI481</f>
        <v>9.92</v>
      </c>
      <c r="DB481">
        <f t="shared" si="206"/>
        <v>999.37</v>
      </c>
      <c r="DC481">
        <f t="shared" si="207"/>
        <v>0</v>
      </c>
      <c r="DD481" t="s">
        <v>6</v>
      </c>
      <c r="DE481" t="s">
        <v>6</v>
      </c>
      <c r="DF481">
        <f>ROUND(ROUND(AE481*AI481,0)*CX481,0)</f>
        <v>1696</v>
      </c>
      <c r="DG481">
        <f>ROUND(ROUND(AF481,0)*CX481,0)</f>
        <v>0</v>
      </c>
      <c r="DH481">
        <f>ROUND(ROUND(AG481,0)*CX481,0)</f>
        <v>0</v>
      </c>
      <c r="DI481">
        <f>ROUND(ROUND(AH481,0)*CX481,0)</f>
        <v>0</v>
      </c>
      <c r="DJ481">
        <f>DF481</f>
        <v>1696</v>
      </c>
      <c r="DK481">
        <v>0</v>
      </c>
      <c r="DL481" t="s">
        <v>6</v>
      </c>
      <c r="DM481">
        <v>0</v>
      </c>
      <c r="DN481" t="s">
        <v>6</v>
      </c>
      <c r="DO481">
        <v>0</v>
      </c>
    </row>
    <row r="482" spans="1:119" x14ac:dyDescent="0.2">
      <c r="A482">
        <f>ROW(Source!A277)</f>
        <v>277</v>
      </c>
      <c r="B482">
        <v>92818266</v>
      </c>
      <c r="C482">
        <v>92819855</v>
      </c>
      <c r="D482">
        <v>49510715</v>
      </c>
      <c r="E482">
        <v>70</v>
      </c>
      <c r="F482">
        <v>1</v>
      </c>
      <c r="G482">
        <v>1</v>
      </c>
      <c r="H482">
        <v>1</v>
      </c>
      <c r="I482" t="s">
        <v>744</v>
      </c>
      <c r="J482" t="s">
        <v>6</v>
      </c>
      <c r="K482" t="s">
        <v>745</v>
      </c>
      <c r="L482">
        <v>1191</v>
      </c>
      <c r="N482">
        <v>1013</v>
      </c>
      <c r="O482" t="s">
        <v>746</v>
      </c>
      <c r="P482" t="s">
        <v>746</v>
      </c>
      <c r="Q482">
        <v>1</v>
      </c>
      <c r="W482">
        <v>0</v>
      </c>
      <c r="X482">
        <v>1049124552</v>
      </c>
      <c r="Y482">
        <f>(AT482*ROUND(1.27,7))</f>
        <v>35.306000000000004</v>
      </c>
      <c r="AA482">
        <v>0</v>
      </c>
      <c r="AB482">
        <v>0</v>
      </c>
      <c r="AC482">
        <v>0</v>
      </c>
      <c r="AD482">
        <v>382.57</v>
      </c>
      <c r="AE482">
        <v>0</v>
      </c>
      <c r="AF482">
        <v>0</v>
      </c>
      <c r="AG482">
        <v>0</v>
      </c>
      <c r="AH482">
        <v>8.5299999999999994</v>
      </c>
      <c r="AI482">
        <v>1</v>
      </c>
      <c r="AJ482">
        <v>1</v>
      </c>
      <c r="AK482">
        <v>1</v>
      </c>
      <c r="AL482">
        <v>44.85</v>
      </c>
      <c r="AM482">
        <v>4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6</v>
      </c>
      <c r="AT482">
        <v>27.8</v>
      </c>
      <c r="AU482" t="s">
        <v>325</v>
      </c>
      <c r="AV482">
        <v>1</v>
      </c>
      <c r="AW482">
        <v>2</v>
      </c>
      <c r="AX482">
        <v>92819867</v>
      </c>
      <c r="AY482">
        <v>1</v>
      </c>
      <c r="AZ482">
        <v>0</v>
      </c>
      <c r="BA482">
        <v>458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U482">
        <f>ROUND(AT482*Source!I277*AH482*AL482,0)</f>
        <v>915</v>
      </c>
      <c r="CV482">
        <f>ROUND(Y482*Source!I277,7)</f>
        <v>3.0363159999999998</v>
      </c>
      <c r="CW482">
        <v>0</v>
      </c>
      <c r="CX482">
        <f>ROUND(Y482*Source!I277,7)</f>
        <v>3.0363159999999998</v>
      </c>
      <c r="CY482">
        <f>AD482</f>
        <v>382.57</v>
      </c>
      <c r="CZ482">
        <f>AH482</f>
        <v>8.5299999999999994</v>
      </c>
      <c r="DA482">
        <f>AL482</f>
        <v>44.85</v>
      </c>
      <c r="DB482">
        <f>ROUND((ROUND(AT482*CZ482,2)*ROUND(1.27,7)),2)</f>
        <v>301.16000000000003</v>
      </c>
      <c r="DC482">
        <f>ROUND((ROUND(AT482*AG482,2)*ROUND(1.27,7)),2)</f>
        <v>0</v>
      </c>
      <c r="DD482" t="s">
        <v>6</v>
      </c>
      <c r="DE482" t="s">
        <v>6</v>
      </c>
      <c r="DF482">
        <f>ROUND(ROUND(AE482,0)*CX482,0)</f>
        <v>0</v>
      </c>
      <c r="DG482">
        <f>ROUND(ROUND(AF482,0)*CX482,0)</f>
        <v>0</v>
      </c>
      <c r="DH482">
        <f>ROUND(ROUND(AG482,0)*CX482,0)</f>
        <v>0</v>
      </c>
      <c r="DI482">
        <f>ROUND(ROUND(AH482*AL482,0)*CX482,0)</f>
        <v>1163</v>
      </c>
      <c r="DJ482">
        <f>DI482</f>
        <v>1163</v>
      </c>
      <c r="DK482">
        <v>0</v>
      </c>
      <c r="DL482" t="s">
        <v>6</v>
      </c>
      <c r="DM482">
        <v>0</v>
      </c>
      <c r="DN482" t="s">
        <v>6</v>
      </c>
      <c r="DO482">
        <v>0</v>
      </c>
    </row>
    <row r="483" spans="1:119" x14ac:dyDescent="0.2">
      <c r="A483">
        <f>ROW(Source!A277)</f>
        <v>277</v>
      </c>
      <c r="B483">
        <v>92818266</v>
      </c>
      <c r="C483">
        <v>92819855</v>
      </c>
      <c r="D483">
        <v>49510905</v>
      </c>
      <c r="E483">
        <v>70</v>
      </c>
      <c r="F483">
        <v>1</v>
      </c>
      <c r="G483">
        <v>1</v>
      </c>
      <c r="H483">
        <v>1</v>
      </c>
      <c r="I483" t="s">
        <v>747</v>
      </c>
      <c r="J483" t="s">
        <v>6</v>
      </c>
      <c r="K483" t="s">
        <v>748</v>
      </c>
      <c r="L483">
        <v>1191</v>
      </c>
      <c r="N483">
        <v>1013</v>
      </c>
      <c r="O483" t="s">
        <v>746</v>
      </c>
      <c r="P483" t="s">
        <v>746</v>
      </c>
      <c r="Q483">
        <v>1</v>
      </c>
      <c r="W483">
        <v>0</v>
      </c>
      <c r="X483">
        <v>-1417349443</v>
      </c>
      <c r="Y483">
        <f t="shared" ref="Y483:Y498" si="209">AT483</f>
        <v>0.25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44.85</v>
      </c>
      <c r="AL483">
        <v>1</v>
      </c>
      <c r="AM483">
        <v>4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6</v>
      </c>
      <c r="AT483">
        <v>0.25</v>
      </c>
      <c r="AU483" t="s">
        <v>6</v>
      </c>
      <c r="AV483">
        <v>2</v>
      </c>
      <c r="AW483">
        <v>2</v>
      </c>
      <c r="AX483">
        <v>92819868</v>
      </c>
      <c r="AY483">
        <v>1</v>
      </c>
      <c r="AZ483">
        <v>0</v>
      </c>
      <c r="BA483">
        <v>459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ROUND(Y483*Source!I277,7)</f>
        <v>2.1499999999999998E-2</v>
      </c>
      <c r="CY483">
        <f>AD483</f>
        <v>0</v>
      </c>
      <c r="CZ483">
        <f>AH483</f>
        <v>0</v>
      </c>
      <c r="DA483">
        <f>AL483</f>
        <v>1</v>
      </c>
      <c r="DB483">
        <f t="shared" ref="DB483:DB498" si="210">ROUND(ROUND(AT483*CZ483,2),2)</f>
        <v>0</v>
      </c>
      <c r="DC483">
        <f t="shared" ref="DC483:DC498" si="211">ROUND(ROUND(AT483*AG483,2),2)</f>
        <v>0</v>
      </c>
      <c r="DD483" t="s">
        <v>6</v>
      </c>
      <c r="DE483" t="s">
        <v>6</v>
      </c>
      <c r="DF483">
        <f>ROUND(ROUND(AE483,0)*CX483,0)</f>
        <v>0</v>
      </c>
      <c r="DG483">
        <f>ROUND(ROUND(AF483,0)*CX483,0)</f>
        <v>0</v>
      </c>
      <c r="DH483">
        <f>ROUND(ROUND(AG483*AK483,0)*CX483,0)</f>
        <v>0</v>
      </c>
      <c r="DI483">
        <f t="shared" ref="DI483:DI492" si="212">ROUND(ROUND(AH483,0)*CX483,0)</f>
        <v>0</v>
      </c>
      <c r="DJ483">
        <f>DI483</f>
        <v>0</v>
      </c>
      <c r="DK483">
        <v>0</v>
      </c>
      <c r="DL483" t="s">
        <v>6</v>
      </c>
      <c r="DM483">
        <v>0</v>
      </c>
      <c r="DN483" t="s">
        <v>6</v>
      </c>
      <c r="DO483">
        <v>0</v>
      </c>
    </row>
    <row r="484" spans="1:119" x14ac:dyDescent="0.2">
      <c r="A484">
        <f>ROW(Source!A277)</f>
        <v>277</v>
      </c>
      <c r="B484">
        <v>92818266</v>
      </c>
      <c r="C484">
        <v>92819855</v>
      </c>
      <c r="D484">
        <v>49672515</v>
      </c>
      <c r="E484">
        <v>1</v>
      </c>
      <c r="F484">
        <v>1</v>
      </c>
      <c r="G484">
        <v>1</v>
      </c>
      <c r="H484">
        <v>2</v>
      </c>
      <c r="I484" t="s">
        <v>753</v>
      </c>
      <c r="J484" t="s">
        <v>754</v>
      </c>
      <c r="K484" t="s">
        <v>755</v>
      </c>
      <c r="L484">
        <v>1367</v>
      </c>
      <c r="N484">
        <v>1011</v>
      </c>
      <c r="O484" t="s">
        <v>752</v>
      </c>
      <c r="P484" t="s">
        <v>752</v>
      </c>
      <c r="Q484">
        <v>1</v>
      </c>
      <c r="W484">
        <v>0</v>
      </c>
      <c r="X484">
        <v>-130837057</v>
      </c>
      <c r="Y484">
        <f t="shared" si="209"/>
        <v>0.11</v>
      </c>
      <c r="AA484">
        <v>0</v>
      </c>
      <c r="AB484">
        <v>1358.21</v>
      </c>
      <c r="AC484">
        <v>605.48</v>
      </c>
      <c r="AD484">
        <v>0</v>
      </c>
      <c r="AE484">
        <v>0</v>
      </c>
      <c r="AF484">
        <v>86.4</v>
      </c>
      <c r="AG484">
        <v>13.5</v>
      </c>
      <c r="AH484">
        <v>0</v>
      </c>
      <c r="AI484">
        <v>1</v>
      </c>
      <c r="AJ484">
        <v>15.72</v>
      </c>
      <c r="AK484">
        <v>44.85</v>
      </c>
      <c r="AL484">
        <v>1</v>
      </c>
      <c r="AM484">
        <v>4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6</v>
      </c>
      <c r="AT484">
        <v>0.11</v>
      </c>
      <c r="AU484" t="s">
        <v>6</v>
      </c>
      <c r="AV484">
        <v>0</v>
      </c>
      <c r="AW484">
        <v>2</v>
      </c>
      <c r="AX484">
        <v>92819869</v>
      </c>
      <c r="AY484">
        <v>1</v>
      </c>
      <c r="AZ484">
        <v>0</v>
      </c>
      <c r="BA484">
        <v>460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f>ROUND(Y484*Source!I277*DO484,7)</f>
        <v>0</v>
      </c>
      <c r="CX484">
        <f>ROUND(Y484*Source!I277,7)</f>
        <v>9.4599999999999997E-3</v>
      </c>
      <c r="CY484">
        <f>AB484</f>
        <v>1358.21</v>
      </c>
      <c r="CZ484">
        <f>AF484</f>
        <v>86.4</v>
      </c>
      <c r="DA484">
        <f>AJ484</f>
        <v>15.72</v>
      </c>
      <c r="DB484">
        <f t="shared" si="210"/>
        <v>9.5</v>
      </c>
      <c r="DC484">
        <f t="shared" si="211"/>
        <v>1.49</v>
      </c>
      <c r="DD484" t="s">
        <v>6</v>
      </c>
      <c r="DE484" t="s">
        <v>6</v>
      </c>
      <c r="DF484">
        <f>ROUND(ROUND(AE484,0)*CX484,0)</f>
        <v>0</v>
      </c>
      <c r="DG484">
        <f>ROUND(ROUND(AF484*AJ484,0)*CX484,0)</f>
        <v>13</v>
      </c>
      <c r="DH484">
        <f>ROUND(ROUND(AG484*AK484,0)*CX484,0)</f>
        <v>6</v>
      </c>
      <c r="DI484">
        <f t="shared" si="212"/>
        <v>0</v>
      </c>
      <c r="DJ484">
        <f>DG484</f>
        <v>13</v>
      </c>
      <c r="DK484">
        <v>0</v>
      </c>
      <c r="DL484" t="s">
        <v>6</v>
      </c>
      <c r="DM484">
        <v>0</v>
      </c>
      <c r="DN484" t="s">
        <v>6</v>
      </c>
      <c r="DO484">
        <v>0</v>
      </c>
    </row>
    <row r="485" spans="1:119" x14ac:dyDescent="0.2">
      <c r="A485">
        <f>ROW(Source!A277)</f>
        <v>277</v>
      </c>
      <c r="B485">
        <v>92818266</v>
      </c>
      <c r="C485">
        <v>92819855</v>
      </c>
      <c r="D485">
        <v>49672573</v>
      </c>
      <c r="E485">
        <v>1</v>
      </c>
      <c r="F485">
        <v>1</v>
      </c>
      <c r="G485">
        <v>1</v>
      </c>
      <c r="H485">
        <v>2</v>
      </c>
      <c r="I485" t="s">
        <v>756</v>
      </c>
      <c r="J485" t="s">
        <v>757</v>
      </c>
      <c r="K485" t="s">
        <v>758</v>
      </c>
      <c r="L485">
        <v>1367</v>
      </c>
      <c r="N485">
        <v>1011</v>
      </c>
      <c r="O485" t="s">
        <v>752</v>
      </c>
      <c r="P485" t="s">
        <v>752</v>
      </c>
      <c r="Q485">
        <v>1</v>
      </c>
      <c r="W485">
        <v>0</v>
      </c>
      <c r="X485">
        <v>-430484415</v>
      </c>
      <c r="Y485">
        <f t="shared" si="209"/>
        <v>0.05</v>
      </c>
      <c r="AA485">
        <v>0</v>
      </c>
      <c r="AB485">
        <v>1814.09</v>
      </c>
      <c r="AC485">
        <v>605.48</v>
      </c>
      <c r="AD485">
        <v>0</v>
      </c>
      <c r="AE485">
        <v>0</v>
      </c>
      <c r="AF485">
        <v>115.4</v>
      </c>
      <c r="AG485">
        <v>13.5</v>
      </c>
      <c r="AH485">
        <v>0</v>
      </c>
      <c r="AI485">
        <v>1</v>
      </c>
      <c r="AJ485">
        <v>15.72</v>
      </c>
      <c r="AK485">
        <v>44.85</v>
      </c>
      <c r="AL485">
        <v>1</v>
      </c>
      <c r="AM485">
        <v>4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6</v>
      </c>
      <c r="AT485">
        <v>0.05</v>
      </c>
      <c r="AU485" t="s">
        <v>6</v>
      </c>
      <c r="AV485">
        <v>0</v>
      </c>
      <c r="AW485">
        <v>2</v>
      </c>
      <c r="AX485">
        <v>92819870</v>
      </c>
      <c r="AY485">
        <v>1</v>
      </c>
      <c r="AZ485">
        <v>0</v>
      </c>
      <c r="BA485">
        <v>461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f>ROUND(Y485*Source!I277*DO485,7)</f>
        <v>0</v>
      </c>
      <c r="CX485">
        <f>ROUND(Y485*Source!I277,7)</f>
        <v>4.3E-3</v>
      </c>
      <c r="CY485">
        <f>AB485</f>
        <v>1814.09</v>
      </c>
      <c r="CZ485">
        <f>AF485</f>
        <v>115.4</v>
      </c>
      <c r="DA485">
        <f>AJ485</f>
        <v>15.72</v>
      </c>
      <c r="DB485">
        <f t="shared" si="210"/>
        <v>5.77</v>
      </c>
      <c r="DC485">
        <f t="shared" si="211"/>
        <v>0.68</v>
      </c>
      <c r="DD485" t="s">
        <v>6</v>
      </c>
      <c r="DE485" t="s">
        <v>6</v>
      </c>
      <c r="DF485">
        <f>ROUND(ROUND(AE485,0)*CX485,0)</f>
        <v>0</v>
      </c>
      <c r="DG485">
        <f>ROUND(ROUND(AF485*AJ485,0)*CX485,0)</f>
        <v>8</v>
      </c>
      <c r="DH485">
        <f>ROUND(ROUND(AG485*AK485,0)*CX485,0)</f>
        <v>3</v>
      </c>
      <c r="DI485">
        <f t="shared" si="212"/>
        <v>0</v>
      </c>
      <c r="DJ485">
        <f>DG485</f>
        <v>8</v>
      </c>
      <c r="DK485">
        <v>0</v>
      </c>
      <c r="DL485" t="s">
        <v>6</v>
      </c>
      <c r="DM485">
        <v>0</v>
      </c>
      <c r="DN485" t="s">
        <v>6</v>
      </c>
      <c r="DO485">
        <v>0</v>
      </c>
    </row>
    <row r="486" spans="1:119" x14ac:dyDescent="0.2">
      <c r="A486">
        <f>ROW(Source!A277)</f>
        <v>277</v>
      </c>
      <c r="B486">
        <v>92818266</v>
      </c>
      <c r="C486">
        <v>92819855</v>
      </c>
      <c r="D486">
        <v>49673503</v>
      </c>
      <c r="E486">
        <v>1</v>
      </c>
      <c r="F486">
        <v>1</v>
      </c>
      <c r="G486">
        <v>1</v>
      </c>
      <c r="H486">
        <v>2</v>
      </c>
      <c r="I486" t="s">
        <v>749</v>
      </c>
      <c r="J486" t="s">
        <v>750</v>
      </c>
      <c r="K486" t="s">
        <v>751</v>
      </c>
      <c r="L486">
        <v>1367</v>
      </c>
      <c r="N486">
        <v>1011</v>
      </c>
      <c r="O486" t="s">
        <v>752</v>
      </c>
      <c r="P486" t="s">
        <v>752</v>
      </c>
      <c r="Q486">
        <v>1</v>
      </c>
      <c r="W486">
        <v>0</v>
      </c>
      <c r="X486">
        <v>509054691</v>
      </c>
      <c r="Y486">
        <f t="shared" si="209"/>
        <v>0.09</v>
      </c>
      <c r="AA486">
        <v>0</v>
      </c>
      <c r="AB486">
        <v>1032.96</v>
      </c>
      <c r="AC486">
        <v>520.26</v>
      </c>
      <c r="AD486">
        <v>0</v>
      </c>
      <c r="AE486">
        <v>0</v>
      </c>
      <c r="AF486">
        <v>65.709999999999994</v>
      </c>
      <c r="AG486">
        <v>11.6</v>
      </c>
      <c r="AH486">
        <v>0</v>
      </c>
      <c r="AI486">
        <v>1</v>
      </c>
      <c r="AJ486">
        <v>15.72</v>
      </c>
      <c r="AK486">
        <v>44.85</v>
      </c>
      <c r="AL486">
        <v>1</v>
      </c>
      <c r="AM486">
        <v>4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6</v>
      </c>
      <c r="AT486">
        <v>0.09</v>
      </c>
      <c r="AU486" t="s">
        <v>6</v>
      </c>
      <c r="AV486">
        <v>0</v>
      </c>
      <c r="AW486">
        <v>2</v>
      </c>
      <c r="AX486">
        <v>92819871</v>
      </c>
      <c r="AY486">
        <v>1</v>
      </c>
      <c r="AZ486">
        <v>0</v>
      </c>
      <c r="BA486">
        <v>462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f>ROUND(Y486*Source!I277*DO486,7)</f>
        <v>0</v>
      </c>
      <c r="CX486">
        <f>ROUND(Y486*Source!I277,7)</f>
        <v>7.7400000000000004E-3</v>
      </c>
      <c r="CY486">
        <f>AB486</f>
        <v>1032.96</v>
      </c>
      <c r="CZ486">
        <f>AF486</f>
        <v>65.709999999999994</v>
      </c>
      <c r="DA486">
        <f>AJ486</f>
        <v>15.72</v>
      </c>
      <c r="DB486">
        <f t="shared" si="210"/>
        <v>5.91</v>
      </c>
      <c r="DC486">
        <f t="shared" si="211"/>
        <v>1.04</v>
      </c>
      <c r="DD486" t="s">
        <v>6</v>
      </c>
      <c r="DE486" t="s">
        <v>6</v>
      </c>
      <c r="DF486">
        <f>ROUND(ROUND(AE486,0)*CX486,0)</f>
        <v>0</v>
      </c>
      <c r="DG486">
        <f>ROUND(ROUND(AF486*AJ486,0)*CX486,0)</f>
        <v>8</v>
      </c>
      <c r="DH486">
        <f>ROUND(ROUND(AG486*AK486,0)*CX486,0)</f>
        <v>4</v>
      </c>
      <c r="DI486">
        <f t="shared" si="212"/>
        <v>0</v>
      </c>
      <c r="DJ486">
        <f>DG486</f>
        <v>8</v>
      </c>
      <c r="DK486">
        <v>0</v>
      </c>
      <c r="DL486" t="s">
        <v>6</v>
      </c>
      <c r="DM486">
        <v>0</v>
      </c>
      <c r="DN486" t="s">
        <v>6</v>
      </c>
      <c r="DO486">
        <v>0</v>
      </c>
    </row>
    <row r="487" spans="1:119" x14ac:dyDescent="0.2">
      <c r="A487">
        <f>ROW(Source!A277)</f>
        <v>277</v>
      </c>
      <c r="B487">
        <v>92818266</v>
      </c>
      <c r="C487">
        <v>92819855</v>
      </c>
      <c r="D487">
        <v>49525581</v>
      </c>
      <c r="E487">
        <v>1</v>
      </c>
      <c r="F487">
        <v>1</v>
      </c>
      <c r="G487">
        <v>1</v>
      </c>
      <c r="H487">
        <v>3</v>
      </c>
      <c r="I487" t="s">
        <v>834</v>
      </c>
      <c r="J487" t="s">
        <v>835</v>
      </c>
      <c r="K487" t="s">
        <v>836</v>
      </c>
      <c r="L487">
        <v>1348</v>
      </c>
      <c r="N487">
        <v>1009</v>
      </c>
      <c r="O487" t="s">
        <v>94</v>
      </c>
      <c r="P487" t="s">
        <v>94</v>
      </c>
      <c r="Q487">
        <v>1000</v>
      </c>
      <c r="W487">
        <v>0</v>
      </c>
      <c r="X487">
        <v>1225468366</v>
      </c>
      <c r="Y487">
        <f t="shared" si="209"/>
        <v>3.8E-3</v>
      </c>
      <c r="AA487">
        <v>118821.75999999999</v>
      </c>
      <c r="AB487">
        <v>0</v>
      </c>
      <c r="AC487">
        <v>0</v>
      </c>
      <c r="AD487">
        <v>0</v>
      </c>
      <c r="AE487">
        <v>11978</v>
      </c>
      <c r="AF487">
        <v>0</v>
      </c>
      <c r="AG487">
        <v>0</v>
      </c>
      <c r="AH487">
        <v>0</v>
      </c>
      <c r="AI487">
        <v>9.92</v>
      </c>
      <c r="AJ487">
        <v>1</v>
      </c>
      <c r="AK487">
        <v>1</v>
      </c>
      <c r="AL487">
        <v>1</v>
      </c>
      <c r="AM487">
        <v>4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6</v>
      </c>
      <c r="AT487">
        <v>3.8E-3</v>
      </c>
      <c r="AU487" t="s">
        <v>6</v>
      </c>
      <c r="AV487">
        <v>0</v>
      </c>
      <c r="AW487">
        <v>2</v>
      </c>
      <c r="AX487">
        <v>92819872</v>
      </c>
      <c r="AY487">
        <v>1</v>
      </c>
      <c r="AZ487">
        <v>0</v>
      </c>
      <c r="BA487">
        <v>463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ROUND(Y487*Source!I277,7)</f>
        <v>3.2679999999999997E-4</v>
      </c>
      <c r="CY487">
        <f t="shared" ref="CY487:CY492" si="213">AA487</f>
        <v>118821.75999999999</v>
      </c>
      <c r="CZ487">
        <f t="shared" ref="CZ487:CZ492" si="214">AE487</f>
        <v>11978</v>
      </c>
      <c r="DA487">
        <f t="shared" ref="DA487:DA492" si="215">AI487</f>
        <v>9.92</v>
      </c>
      <c r="DB487">
        <f t="shared" si="210"/>
        <v>45.52</v>
      </c>
      <c r="DC487">
        <f t="shared" si="211"/>
        <v>0</v>
      </c>
      <c r="DD487" t="s">
        <v>6</v>
      </c>
      <c r="DE487" t="s">
        <v>6</v>
      </c>
      <c r="DF487">
        <f t="shared" ref="DF487:DF492" si="216">ROUND(ROUND(AE487*AI487,0)*CX487,0)</f>
        <v>39</v>
      </c>
      <c r="DG487">
        <f t="shared" ref="DG487:DG494" si="217">ROUND(ROUND(AF487,0)*CX487,0)</f>
        <v>0</v>
      </c>
      <c r="DH487">
        <f t="shared" ref="DH487:DH493" si="218">ROUND(ROUND(AG487,0)*CX487,0)</f>
        <v>0</v>
      </c>
      <c r="DI487">
        <f t="shared" si="212"/>
        <v>0</v>
      </c>
      <c r="DJ487">
        <f t="shared" ref="DJ487:DJ492" si="219">DF487</f>
        <v>39</v>
      </c>
      <c r="DK487">
        <v>0</v>
      </c>
      <c r="DL487" t="s">
        <v>6</v>
      </c>
      <c r="DM487">
        <v>0</v>
      </c>
      <c r="DN487" t="s">
        <v>6</v>
      </c>
      <c r="DO487">
        <v>0</v>
      </c>
    </row>
    <row r="488" spans="1:119" x14ac:dyDescent="0.2">
      <c r="A488">
        <f>ROW(Source!A277)</f>
        <v>277</v>
      </c>
      <c r="B488">
        <v>92818266</v>
      </c>
      <c r="C488">
        <v>92819855</v>
      </c>
      <c r="D488">
        <v>49541223</v>
      </c>
      <c r="E488">
        <v>1</v>
      </c>
      <c r="F488">
        <v>1</v>
      </c>
      <c r="G488">
        <v>1</v>
      </c>
      <c r="H488">
        <v>3</v>
      </c>
      <c r="I488" t="s">
        <v>837</v>
      </c>
      <c r="J488" t="s">
        <v>838</v>
      </c>
      <c r="K488" t="s">
        <v>839</v>
      </c>
      <c r="L488">
        <v>1348</v>
      </c>
      <c r="N488">
        <v>1009</v>
      </c>
      <c r="O488" t="s">
        <v>94</v>
      </c>
      <c r="P488" t="s">
        <v>94</v>
      </c>
      <c r="Q488">
        <v>1000</v>
      </c>
      <c r="W488">
        <v>0</v>
      </c>
      <c r="X488">
        <v>1175875667</v>
      </c>
      <c r="Y488">
        <f t="shared" si="209"/>
        <v>0.16900000000000001</v>
      </c>
      <c r="AA488">
        <v>79131.839999999997</v>
      </c>
      <c r="AB488">
        <v>0</v>
      </c>
      <c r="AC488">
        <v>0</v>
      </c>
      <c r="AD488">
        <v>0</v>
      </c>
      <c r="AE488">
        <v>7977</v>
      </c>
      <c r="AF488">
        <v>0</v>
      </c>
      <c r="AG488">
        <v>0</v>
      </c>
      <c r="AH488">
        <v>0</v>
      </c>
      <c r="AI488">
        <v>9.92</v>
      </c>
      <c r="AJ488">
        <v>1</v>
      </c>
      <c r="AK488">
        <v>1</v>
      </c>
      <c r="AL488">
        <v>1</v>
      </c>
      <c r="AM488">
        <v>4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6</v>
      </c>
      <c r="AT488">
        <v>0.16900000000000001</v>
      </c>
      <c r="AU488" t="s">
        <v>6</v>
      </c>
      <c r="AV488">
        <v>0</v>
      </c>
      <c r="AW488">
        <v>2</v>
      </c>
      <c r="AX488">
        <v>92819873</v>
      </c>
      <c r="AY488">
        <v>1</v>
      </c>
      <c r="AZ488">
        <v>0</v>
      </c>
      <c r="BA488">
        <v>464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ROUND(Y488*Source!I277,7)</f>
        <v>1.4534E-2</v>
      </c>
      <c r="CY488">
        <f t="shared" si="213"/>
        <v>79131.839999999997</v>
      </c>
      <c r="CZ488">
        <f t="shared" si="214"/>
        <v>7977</v>
      </c>
      <c r="DA488">
        <f t="shared" si="215"/>
        <v>9.92</v>
      </c>
      <c r="DB488">
        <f t="shared" si="210"/>
        <v>1348.11</v>
      </c>
      <c r="DC488">
        <f t="shared" si="211"/>
        <v>0</v>
      </c>
      <c r="DD488" t="s">
        <v>6</v>
      </c>
      <c r="DE488" t="s">
        <v>6</v>
      </c>
      <c r="DF488">
        <f t="shared" si="216"/>
        <v>1150</v>
      </c>
      <c r="DG488">
        <f t="shared" si="217"/>
        <v>0</v>
      </c>
      <c r="DH488">
        <f t="shared" si="218"/>
        <v>0</v>
      </c>
      <c r="DI488">
        <f t="shared" si="212"/>
        <v>0</v>
      </c>
      <c r="DJ488">
        <f t="shared" si="219"/>
        <v>1150</v>
      </c>
      <c r="DK488">
        <v>0</v>
      </c>
      <c r="DL488" t="s">
        <v>6</v>
      </c>
      <c r="DM488">
        <v>0</v>
      </c>
      <c r="DN488" t="s">
        <v>6</v>
      </c>
      <c r="DO488">
        <v>0</v>
      </c>
    </row>
    <row r="489" spans="1:119" x14ac:dyDescent="0.2">
      <c r="A489">
        <f>ROW(Source!A277)</f>
        <v>277</v>
      </c>
      <c r="B489">
        <v>92818266</v>
      </c>
      <c r="C489">
        <v>92819855</v>
      </c>
      <c r="D489">
        <v>49542878</v>
      </c>
      <c r="E489">
        <v>1</v>
      </c>
      <c r="F489">
        <v>1</v>
      </c>
      <c r="G489">
        <v>1</v>
      </c>
      <c r="H489">
        <v>3</v>
      </c>
      <c r="I489" t="s">
        <v>370</v>
      </c>
      <c r="J489" t="s">
        <v>372</v>
      </c>
      <c r="K489" t="s">
        <v>371</v>
      </c>
      <c r="L489">
        <v>1348</v>
      </c>
      <c r="N489">
        <v>1009</v>
      </c>
      <c r="O489" t="s">
        <v>94</v>
      </c>
      <c r="P489" t="s">
        <v>94</v>
      </c>
      <c r="Q489">
        <v>1000</v>
      </c>
      <c r="W489">
        <v>1</v>
      </c>
      <c r="X489">
        <v>-509681559</v>
      </c>
      <c r="Y489">
        <f t="shared" si="209"/>
        <v>-0.33</v>
      </c>
      <c r="AA489">
        <v>111104</v>
      </c>
      <c r="AB489">
        <v>0</v>
      </c>
      <c r="AC489">
        <v>0</v>
      </c>
      <c r="AD489">
        <v>0</v>
      </c>
      <c r="AE489">
        <v>11200</v>
      </c>
      <c r="AF489">
        <v>0</v>
      </c>
      <c r="AG489">
        <v>0</v>
      </c>
      <c r="AH489">
        <v>0</v>
      </c>
      <c r="AI489">
        <v>9.92</v>
      </c>
      <c r="AJ489">
        <v>1</v>
      </c>
      <c r="AK489">
        <v>1</v>
      </c>
      <c r="AL489">
        <v>1</v>
      </c>
      <c r="AM489">
        <v>4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6</v>
      </c>
      <c r="AT489">
        <v>-0.33</v>
      </c>
      <c r="AU489" t="s">
        <v>6</v>
      </c>
      <c r="AV489">
        <v>0</v>
      </c>
      <c r="AW489">
        <v>2</v>
      </c>
      <c r="AX489">
        <v>92819874</v>
      </c>
      <c r="AY489">
        <v>1</v>
      </c>
      <c r="AZ489">
        <v>6144</v>
      </c>
      <c r="BA489">
        <v>465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ROUND(Y489*Source!I277,7)</f>
        <v>-2.8379999999999999E-2</v>
      </c>
      <c r="CY489">
        <f t="shared" si="213"/>
        <v>111104</v>
      </c>
      <c r="CZ489">
        <f t="shared" si="214"/>
        <v>11200</v>
      </c>
      <c r="DA489">
        <f t="shared" si="215"/>
        <v>9.92</v>
      </c>
      <c r="DB489">
        <f t="shared" si="210"/>
        <v>-3696</v>
      </c>
      <c r="DC489">
        <f t="shared" si="211"/>
        <v>0</v>
      </c>
      <c r="DD489" t="s">
        <v>6</v>
      </c>
      <c r="DE489" t="s">
        <v>6</v>
      </c>
      <c r="DF489">
        <f t="shared" si="216"/>
        <v>-3153</v>
      </c>
      <c r="DG489">
        <f t="shared" si="217"/>
        <v>0</v>
      </c>
      <c r="DH489">
        <f t="shared" si="218"/>
        <v>0</v>
      </c>
      <c r="DI489">
        <f t="shared" si="212"/>
        <v>0</v>
      </c>
      <c r="DJ489">
        <f t="shared" si="219"/>
        <v>-3153</v>
      </c>
      <c r="DK489">
        <v>0</v>
      </c>
      <c r="DL489" t="s">
        <v>6</v>
      </c>
      <c r="DM489">
        <v>0</v>
      </c>
      <c r="DN489" t="s">
        <v>6</v>
      </c>
      <c r="DO489">
        <v>0</v>
      </c>
    </row>
    <row r="490" spans="1:119" x14ac:dyDescent="0.2">
      <c r="A490">
        <f>ROW(Source!A277)</f>
        <v>277</v>
      </c>
      <c r="B490">
        <v>92818266</v>
      </c>
      <c r="C490">
        <v>92819855</v>
      </c>
      <c r="D490">
        <v>49548961</v>
      </c>
      <c r="E490">
        <v>1</v>
      </c>
      <c r="F490">
        <v>1</v>
      </c>
      <c r="G490">
        <v>1</v>
      </c>
      <c r="H490">
        <v>3</v>
      </c>
      <c r="I490" t="s">
        <v>379</v>
      </c>
      <c r="J490" t="s">
        <v>381</v>
      </c>
      <c r="K490" t="s">
        <v>380</v>
      </c>
      <c r="L490">
        <v>1371</v>
      </c>
      <c r="N490">
        <v>1013</v>
      </c>
      <c r="O490" t="s">
        <v>376</v>
      </c>
      <c r="P490" t="s">
        <v>376</v>
      </c>
      <c r="Q490">
        <v>1</v>
      </c>
      <c r="W490">
        <v>0</v>
      </c>
      <c r="X490">
        <v>633582015</v>
      </c>
      <c r="Y490">
        <f t="shared" si="209"/>
        <v>220.93023260000001</v>
      </c>
      <c r="AA490">
        <v>376.36</v>
      </c>
      <c r="AB490">
        <v>0</v>
      </c>
      <c r="AC490">
        <v>0</v>
      </c>
      <c r="AD490">
        <v>0</v>
      </c>
      <c r="AE490">
        <v>37.94</v>
      </c>
      <c r="AF490">
        <v>0</v>
      </c>
      <c r="AG490">
        <v>0</v>
      </c>
      <c r="AH490">
        <v>0</v>
      </c>
      <c r="AI490">
        <v>9.92</v>
      </c>
      <c r="AJ490">
        <v>1</v>
      </c>
      <c r="AK490">
        <v>1</v>
      </c>
      <c r="AL490">
        <v>1</v>
      </c>
      <c r="AM490">
        <v>0</v>
      </c>
      <c r="AN490">
        <v>0</v>
      </c>
      <c r="AO490">
        <v>0</v>
      </c>
      <c r="AP490">
        <v>1</v>
      </c>
      <c r="AQ490">
        <v>0</v>
      </c>
      <c r="AR490">
        <v>0</v>
      </c>
      <c r="AS490" t="s">
        <v>6</v>
      </c>
      <c r="AT490">
        <v>220.93023260000001</v>
      </c>
      <c r="AU490" t="s">
        <v>6</v>
      </c>
      <c r="AV490">
        <v>0</v>
      </c>
      <c r="AW490">
        <v>1</v>
      </c>
      <c r="AX490">
        <v>-1</v>
      </c>
      <c r="AY490">
        <v>0</v>
      </c>
      <c r="AZ490">
        <v>0</v>
      </c>
      <c r="BA490" t="s">
        <v>6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ROUND(Y490*Source!I277,7)</f>
        <v>19</v>
      </c>
      <c r="CY490">
        <f t="shared" si="213"/>
        <v>376.36</v>
      </c>
      <c r="CZ490">
        <f t="shared" si="214"/>
        <v>37.94</v>
      </c>
      <c r="DA490">
        <f t="shared" si="215"/>
        <v>9.92</v>
      </c>
      <c r="DB490">
        <f t="shared" si="210"/>
        <v>8382.09</v>
      </c>
      <c r="DC490">
        <f t="shared" si="211"/>
        <v>0</v>
      </c>
      <c r="DD490" t="s">
        <v>6</v>
      </c>
      <c r="DE490" t="s">
        <v>6</v>
      </c>
      <c r="DF490">
        <f t="shared" si="216"/>
        <v>7144</v>
      </c>
      <c r="DG490">
        <f t="shared" si="217"/>
        <v>0</v>
      </c>
      <c r="DH490">
        <f t="shared" si="218"/>
        <v>0</v>
      </c>
      <c r="DI490">
        <f t="shared" si="212"/>
        <v>0</v>
      </c>
      <c r="DJ490">
        <f t="shared" si="219"/>
        <v>7144</v>
      </c>
      <c r="DK490">
        <v>0</v>
      </c>
      <c r="DL490" t="s">
        <v>6</v>
      </c>
      <c r="DM490">
        <v>0</v>
      </c>
      <c r="DN490" t="s">
        <v>6</v>
      </c>
      <c r="DO490">
        <v>0</v>
      </c>
    </row>
    <row r="491" spans="1:119" x14ac:dyDescent="0.2">
      <c r="A491">
        <f>ROW(Source!A277)</f>
        <v>277</v>
      </c>
      <c r="B491">
        <v>92818266</v>
      </c>
      <c r="C491">
        <v>92819855</v>
      </c>
      <c r="D491">
        <v>49548982</v>
      </c>
      <c r="E491">
        <v>1</v>
      </c>
      <c r="F491">
        <v>1</v>
      </c>
      <c r="G491">
        <v>1</v>
      </c>
      <c r="H491">
        <v>3</v>
      </c>
      <c r="I491" t="s">
        <v>374</v>
      </c>
      <c r="J491" t="s">
        <v>377</v>
      </c>
      <c r="K491" t="s">
        <v>375</v>
      </c>
      <c r="L491">
        <v>1371</v>
      </c>
      <c r="N491">
        <v>1013</v>
      </c>
      <c r="O491" t="s">
        <v>376</v>
      </c>
      <c r="P491" t="s">
        <v>376</v>
      </c>
      <c r="Q491">
        <v>1</v>
      </c>
      <c r="W491">
        <v>0</v>
      </c>
      <c r="X491">
        <v>788194549</v>
      </c>
      <c r="Y491">
        <f t="shared" si="209"/>
        <v>34.8837209</v>
      </c>
      <c r="AA491">
        <v>2689.01</v>
      </c>
      <c r="AB491">
        <v>0</v>
      </c>
      <c r="AC491">
        <v>0</v>
      </c>
      <c r="AD491">
        <v>0</v>
      </c>
      <c r="AE491">
        <v>271.07</v>
      </c>
      <c r="AF491">
        <v>0</v>
      </c>
      <c r="AG491">
        <v>0</v>
      </c>
      <c r="AH491">
        <v>0</v>
      </c>
      <c r="AI491">
        <v>9.92</v>
      </c>
      <c r="AJ491">
        <v>1</v>
      </c>
      <c r="AK491">
        <v>1</v>
      </c>
      <c r="AL491">
        <v>1</v>
      </c>
      <c r="AM491">
        <v>0</v>
      </c>
      <c r="AN491">
        <v>0</v>
      </c>
      <c r="AO491">
        <v>0</v>
      </c>
      <c r="AP491">
        <v>1</v>
      </c>
      <c r="AQ491">
        <v>0</v>
      </c>
      <c r="AR491">
        <v>0</v>
      </c>
      <c r="AS491" t="s">
        <v>6</v>
      </c>
      <c r="AT491">
        <v>34.8837209</v>
      </c>
      <c r="AU491" t="s">
        <v>6</v>
      </c>
      <c r="AV491">
        <v>0</v>
      </c>
      <c r="AW491">
        <v>1</v>
      </c>
      <c r="AX491">
        <v>-1</v>
      </c>
      <c r="AY491">
        <v>0</v>
      </c>
      <c r="AZ491">
        <v>0</v>
      </c>
      <c r="BA491" t="s">
        <v>6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ROUND(Y491*Source!I277,7)</f>
        <v>3</v>
      </c>
      <c r="CY491">
        <f t="shared" si="213"/>
        <v>2689.01</v>
      </c>
      <c r="CZ491">
        <f t="shared" si="214"/>
        <v>271.07</v>
      </c>
      <c r="DA491">
        <f t="shared" si="215"/>
        <v>9.92</v>
      </c>
      <c r="DB491">
        <f t="shared" si="210"/>
        <v>9455.93</v>
      </c>
      <c r="DC491">
        <f t="shared" si="211"/>
        <v>0</v>
      </c>
      <c r="DD491" t="s">
        <v>6</v>
      </c>
      <c r="DE491" t="s">
        <v>6</v>
      </c>
      <c r="DF491">
        <f t="shared" si="216"/>
        <v>8067</v>
      </c>
      <c r="DG491">
        <f t="shared" si="217"/>
        <v>0</v>
      </c>
      <c r="DH491">
        <f t="shared" si="218"/>
        <v>0</v>
      </c>
      <c r="DI491">
        <f t="shared" si="212"/>
        <v>0</v>
      </c>
      <c r="DJ491">
        <f t="shared" si="219"/>
        <v>8067</v>
      </c>
      <c r="DK491">
        <v>0</v>
      </c>
      <c r="DL491" t="s">
        <v>6</v>
      </c>
      <c r="DM491">
        <v>0</v>
      </c>
      <c r="DN491" t="s">
        <v>6</v>
      </c>
      <c r="DO491">
        <v>0</v>
      </c>
    </row>
    <row r="492" spans="1:119" x14ac:dyDescent="0.2">
      <c r="A492">
        <f>ROW(Source!A277)</f>
        <v>277</v>
      </c>
      <c r="B492">
        <v>92818266</v>
      </c>
      <c r="C492">
        <v>92819855</v>
      </c>
      <c r="D492">
        <v>49548989</v>
      </c>
      <c r="E492">
        <v>1</v>
      </c>
      <c r="F492">
        <v>1</v>
      </c>
      <c r="G492">
        <v>1</v>
      </c>
      <c r="H492">
        <v>3</v>
      </c>
      <c r="I492" t="s">
        <v>383</v>
      </c>
      <c r="J492" t="s">
        <v>385</v>
      </c>
      <c r="K492" t="s">
        <v>384</v>
      </c>
      <c r="L492">
        <v>1371</v>
      </c>
      <c r="N492">
        <v>1013</v>
      </c>
      <c r="O492" t="s">
        <v>376</v>
      </c>
      <c r="P492" t="s">
        <v>376</v>
      </c>
      <c r="Q492">
        <v>1</v>
      </c>
      <c r="W492">
        <v>0</v>
      </c>
      <c r="X492">
        <v>-1478329037</v>
      </c>
      <c r="Y492">
        <f t="shared" si="209"/>
        <v>11.627907</v>
      </c>
      <c r="AA492">
        <v>125.49</v>
      </c>
      <c r="AB492">
        <v>0</v>
      </c>
      <c r="AC492">
        <v>0</v>
      </c>
      <c r="AD492">
        <v>0</v>
      </c>
      <c r="AE492">
        <v>12.65</v>
      </c>
      <c r="AF492">
        <v>0</v>
      </c>
      <c r="AG492">
        <v>0</v>
      </c>
      <c r="AH492">
        <v>0</v>
      </c>
      <c r="AI492">
        <v>9.92</v>
      </c>
      <c r="AJ492">
        <v>1</v>
      </c>
      <c r="AK492">
        <v>1</v>
      </c>
      <c r="AL492">
        <v>1</v>
      </c>
      <c r="AM492">
        <v>0</v>
      </c>
      <c r="AN492">
        <v>0</v>
      </c>
      <c r="AO492">
        <v>0</v>
      </c>
      <c r="AP492">
        <v>1</v>
      </c>
      <c r="AQ492">
        <v>0</v>
      </c>
      <c r="AR492">
        <v>0</v>
      </c>
      <c r="AS492" t="s">
        <v>6</v>
      </c>
      <c r="AT492">
        <v>11.627907</v>
      </c>
      <c r="AU492" t="s">
        <v>6</v>
      </c>
      <c r="AV492">
        <v>0</v>
      </c>
      <c r="AW492">
        <v>1</v>
      </c>
      <c r="AX492">
        <v>-1</v>
      </c>
      <c r="AY492">
        <v>0</v>
      </c>
      <c r="AZ492">
        <v>0</v>
      </c>
      <c r="BA492" t="s">
        <v>6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ROUND(Y492*Source!I277,7)</f>
        <v>1</v>
      </c>
      <c r="CY492">
        <f t="shared" si="213"/>
        <v>125.49</v>
      </c>
      <c r="CZ492">
        <f t="shared" si="214"/>
        <v>12.65</v>
      </c>
      <c r="DA492">
        <f t="shared" si="215"/>
        <v>9.92</v>
      </c>
      <c r="DB492">
        <f t="shared" si="210"/>
        <v>147.09</v>
      </c>
      <c r="DC492">
        <f t="shared" si="211"/>
        <v>0</v>
      </c>
      <c r="DD492" t="s">
        <v>6</v>
      </c>
      <c r="DE492" t="s">
        <v>6</v>
      </c>
      <c r="DF492">
        <f t="shared" si="216"/>
        <v>125</v>
      </c>
      <c r="DG492">
        <f t="shared" si="217"/>
        <v>0</v>
      </c>
      <c r="DH492">
        <f t="shared" si="218"/>
        <v>0</v>
      </c>
      <c r="DI492">
        <f t="shared" si="212"/>
        <v>0</v>
      </c>
      <c r="DJ492">
        <f t="shared" si="219"/>
        <v>125</v>
      </c>
      <c r="DK492">
        <v>0</v>
      </c>
      <c r="DL492" t="s">
        <v>6</v>
      </c>
      <c r="DM492">
        <v>0</v>
      </c>
      <c r="DN492" t="s">
        <v>6</v>
      </c>
      <c r="DO492">
        <v>0</v>
      </c>
    </row>
    <row r="493" spans="1:119" x14ac:dyDescent="0.2">
      <c r="A493">
        <f>ROW(Source!A282)</f>
        <v>282</v>
      </c>
      <c r="B493">
        <v>92818266</v>
      </c>
      <c r="C493">
        <v>92819879</v>
      </c>
      <c r="D493">
        <v>49510721</v>
      </c>
      <c r="E493">
        <v>70</v>
      </c>
      <c r="F493">
        <v>1</v>
      </c>
      <c r="G493">
        <v>1</v>
      </c>
      <c r="H493">
        <v>1</v>
      </c>
      <c r="I493" t="s">
        <v>772</v>
      </c>
      <c r="J493" t="s">
        <v>6</v>
      </c>
      <c r="K493" t="s">
        <v>773</v>
      </c>
      <c r="L493">
        <v>1191</v>
      </c>
      <c r="N493">
        <v>1013</v>
      </c>
      <c r="O493" t="s">
        <v>746</v>
      </c>
      <c r="P493" t="s">
        <v>746</v>
      </c>
      <c r="Q493">
        <v>1</v>
      </c>
      <c r="W493">
        <v>0</v>
      </c>
      <c r="X493">
        <v>-1759674247</v>
      </c>
      <c r="Y493">
        <f t="shared" si="209"/>
        <v>1.36</v>
      </c>
      <c r="AA493">
        <v>0</v>
      </c>
      <c r="AB493">
        <v>0</v>
      </c>
      <c r="AC493">
        <v>0</v>
      </c>
      <c r="AD493">
        <v>397.37</v>
      </c>
      <c r="AE493">
        <v>0</v>
      </c>
      <c r="AF493">
        <v>0</v>
      </c>
      <c r="AG493">
        <v>0</v>
      </c>
      <c r="AH493">
        <v>8.86</v>
      </c>
      <c r="AI493">
        <v>1</v>
      </c>
      <c r="AJ493">
        <v>1</v>
      </c>
      <c r="AK493">
        <v>1</v>
      </c>
      <c r="AL493">
        <v>44.85</v>
      </c>
      <c r="AM493">
        <v>4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6</v>
      </c>
      <c r="AT493">
        <v>1.36</v>
      </c>
      <c r="AU493" t="s">
        <v>6</v>
      </c>
      <c r="AV493">
        <v>1</v>
      </c>
      <c r="AW493">
        <v>2</v>
      </c>
      <c r="AX493">
        <v>92819886</v>
      </c>
      <c r="AY493">
        <v>1</v>
      </c>
      <c r="AZ493">
        <v>0</v>
      </c>
      <c r="BA493">
        <v>466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U493">
        <f>ROUND(AT493*Source!I282*AH493*AL493,0)</f>
        <v>1621</v>
      </c>
      <c r="CV493">
        <f>ROUND(Y493*Source!I282,7)</f>
        <v>4.08</v>
      </c>
      <c r="CW493">
        <v>0</v>
      </c>
      <c r="CX493">
        <f>ROUND(Y493*Source!I282,7)</f>
        <v>4.08</v>
      </c>
      <c r="CY493">
        <f>AD493</f>
        <v>397.37</v>
      </c>
      <c r="CZ493">
        <f>AH493</f>
        <v>8.86</v>
      </c>
      <c r="DA493">
        <f>AL493</f>
        <v>44.85</v>
      </c>
      <c r="DB493">
        <f t="shared" si="210"/>
        <v>12.05</v>
      </c>
      <c r="DC493">
        <f t="shared" si="211"/>
        <v>0</v>
      </c>
      <c r="DD493" t="s">
        <v>6</v>
      </c>
      <c r="DE493" t="s">
        <v>6</v>
      </c>
      <c r="DF493">
        <f>ROUND(ROUND(AE493,0)*CX493,0)</f>
        <v>0</v>
      </c>
      <c r="DG493">
        <f t="shared" si="217"/>
        <v>0</v>
      </c>
      <c r="DH493">
        <f t="shared" si="218"/>
        <v>0</v>
      </c>
      <c r="DI493">
        <f>ROUND(ROUND(AH493*AL493,0)*CX493,0)</f>
        <v>1620</v>
      </c>
      <c r="DJ493">
        <f>DI493</f>
        <v>1620</v>
      </c>
      <c r="DK493">
        <v>0</v>
      </c>
      <c r="DL493" t="s">
        <v>6</v>
      </c>
      <c r="DM493">
        <v>0</v>
      </c>
      <c r="DN493" t="s">
        <v>6</v>
      </c>
      <c r="DO493">
        <v>0</v>
      </c>
    </row>
    <row r="494" spans="1:119" x14ac:dyDescent="0.2">
      <c r="A494">
        <f>ROW(Source!A282)</f>
        <v>282</v>
      </c>
      <c r="B494">
        <v>92818266</v>
      </c>
      <c r="C494">
        <v>92819879</v>
      </c>
      <c r="D494">
        <v>49510905</v>
      </c>
      <c r="E494">
        <v>70</v>
      </c>
      <c r="F494">
        <v>1</v>
      </c>
      <c r="G494">
        <v>1</v>
      </c>
      <c r="H494">
        <v>1</v>
      </c>
      <c r="I494" t="s">
        <v>747</v>
      </c>
      <c r="J494" t="s">
        <v>6</v>
      </c>
      <c r="K494" t="s">
        <v>748</v>
      </c>
      <c r="L494">
        <v>1191</v>
      </c>
      <c r="N494">
        <v>1013</v>
      </c>
      <c r="O494" t="s">
        <v>746</v>
      </c>
      <c r="P494" t="s">
        <v>746</v>
      </c>
      <c r="Q494">
        <v>1</v>
      </c>
      <c r="W494">
        <v>0</v>
      </c>
      <c r="X494">
        <v>-1417349443</v>
      </c>
      <c r="Y494">
        <f t="shared" si="209"/>
        <v>0.01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44.85</v>
      </c>
      <c r="AL494">
        <v>1</v>
      </c>
      <c r="AM494">
        <v>4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6</v>
      </c>
      <c r="AT494">
        <v>0.01</v>
      </c>
      <c r="AU494" t="s">
        <v>6</v>
      </c>
      <c r="AV494">
        <v>2</v>
      </c>
      <c r="AW494">
        <v>2</v>
      </c>
      <c r="AX494">
        <v>92819887</v>
      </c>
      <c r="AY494">
        <v>1</v>
      </c>
      <c r="AZ494">
        <v>0</v>
      </c>
      <c r="BA494">
        <v>467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ROUND(Y494*Source!I282,7)</f>
        <v>0.03</v>
      </c>
      <c r="CY494">
        <f>AD494</f>
        <v>0</v>
      </c>
      <c r="CZ494">
        <f>AH494</f>
        <v>0</v>
      </c>
      <c r="DA494">
        <f>AL494</f>
        <v>1</v>
      </c>
      <c r="DB494">
        <f t="shared" si="210"/>
        <v>0</v>
      </c>
      <c r="DC494">
        <f t="shared" si="211"/>
        <v>0</v>
      </c>
      <c r="DD494" t="s">
        <v>6</v>
      </c>
      <c r="DE494" t="s">
        <v>6</v>
      </c>
      <c r="DF494">
        <f>ROUND(ROUND(AE494,0)*CX494,0)</f>
        <v>0</v>
      </c>
      <c r="DG494">
        <f t="shared" si="217"/>
        <v>0</v>
      </c>
      <c r="DH494">
        <f>ROUND(ROUND(AG494*AK494,0)*CX494,0)</f>
        <v>0</v>
      </c>
      <c r="DI494">
        <f>ROUND(ROUND(AH494,0)*CX494,0)</f>
        <v>0</v>
      </c>
      <c r="DJ494">
        <f>DI494</f>
        <v>0</v>
      </c>
      <c r="DK494">
        <v>0</v>
      </c>
      <c r="DL494" t="s">
        <v>6</v>
      </c>
      <c r="DM494">
        <v>0</v>
      </c>
      <c r="DN494" t="s">
        <v>6</v>
      </c>
      <c r="DO494">
        <v>0</v>
      </c>
    </row>
    <row r="495" spans="1:119" x14ac:dyDescent="0.2">
      <c r="A495">
        <f>ROW(Source!A282)</f>
        <v>282</v>
      </c>
      <c r="B495">
        <v>92818266</v>
      </c>
      <c r="C495">
        <v>92819879</v>
      </c>
      <c r="D495">
        <v>49673503</v>
      </c>
      <c r="E495">
        <v>1</v>
      </c>
      <c r="F495">
        <v>1</v>
      </c>
      <c r="G495">
        <v>1</v>
      </c>
      <c r="H495">
        <v>2</v>
      </c>
      <c r="I495" t="s">
        <v>749</v>
      </c>
      <c r="J495" t="s">
        <v>750</v>
      </c>
      <c r="K495" t="s">
        <v>751</v>
      </c>
      <c r="L495">
        <v>1367</v>
      </c>
      <c r="N495">
        <v>1011</v>
      </c>
      <c r="O495" t="s">
        <v>752</v>
      </c>
      <c r="P495" t="s">
        <v>752</v>
      </c>
      <c r="Q495">
        <v>1</v>
      </c>
      <c r="W495">
        <v>0</v>
      </c>
      <c r="X495">
        <v>509054691</v>
      </c>
      <c r="Y495">
        <f t="shared" si="209"/>
        <v>0.01</v>
      </c>
      <c r="AA495">
        <v>0</v>
      </c>
      <c r="AB495">
        <v>1032.96</v>
      </c>
      <c r="AC495">
        <v>520.26</v>
      </c>
      <c r="AD495">
        <v>0</v>
      </c>
      <c r="AE495">
        <v>0</v>
      </c>
      <c r="AF495">
        <v>65.709999999999994</v>
      </c>
      <c r="AG495">
        <v>11.6</v>
      </c>
      <c r="AH495">
        <v>0</v>
      </c>
      <c r="AI495">
        <v>1</v>
      </c>
      <c r="AJ495">
        <v>15.72</v>
      </c>
      <c r="AK495">
        <v>44.85</v>
      </c>
      <c r="AL495">
        <v>1</v>
      </c>
      <c r="AM495">
        <v>4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6</v>
      </c>
      <c r="AT495">
        <v>0.01</v>
      </c>
      <c r="AU495" t="s">
        <v>6</v>
      </c>
      <c r="AV495">
        <v>0</v>
      </c>
      <c r="AW495">
        <v>2</v>
      </c>
      <c r="AX495">
        <v>92819888</v>
      </c>
      <c r="AY495">
        <v>1</v>
      </c>
      <c r="AZ495">
        <v>0</v>
      </c>
      <c r="BA495">
        <v>468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f>ROUND(Y495*Source!I282*DO495,7)</f>
        <v>0</v>
      </c>
      <c r="CX495">
        <f>ROUND(Y495*Source!I282,7)</f>
        <v>0.03</v>
      </c>
      <c r="CY495">
        <f>AB495</f>
        <v>1032.96</v>
      </c>
      <c r="CZ495">
        <f>AF495</f>
        <v>65.709999999999994</v>
      </c>
      <c r="DA495">
        <f>AJ495</f>
        <v>15.72</v>
      </c>
      <c r="DB495">
        <f t="shared" si="210"/>
        <v>0.66</v>
      </c>
      <c r="DC495">
        <f t="shared" si="211"/>
        <v>0.12</v>
      </c>
      <c r="DD495" t="s">
        <v>6</v>
      </c>
      <c r="DE495" t="s">
        <v>6</v>
      </c>
      <c r="DF495">
        <f>ROUND(ROUND(AE495,0)*CX495,0)</f>
        <v>0</v>
      </c>
      <c r="DG495">
        <f>ROUND(ROUND(AF495*AJ495,0)*CX495,0)</f>
        <v>31</v>
      </c>
      <c r="DH495">
        <f>ROUND(ROUND(AG495*AK495,0)*CX495,0)</f>
        <v>16</v>
      </c>
      <c r="DI495">
        <f>ROUND(ROUND(AH495,0)*CX495,0)</f>
        <v>0</v>
      </c>
      <c r="DJ495">
        <f>DG495</f>
        <v>31</v>
      </c>
      <c r="DK495">
        <v>0</v>
      </c>
      <c r="DL495" t="s">
        <v>6</v>
      </c>
      <c r="DM495">
        <v>0</v>
      </c>
      <c r="DN495" t="s">
        <v>6</v>
      </c>
      <c r="DO495">
        <v>0</v>
      </c>
    </row>
    <row r="496" spans="1:119" x14ac:dyDescent="0.2">
      <c r="A496">
        <f>ROW(Source!A282)</f>
        <v>282</v>
      </c>
      <c r="B496">
        <v>92818266</v>
      </c>
      <c r="C496">
        <v>92819879</v>
      </c>
      <c r="D496">
        <v>49521283</v>
      </c>
      <c r="E496">
        <v>1</v>
      </c>
      <c r="F496">
        <v>1</v>
      </c>
      <c r="G496">
        <v>1</v>
      </c>
      <c r="H496">
        <v>3</v>
      </c>
      <c r="I496" t="s">
        <v>840</v>
      </c>
      <c r="J496" t="s">
        <v>841</v>
      </c>
      <c r="K496" t="s">
        <v>842</v>
      </c>
      <c r="L496">
        <v>1348</v>
      </c>
      <c r="N496">
        <v>1009</v>
      </c>
      <c r="O496" t="s">
        <v>94</v>
      </c>
      <c r="P496" t="s">
        <v>94</v>
      </c>
      <c r="Q496">
        <v>1000</v>
      </c>
      <c r="W496">
        <v>0</v>
      </c>
      <c r="X496">
        <v>-2012310820</v>
      </c>
      <c r="Y496">
        <f t="shared" si="209"/>
        <v>5.9999999999999995E-4</v>
      </c>
      <c r="AA496">
        <v>31744</v>
      </c>
      <c r="AB496">
        <v>0</v>
      </c>
      <c r="AC496">
        <v>0</v>
      </c>
      <c r="AD496">
        <v>0</v>
      </c>
      <c r="AE496">
        <v>3200</v>
      </c>
      <c r="AF496">
        <v>0</v>
      </c>
      <c r="AG496">
        <v>0</v>
      </c>
      <c r="AH496">
        <v>0</v>
      </c>
      <c r="AI496">
        <v>9.92</v>
      </c>
      <c r="AJ496">
        <v>1</v>
      </c>
      <c r="AK496">
        <v>1</v>
      </c>
      <c r="AL496">
        <v>1</v>
      </c>
      <c r="AM496">
        <v>4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6</v>
      </c>
      <c r="AT496">
        <v>5.9999999999999995E-4</v>
      </c>
      <c r="AU496" t="s">
        <v>6</v>
      </c>
      <c r="AV496">
        <v>0</v>
      </c>
      <c r="AW496">
        <v>2</v>
      </c>
      <c r="AX496">
        <v>92819889</v>
      </c>
      <c r="AY496">
        <v>1</v>
      </c>
      <c r="AZ496">
        <v>0</v>
      </c>
      <c r="BA496">
        <v>469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ROUND(Y496*Source!I282,7)</f>
        <v>1.8E-3</v>
      </c>
      <c r="CY496">
        <f>AA496</f>
        <v>31744</v>
      </c>
      <c r="CZ496">
        <f>AE496</f>
        <v>3200</v>
      </c>
      <c r="DA496">
        <f>AI496</f>
        <v>9.92</v>
      </c>
      <c r="DB496">
        <f t="shared" si="210"/>
        <v>1.92</v>
      </c>
      <c r="DC496">
        <f t="shared" si="211"/>
        <v>0</v>
      </c>
      <c r="DD496" t="s">
        <v>6</v>
      </c>
      <c r="DE496" t="s">
        <v>6</v>
      </c>
      <c r="DF496">
        <f>ROUND(ROUND(AE496*AI496,0)*CX496,0)</f>
        <v>57</v>
      </c>
      <c r="DG496">
        <f>ROUND(ROUND(AF496,0)*CX496,0)</f>
        <v>0</v>
      </c>
      <c r="DH496">
        <f>ROUND(ROUND(AG496,0)*CX496,0)</f>
        <v>0</v>
      </c>
      <c r="DI496">
        <f>ROUND(ROUND(AH496,0)*CX496,0)</f>
        <v>0</v>
      </c>
      <c r="DJ496">
        <f>DF496</f>
        <v>57</v>
      </c>
      <c r="DK496">
        <v>0</v>
      </c>
      <c r="DL496" t="s">
        <v>6</v>
      </c>
      <c r="DM496">
        <v>0</v>
      </c>
      <c r="DN496" t="s">
        <v>6</v>
      </c>
      <c r="DO496">
        <v>0</v>
      </c>
    </row>
    <row r="497" spans="1:119" x14ac:dyDescent="0.2">
      <c r="A497">
        <f>ROW(Source!A282)</f>
        <v>282</v>
      </c>
      <c r="B497">
        <v>92818266</v>
      </c>
      <c r="C497">
        <v>92819879</v>
      </c>
      <c r="D497">
        <v>49523843</v>
      </c>
      <c r="E497">
        <v>1</v>
      </c>
      <c r="F497">
        <v>1</v>
      </c>
      <c r="G497">
        <v>1</v>
      </c>
      <c r="H497">
        <v>3</v>
      </c>
      <c r="I497" t="s">
        <v>843</v>
      </c>
      <c r="J497" t="s">
        <v>844</v>
      </c>
      <c r="K497" t="s">
        <v>845</v>
      </c>
      <c r="L497">
        <v>1348</v>
      </c>
      <c r="N497">
        <v>1009</v>
      </c>
      <c r="O497" t="s">
        <v>94</v>
      </c>
      <c r="P497" t="s">
        <v>94</v>
      </c>
      <c r="Q497">
        <v>1000</v>
      </c>
      <c r="W497">
        <v>0</v>
      </c>
      <c r="X497">
        <v>1511150967</v>
      </c>
      <c r="Y497">
        <f t="shared" si="209"/>
        <v>1.2E-4</v>
      </c>
      <c r="AA497">
        <v>297897.59999999998</v>
      </c>
      <c r="AB497">
        <v>0</v>
      </c>
      <c r="AC497">
        <v>0</v>
      </c>
      <c r="AD497">
        <v>0</v>
      </c>
      <c r="AE497">
        <v>30030</v>
      </c>
      <c r="AF497">
        <v>0</v>
      </c>
      <c r="AG497">
        <v>0</v>
      </c>
      <c r="AH497">
        <v>0</v>
      </c>
      <c r="AI497">
        <v>9.92</v>
      </c>
      <c r="AJ497">
        <v>1</v>
      </c>
      <c r="AK497">
        <v>1</v>
      </c>
      <c r="AL497">
        <v>1</v>
      </c>
      <c r="AM497">
        <v>4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6</v>
      </c>
      <c r="AT497">
        <v>1.2E-4</v>
      </c>
      <c r="AU497" t="s">
        <v>6</v>
      </c>
      <c r="AV497">
        <v>0</v>
      </c>
      <c r="AW497">
        <v>2</v>
      </c>
      <c r="AX497">
        <v>92819890</v>
      </c>
      <c r="AY497">
        <v>1</v>
      </c>
      <c r="AZ497">
        <v>0</v>
      </c>
      <c r="BA497">
        <v>470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ROUND(Y497*Source!I282,7)</f>
        <v>3.6000000000000002E-4</v>
      </c>
      <c r="CY497">
        <f>AA497</f>
        <v>297897.59999999998</v>
      </c>
      <c r="CZ497">
        <f>AE497</f>
        <v>30030</v>
      </c>
      <c r="DA497">
        <f>AI497</f>
        <v>9.92</v>
      </c>
      <c r="DB497">
        <f t="shared" si="210"/>
        <v>3.6</v>
      </c>
      <c r="DC497">
        <f t="shared" si="211"/>
        <v>0</v>
      </c>
      <c r="DD497" t="s">
        <v>6</v>
      </c>
      <c r="DE497" t="s">
        <v>6</v>
      </c>
      <c r="DF497">
        <f>ROUND(ROUND(AE497*AI497,0)*CX497,0)</f>
        <v>107</v>
      </c>
      <c r="DG497">
        <f>ROUND(ROUND(AF497,0)*CX497,0)</f>
        <v>0</v>
      </c>
      <c r="DH497">
        <f>ROUND(ROUND(AG497,0)*CX497,0)</f>
        <v>0</v>
      </c>
      <c r="DI497">
        <f>ROUND(ROUND(AH497,0)*CX497,0)</f>
        <v>0</v>
      </c>
      <c r="DJ497">
        <f>DF497</f>
        <v>107</v>
      </c>
      <c r="DK497">
        <v>0</v>
      </c>
      <c r="DL497" t="s">
        <v>6</v>
      </c>
      <c r="DM497">
        <v>0</v>
      </c>
      <c r="DN497" t="s">
        <v>6</v>
      </c>
      <c r="DO497">
        <v>0</v>
      </c>
    </row>
    <row r="498" spans="1:119" x14ac:dyDescent="0.2">
      <c r="A498">
        <f>ROW(Source!A282)</f>
        <v>282</v>
      </c>
      <c r="B498">
        <v>92818266</v>
      </c>
      <c r="C498">
        <v>92819879</v>
      </c>
      <c r="D498">
        <v>49541122</v>
      </c>
      <c r="E498">
        <v>1</v>
      </c>
      <c r="F498">
        <v>1</v>
      </c>
      <c r="G498">
        <v>1</v>
      </c>
      <c r="H498">
        <v>3</v>
      </c>
      <c r="I498" t="s">
        <v>397</v>
      </c>
      <c r="J498" t="s">
        <v>399</v>
      </c>
      <c r="K498" t="s">
        <v>398</v>
      </c>
      <c r="L498">
        <v>1371</v>
      </c>
      <c r="N498">
        <v>1013</v>
      </c>
      <c r="O498" t="s">
        <v>376</v>
      </c>
      <c r="P498" t="s">
        <v>376</v>
      </c>
      <c r="Q498">
        <v>1</v>
      </c>
      <c r="W498">
        <v>0</v>
      </c>
      <c r="X498">
        <v>-409986395</v>
      </c>
      <c r="Y498">
        <f t="shared" si="209"/>
        <v>1</v>
      </c>
      <c r="AA498">
        <v>757.89</v>
      </c>
      <c r="AB498">
        <v>0</v>
      </c>
      <c r="AC498">
        <v>0</v>
      </c>
      <c r="AD498">
        <v>0</v>
      </c>
      <c r="AE498">
        <v>76.400000000000006</v>
      </c>
      <c r="AF498">
        <v>0</v>
      </c>
      <c r="AG498">
        <v>0</v>
      </c>
      <c r="AH498">
        <v>0</v>
      </c>
      <c r="AI498">
        <v>9.92</v>
      </c>
      <c r="AJ498">
        <v>1</v>
      </c>
      <c r="AK498">
        <v>1</v>
      </c>
      <c r="AL498">
        <v>1</v>
      </c>
      <c r="AM498">
        <v>0</v>
      </c>
      <c r="AN498">
        <v>0</v>
      </c>
      <c r="AO498">
        <v>0</v>
      </c>
      <c r="AP498">
        <v>1</v>
      </c>
      <c r="AQ498">
        <v>0</v>
      </c>
      <c r="AR498">
        <v>0</v>
      </c>
      <c r="AS498" t="s">
        <v>6</v>
      </c>
      <c r="AT498">
        <v>1</v>
      </c>
      <c r="AU498" t="s">
        <v>6</v>
      </c>
      <c r="AV498">
        <v>0</v>
      </c>
      <c r="AW498">
        <v>1</v>
      </c>
      <c r="AX498">
        <v>-1</v>
      </c>
      <c r="AY498">
        <v>0</v>
      </c>
      <c r="AZ498">
        <v>0</v>
      </c>
      <c r="BA498" t="s">
        <v>6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ROUND(Y498*Source!I282,7)</f>
        <v>3</v>
      </c>
      <c r="CY498">
        <f>AA498</f>
        <v>757.89</v>
      </c>
      <c r="CZ498">
        <f>AE498</f>
        <v>76.400000000000006</v>
      </c>
      <c r="DA498">
        <f>AI498</f>
        <v>9.92</v>
      </c>
      <c r="DB498">
        <f t="shared" si="210"/>
        <v>76.400000000000006</v>
      </c>
      <c r="DC498">
        <f t="shared" si="211"/>
        <v>0</v>
      </c>
      <c r="DD498" t="s">
        <v>6</v>
      </c>
      <c r="DE498" t="s">
        <v>6</v>
      </c>
      <c r="DF498">
        <f>ROUND(ROUND(AE498*AI498,0)*CX498,0)</f>
        <v>2274</v>
      </c>
      <c r="DG498">
        <f>ROUND(ROUND(AF498,0)*CX498,0)</f>
        <v>0</v>
      </c>
      <c r="DH498">
        <f>ROUND(ROUND(AG498,0)*CX498,0)</f>
        <v>0</v>
      </c>
      <c r="DI498">
        <f>ROUND(ROUND(AH498,0)*CX498,0)</f>
        <v>0</v>
      </c>
      <c r="DJ498">
        <f>DF498</f>
        <v>2274</v>
      </c>
      <c r="DK498">
        <v>0</v>
      </c>
      <c r="DL498" t="s">
        <v>6</v>
      </c>
      <c r="DM498">
        <v>0</v>
      </c>
      <c r="DN498" t="s">
        <v>6</v>
      </c>
      <c r="DO498">
        <v>0</v>
      </c>
    </row>
    <row r="499" spans="1:119" x14ac:dyDescent="0.2">
      <c r="A499">
        <f>ROW(Source!A284)</f>
        <v>284</v>
      </c>
      <c r="B499">
        <v>92818266</v>
      </c>
      <c r="C499">
        <v>92819893</v>
      </c>
      <c r="D499">
        <v>49510715</v>
      </c>
      <c r="E499">
        <v>70</v>
      </c>
      <c r="F499">
        <v>1</v>
      </c>
      <c r="G499">
        <v>1</v>
      </c>
      <c r="H499">
        <v>1</v>
      </c>
      <c r="I499" t="s">
        <v>744</v>
      </c>
      <c r="J499" t="s">
        <v>6</v>
      </c>
      <c r="K499" t="s">
        <v>745</v>
      </c>
      <c r="L499">
        <v>1191</v>
      </c>
      <c r="N499">
        <v>1013</v>
      </c>
      <c r="O499" t="s">
        <v>746</v>
      </c>
      <c r="P499" t="s">
        <v>746</v>
      </c>
      <c r="Q499">
        <v>1</v>
      </c>
      <c r="W499">
        <v>0</v>
      </c>
      <c r="X499">
        <v>1049124552</v>
      </c>
      <c r="Y499">
        <f>(AT499*ROUND(1.27,7))</f>
        <v>123.444</v>
      </c>
      <c r="AA499">
        <v>0</v>
      </c>
      <c r="AB499">
        <v>0</v>
      </c>
      <c r="AC499">
        <v>0</v>
      </c>
      <c r="AD499">
        <v>382.57</v>
      </c>
      <c r="AE499">
        <v>0</v>
      </c>
      <c r="AF499">
        <v>0</v>
      </c>
      <c r="AG499">
        <v>0</v>
      </c>
      <c r="AH499">
        <v>8.5299999999999994</v>
      </c>
      <c r="AI499">
        <v>1</v>
      </c>
      <c r="AJ499">
        <v>1</v>
      </c>
      <c r="AK499">
        <v>1</v>
      </c>
      <c r="AL499">
        <v>44.85</v>
      </c>
      <c r="AM499">
        <v>4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6</v>
      </c>
      <c r="AT499">
        <v>97.2</v>
      </c>
      <c r="AU499" t="s">
        <v>325</v>
      </c>
      <c r="AV499">
        <v>1</v>
      </c>
      <c r="AW499">
        <v>2</v>
      </c>
      <c r="AX499">
        <v>92819905</v>
      </c>
      <c r="AY499">
        <v>1</v>
      </c>
      <c r="AZ499">
        <v>0</v>
      </c>
      <c r="BA499">
        <v>472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U499">
        <f>ROUND(AT499*Source!I284*AH499*AL499,0)</f>
        <v>781</v>
      </c>
      <c r="CV499">
        <f>ROUND(Y499*Source!I284,7)</f>
        <v>2.5923240000000001</v>
      </c>
      <c r="CW499">
        <v>0</v>
      </c>
      <c r="CX499">
        <f>ROUND(Y499*Source!I284,7)</f>
        <v>2.5923240000000001</v>
      </c>
      <c r="CY499">
        <f>AD499</f>
        <v>382.57</v>
      </c>
      <c r="CZ499">
        <f>AH499</f>
        <v>8.5299999999999994</v>
      </c>
      <c r="DA499">
        <f>AL499</f>
        <v>44.85</v>
      </c>
      <c r="DB499">
        <f>ROUND((ROUND(AT499*CZ499,2)*ROUND(1.27,7)),2)</f>
        <v>1052.98</v>
      </c>
      <c r="DC499">
        <f>ROUND((ROUND(AT499*AG499,2)*ROUND(1.27,7)),2)</f>
        <v>0</v>
      </c>
      <c r="DD499" t="s">
        <v>6</v>
      </c>
      <c r="DE499" t="s">
        <v>6</v>
      </c>
      <c r="DF499">
        <f>ROUND(ROUND(AE499,0)*CX499,0)</f>
        <v>0</v>
      </c>
      <c r="DG499">
        <f>ROUND(ROUND(AF499,0)*CX499,0)</f>
        <v>0</v>
      </c>
      <c r="DH499">
        <f>ROUND(ROUND(AG499,0)*CX499,0)</f>
        <v>0</v>
      </c>
      <c r="DI499">
        <f>ROUND(ROUND(AH499*AL499,0)*CX499,0)</f>
        <v>993</v>
      </c>
      <c r="DJ499">
        <f>DI499</f>
        <v>993</v>
      </c>
      <c r="DK499">
        <v>0</v>
      </c>
      <c r="DL499" t="s">
        <v>6</v>
      </c>
      <c r="DM499">
        <v>0</v>
      </c>
      <c r="DN499" t="s">
        <v>6</v>
      </c>
      <c r="DO499">
        <v>0</v>
      </c>
    </row>
    <row r="500" spans="1:119" x14ac:dyDescent="0.2">
      <c r="A500">
        <f>ROW(Source!A284)</f>
        <v>284</v>
      </c>
      <c r="B500">
        <v>92818266</v>
      </c>
      <c r="C500">
        <v>92819893</v>
      </c>
      <c r="D500">
        <v>49510905</v>
      </c>
      <c r="E500">
        <v>70</v>
      </c>
      <c r="F500">
        <v>1</v>
      </c>
      <c r="G500">
        <v>1</v>
      </c>
      <c r="H500">
        <v>1</v>
      </c>
      <c r="I500" t="s">
        <v>747</v>
      </c>
      <c r="J500" t="s">
        <v>6</v>
      </c>
      <c r="K500" t="s">
        <v>748</v>
      </c>
      <c r="L500">
        <v>1191</v>
      </c>
      <c r="N500">
        <v>1013</v>
      </c>
      <c r="O500" t="s">
        <v>746</v>
      </c>
      <c r="P500" t="s">
        <v>746</v>
      </c>
      <c r="Q500">
        <v>1</v>
      </c>
      <c r="W500">
        <v>0</v>
      </c>
      <c r="X500">
        <v>-1417349443</v>
      </c>
      <c r="Y500">
        <f t="shared" ref="Y500:Y511" si="220">AT500</f>
        <v>0.27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44.85</v>
      </c>
      <c r="AL500">
        <v>1</v>
      </c>
      <c r="AM500">
        <v>4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6</v>
      </c>
      <c r="AT500">
        <v>0.27</v>
      </c>
      <c r="AU500" t="s">
        <v>6</v>
      </c>
      <c r="AV500">
        <v>2</v>
      </c>
      <c r="AW500">
        <v>2</v>
      </c>
      <c r="AX500">
        <v>92819906</v>
      </c>
      <c r="AY500">
        <v>1</v>
      </c>
      <c r="AZ500">
        <v>0</v>
      </c>
      <c r="BA500">
        <v>473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ROUND(Y500*Source!I284,7)</f>
        <v>5.6699999999999997E-3</v>
      </c>
      <c r="CY500">
        <f>AD500</f>
        <v>0</v>
      </c>
      <c r="CZ500">
        <f>AH500</f>
        <v>0</v>
      </c>
      <c r="DA500">
        <f>AL500</f>
        <v>1</v>
      </c>
      <c r="DB500">
        <f t="shared" ref="DB500:DB511" si="221">ROUND(ROUND(AT500*CZ500,2),2)</f>
        <v>0</v>
      </c>
      <c r="DC500">
        <f t="shared" ref="DC500:DC511" si="222">ROUND(ROUND(AT500*AG500,2),2)</f>
        <v>0</v>
      </c>
      <c r="DD500" t="s">
        <v>6</v>
      </c>
      <c r="DE500" t="s">
        <v>6</v>
      </c>
      <c r="DF500">
        <f>ROUND(ROUND(AE500,0)*CX500,0)</f>
        <v>0</v>
      </c>
      <c r="DG500">
        <f>ROUND(ROUND(AF500,0)*CX500,0)</f>
        <v>0</v>
      </c>
      <c r="DH500">
        <f>ROUND(ROUND(AG500*AK500,0)*CX500,0)</f>
        <v>0</v>
      </c>
      <c r="DI500">
        <f t="shared" ref="DI500:DI509" si="223">ROUND(ROUND(AH500,0)*CX500,0)</f>
        <v>0</v>
      </c>
      <c r="DJ500">
        <f>DI500</f>
        <v>0</v>
      </c>
      <c r="DK500">
        <v>0</v>
      </c>
      <c r="DL500" t="s">
        <v>6</v>
      </c>
      <c r="DM500">
        <v>0</v>
      </c>
      <c r="DN500" t="s">
        <v>6</v>
      </c>
      <c r="DO500">
        <v>0</v>
      </c>
    </row>
    <row r="501" spans="1:119" x14ac:dyDescent="0.2">
      <c r="A501">
        <f>ROW(Source!A284)</f>
        <v>284</v>
      </c>
      <c r="B501">
        <v>92818266</v>
      </c>
      <c r="C501">
        <v>92819893</v>
      </c>
      <c r="D501">
        <v>49672515</v>
      </c>
      <c r="E501">
        <v>1</v>
      </c>
      <c r="F501">
        <v>1</v>
      </c>
      <c r="G501">
        <v>1</v>
      </c>
      <c r="H501">
        <v>2</v>
      </c>
      <c r="I501" t="s">
        <v>753</v>
      </c>
      <c r="J501" t="s">
        <v>754</v>
      </c>
      <c r="K501" t="s">
        <v>755</v>
      </c>
      <c r="L501">
        <v>1367</v>
      </c>
      <c r="N501">
        <v>1011</v>
      </c>
      <c r="O501" t="s">
        <v>752</v>
      </c>
      <c r="P501" t="s">
        <v>752</v>
      </c>
      <c r="Q501">
        <v>1</v>
      </c>
      <c r="W501">
        <v>0</v>
      </c>
      <c r="X501">
        <v>-130837057</v>
      </c>
      <c r="Y501">
        <f t="shared" si="220"/>
        <v>0.2</v>
      </c>
      <c r="AA501">
        <v>0</v>
      </c>
      <c r="AB501">
        <v>1358.21</v>
      </c>
      <c r="AC501">
        <v>605.48</v>
      </c>
      <c r="AD501">
        <v>0</v>
      </c>
      <c r="AE501">
        <v>0</v>
      </c>
      <c r="AF501">
        <v>86.4</v>
      </c>
      <c r="AG501">
        <v>13.5</v>
      </c>
      <c r="AH501">
        <v>0</v>
      </c>
      <c r="AI501">
        <v>1</v>
      </c>
      <c r="AJ501">
        <v>15.72</v>
      </c>
      <c r="AK501">
        <v>44.85</v>
      </c>
      <c r="AL501">
        <v>1</v>
      </c>
      <c r="AM501">
        <v>4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6</v>
      </c>
      <c r="AT501">
        <v>0.2</v>
      </c>
      <c r="AU501" t="s">
        <v>6</v>
      </c>
      <c r="AV501">
        <v>0</v>
      </c>
      <c r="AW501">
        <v>2</v>
      </c>
      <c r="AX501">
        <v>92819907</v>
      </c>
      <c r="AY501">
        <v>1</v>
      </c>
      <c r="AZ501">
        <v>0</v>
      </c>
      <c r="BA501">
        <v>474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f>ROUND(Y501*Source!I284*DO501,7)</f>
        <v>0</v>
      </c>
      <c r="CX501">
        <f>ROUND(Y501*Source!I284,7)</f>
        <v>4.1999999999999997E-3</v>
      </c>
      <c r="CY501">
        <f>AB501</f>
        <v>1358.21</v>
      </c>
      <c r="CZ501">
        <f>AF501</f>
        <v>86.4</v>
      </c>
      <c r="DA501">
        <f>AJ501</f>
        <v>15.72</v>
      </c>
      <c r="DB501">
        <f t="shared" si="221"/>
        <v>17.28</v>
      </c>
      <c r="DC501">
        <f t="shared" si="222"/>
        <v>2.7</v>
      </c>
      <c r="DD501" t="s">
        <v>6</v>
      </c>
      <c r="DE501" t="s">
        <v>6</v>
      </c>
      <c r="DF501">
        <f>ROUND(ROUND(AE501,0)*CX501,0)</f>
        <v>0</v>
      </c>
      <c r="DG501">
        <f>ROUND(ROUND(AF501*AJ501,0)*CX501,0)</f>
        <v>6</v>
      </c>
      <c r="DH501">
        <f>ROUND(ROUND(AG501*AK501,0)*CX501,0)</f>
        <v>3</v>
      </c>
      <c r="DI501">
        <f t="shared" si="223"/>
        <v>0</v>
      </c>
      <c r="DJ501">
        <f>DG501</f>
        <v>6</v>
      </c>
      <c r="DK501">
        <v>0</v>
      </c>
      <c r="DL501" t="s">
        <v>6</v>
      </c>
      <c r="DM501">
        <v>0</v>
      </c>
      <c r="DN501" t="s">
        <v>6</v>
      </c>
      <c r="DO501">
        <v>0</v>
      </c>
    </row>
    <row r="502" spans="1:119" x14ac:dyDescent="0.2">
      <c r="A502">
        <f>ROW(Source!A284)</f>
        <v>284</v>
      </c>
      <c r="B502">
        <v>92818266</v>
      </c>
      <c r="C502">
        <v>92819893</v>
      </c>
      <c r="D502">
        <v>49673503</v>
      </c>
      <c r="E502">
        <v>1</v>
      </c>
      <c r="F502">
        <v>1</v>
      </c>
      <c r="G502">
        <v>1</v>
      </c>
      <c r="H502">
        <v>2</v>
      </c>
      <c r="I502" t="s">
        <v>749</v>
      </c>
      <c r="J502" t="s">
        <v>750</v>
      </c>
      <c r="K502" t="s">
        <v>751</v>
      </c>
      <c r="L502">
        <v>1367</v>
      </c>
      <c r="N502">
        <v>1011</v>
      </c>
      <c r="O502" t="s">
        <v>752</v>
      </c>
      <c r="P502" t="s">
        <v>752</v>
      </c>
      <c r="Q502">
        <v>1</v>
      </c>
      <c r="W502">
        <v>0</v>
      </c>
      <c r="X502">
        <v>509054691</v>
      </c>
      <c r="Y502">
        <f t="shared" si="220"/>
        <v>7.0000000000000007E-2</v>
      </c>
      <c r="AA502">
        <v>0</v>
      </c>
      <c r="AB502">
        <v>1032.96</v>
      </c>
      <c r="AC502">
        <v>520.26</v>
      </c>
      <c r="AD502">
        <v>0</v>
      </c>
      <c r="AE502">
        <v>0</v>
      </c>
      <c r="AF502">
        <v>65.709999999999994</v>
      </c>
      <c r="AG502">
        <v>11.6</v>
      </c>
      <c r="AH502">
        <v>0</v>
      </c>
      <c r="AI502">
        <v>1</v>
      </c>
      <c r="AJ502">
        <v>15.72</v>
      </c>
      <c r="AK502">
        <v>44.85</v>
      </c>
      <c r="AL502">
        <v>1</v>
      </c>
      <c r="AM502">
        <v>4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6</v>
      </c>
      <c r="AT502">
        <v>7.0000000000000007E-2</v>
      </c>
      <c r="AU502" t="s">
        <v>6</v>
      </c>
      <c r="AV502">
        <v>0</v>
      </c>
      <c r="AW502">
        <v>2</v>
      </c>
      <c r="AX502">
        <v>92819908</v>
      </c>
      <c r="AY502">
        <v>1</v>
      </c>
      <c r="AZ502">
        <v>0</v>
      </c>
      <c r="BA502">
        <v>475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f>ROUND(Y502*Source!I284*DO502,7)</f>
        <v>0</v>
      </c>
      <c r="CX502">
        <f>ROUND(Y502*Source!I284,7)</f>
        <v>1.47E-3</v>
      </c>
      <c r="CY502">
        <f>AB502</f>
        <v>1032.96</v>
      </c>
      <c r="CZ502">
        <f>AF502</f>
        <v>65.709999999999994</v>
      </c>
      <c r="DA502">
        <f>AJ502</f>
        <v>15.72</v>
      </c>
      <c r="DB502">
        <f t="shared" si="221"/>
        <v>4.5999999999999996</v>
      </c>
      <c r="DC502">
        <f t="shared" si="222"/>
        <v>0.81</v>
      </c>
      <c r="DD502" t="s">
        <v>6</v>
      </c>
      <c r="DE502" t="s">
        <v>6</v>
      </c>
      <c r="DF502">
        <f>ROUND(ROUND(AE502,0)*CX502,0)</f>
        <v>0</v>
      </c>
      <c r="DG502">
        <f>ROUND(ROUND(AF502*AJ502,0)*CX502,0)</f>
        <v>2</v>
      </c>
      <c r="DH502">
        <f>ROUND(ROUND(AG502*AK502,0)*CX502,0)</f>
        <v>1</v>
      </c>
      <c r="DI502">
        <f t="shared" si="223"/>
        <v>0</v>
      </c>
      <c r="DJ502">
        <f>DG502</f>
        <v>2</v>
      </c>
      <c r="DK502">
        <v>0</v>
      </c>
      <c r="DL502" t="s">
        <v>6</v>
      </c>
      <c r="DM502">
        <v>0</v>
      </c>
      <c r="DN502" t="s">
        <v>6</v>
      </c>
      <c r="DO502">
        <v>0</v>
      </c>
    </row>
    <row r="503" spans="1:119" x14ac:dyDescent="0.2">
      <c r="A503">
        <f>ROW(Source!A284)</f>
        <v>284</v>
      </c>
      <c r="B503">
        <v>92818266</v>
      </c>
      <c r="C503">
        <v>92819893</v>
      </c>
      <c r="D503">
        <v>49525605</v>
      </c>
      <c r="E503">
        <v>1</v>
      </c>
      <c r="F503">
        <v>1</v>
      </c>
      <c r="G503">
        <v>1</v>
      </c>
      <c r="H503">
        <v>3</v>
      </c>
      <c r="I503" t="s">
        <v>828</v>
      </c>
      <c r="J503" t="s">
        <v>829</v>
      </c>
      <c r="K503" t="s">
        <v>830</v>
      </c>
      <c r="L503">
        <v>1348</v>
      </c>
      <c r="N503">
        <v>1009</v>
      </c>
      <c r="O503" t="s">
        <v>94</v>
      </c>
      <c r="P503" t="s">
        <v>94</v>
      </c>
      <c r="Q503">
        <v>1000</v>
      </c>
      <c r="W503">
        <v>0</v>
      </c>
      <c r="X503">
        <v>-384732532</v>
      </c>
      <c r="Y503">
        <f t="shared" si="220"/>
        <v>4.0000000000000001E-3</v>
      </c>
      <c r="AA503">
        <v>84072</v>
      </c>
      <c r="AB503">
        <v>0</v>
      </c>
      <c r="AC503">
        <v>0</v>
      </c>
      <c r="AD503">
        <v>0</v>
      </c>
      <c r="AE503">
        <v>8475</v>
      </c>
      <c r="AF503">
        <v>0</v>
      </c>
      <c r="AG503">
        <v>0</v>
      </c>
      <c r="AH503">
        <v>0</v>
      </c>
      <c r="AI503">
        <v>9.92</v>
      </c>
      <c r="AJ503">
        <v>1</v>
      </c>
      <c r="AK503">
        <v>1</v>
      </c>
      <c r="AL503">
        <v>1</v>
      </c>
      <c r="AM503">
        <v>4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6</v>
      </c>
      <c r="AT503">
        <v>4.0000000000000001E-3</v>
      </c>
      <c r="AU503" t="s">
        <v>6</v>
      </c>
      <c r="AV503">
        <v>0</v>
      </c>
      <c r="AW503">
        <v>2</v>
      </c>
      <c r="AX503">
        <v>92819909</v>
      </c>
      <c r="AY503">
        <v>1</v>
      </c>
      <c r="AZ503">
        <v>0</v>
      </c>
      <c r="BA503">
        <v>476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ROUND(Y503*Source!I284,7)</f>
        <v>8.3999999999999995E-5</v>
      </c>
      <c r="CY503">
        <f t="shared" ref="CY503:CY509" si="224">AA503</f>
        <v>84072</v>
      </c>
      <c r="CZ503">
        <f t="shared" ref="CZ503:CZ509" si="225">AE503</f>
        <v>8475</v>
      </c>
      <c r="DA503">
        <f t="shared" ref="DA503:DA509" si="226">AI503</f>
        <v>9.92</v>
      </c>
      <c r="DB503">
        <f t="shared" si="221"/>
        <v>33.9</v>
      </c>
      <c r="DC503">
        <f t="shared" si="222"/>
        <v>0</v>
      </c>
      <c r="DD503" t="s">
        <v>6</v>
      </c>
      <c r="DE503" t="s">
        <v>6</v>
      </c>
      <c r="DF503">
        <f t="shared" ref="DF503:DF509" si="227">ROUND(ROUND(AE503*AI503,0)*CX503,0)</f>
        <v>7</v>
      </c>
      <c r="DG503">
        <f t="shared" ref="DG503:DG515" si="228">ROUND(ROUND(AF503,0)*CX503,0)</f>
        <v>0</v>
      </c>
      <c r="DH503">
        <f t="shared" ref="DH503:DH514" si="229">ROUND(ROUND(AG503,0)*CX503,0)</f>
        <v>0</v>
      </c>
      <c r="DI503">
        <f t="shared" si="223"/>
        <v>0</v>
      </c>
      <c r="DJ503">
        <f t="shared" ref="DJ503:DJ509" si="230">DF503</f>
        <v>7</v>
      </c>
      <c r="DK503">
        <v>0</v>
      </c>
      <c r="DL503" t="s">
        <v>6</v>
      </c>
      <c r="DM503">
        <v>0</v>
      </c>
      <c r="DN503" t="s">
        <v>6</v>
      </c>
      <c r="DO503">
        <v>0</v>
      </c>
    </row>
    <row r="504" spans="1:119" x14ac:dyDescent="0.2">
      <c r="A504">
        <f>ROW(Source!A284)</f>
        <v>284</v>
      </c>
      <c r="B504">
        <v>92818266</v>
      </c>
      <c r="C504">
        <v>92819893</v>
      </c>
      <c r="D504">
        <v>49542633</v>
      </c>
      <c r="E504">
        <v>1</v>
      </c>
      <c r="F504">
        <v>1</v>
      </c>
      <c r="G504">
        <v>1</v>
      </c>
      <c r="H504">
        <v>3</v>
      </c>
      <c r="I504" t="s">
        <v>831</v>
      </c>
      <c r="J504" t="s">
        <v>832</v>
      </c>
      <c r="K504" t="s">
        <v>833</v>
      </c>
      <c r="L504">
        <v>1348</v>
      </c>
      <c r="N504">
        <v>1009</v>
      </c>
      <c r="O504" t="s">
        <v>94</v>
      </c>
      <c r="P504" t="s">
        <v>94</v>
      </c>
      <c r="Q504">
        <v>1000</v>
      </c>
      <c r="W504">
        <v>0</v>
      </c>
      <c r="X504">
        <v>-581832824</v>
      </c>
      <c r="Y504">
        <f t="shared" si="220"/>
        <v>1.2E-2</v>
      </c>
      <c r="AA504">
        <v>81244.800000000003</v>
      </c>
      <c r="AB504">
        <v>0</v>
      </c>
      <c r="AC504">
        <v>0</v>
      </c>
      <c r="AD504">
        <v>0</v>
      </c>
      <c r="AE504">
        <v>8190</v>
      </c>
      <c r="AF504">
        <v>0</v>
      </c>
      <c r="AG504">
        <v>0</v>
      </c>
      <c r="AH504">
        <v>0</v>
      </c>
      <c r="AI504">
        <v>9.92</v>
      </c>
      <c r="AJ504">
        <v>1</v>
      </c>
      <c r="AK504">
        <v>1</v>
      </c>
      <c r="AL504">
        <v>1</v>
      </c>
      <c r="AM504">
        <v>4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6</v>
      </c>
      <c r="AT504">
        <v>1.2E-2</v>
      </c>
      <c r="AU504" t="s">
        <v>6</v>
      </c>
      <c r="AV504">
        <v>0</v>
      </c>
      <c r="AW504">
        <v>2</v>
      </c>
      <c r="AX504">
        <v>92819910</v>
      </c>
      <c r="AY504">
        <v>1</v>
      </c>
      <c r="AZ504">
        <v>0</v>
      </c>
      <c r="BA504">
        <v>477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ROUND(Y504*Source!I284,7)</f>
        <v>2.52E-4</v>
      </c>
      <c r="CY504">
        <f t="shared" si="224"/>
        <v>81244.800000000003</v>
      </c>
      <c r="CZ504">
        <f t="shared" si="225"/>
        <v>8190</v>
      </c>
      <c r="DA504">
        <f t="shared" si="226"/>
        <v>9.92</v>
      </c>
      <c r="DB504">
        <f t="shared" si="221"/>
        <v>98.28</v>
      </c>
      <c r="DC504">
        <f t="shared" si="222"/>
        <v>0</v>
      </c>
      <c r="DD504" t="s">
        <v>6</v>
      </c>
      <c r="DE504" t="s">
        <v>6</v>
      </c>
      <c r="DF504">
        <f t="shared" si="227"/>
        <v>20</v>
      </c>
      <c r="DG504">
        <f t="shared" si="228"/>
        <v>0</v>
      </c>
      <c r="DH504">
        <f t="shared" si="229"/>
        <v>0</v>
      </c>
      <c r="DI504">
        <f t="shared" si="223"/>
        <v>0</v>
      </c>
      <c r="DJ504">
        <f t="shared" si="230"/>
        <v>20</v>
      </c>
      <c r="DK504">
        <v>0</v>
      </c>
      <c r="DL504" t="s">
        <v>6</v>
      </c>
      <c r="DM504">
        <v>0</v>
      </c>
      <c r="DN504" t="s">
        <v>6</v>
      </c>
      <c r="DO504">
        <v>0</v>
      </c>
    </row>
    <row r="505" spans="1:119" x14ac:dyDescent="0.2">
      <c r="A505">
        <f>ROW(Source!A284)</f>
        <v>284</v>
      </c>
      <c r="B505">
        <v>92818266</v>
      </c>
      <c r="C505">
        <v>92819893</v>
      </c>
      <c r="D505">
        <v>49542878</v>
      </c>
      <c r="E505">
        <v>1</v>
      </c>
      <c r="F505">
        <v>1</v>
      </c>
      <c r="G505">
        <v>1</v>
      </c>
      <c r="H505">
        <v>3</v>
      </c>
      <c r="I505" t="s">
        <v>370</v>
      </c>
      <c r="J505" t="s">
        <v>372</v>
      </c>
      <c r="K505" t="s">
        <v>371</v>
      </c>
      <c r="L505">
        <v>1348</v>
      </c>
      <c r="N505">
        <v>1009</v>
      </c>
      <c r="O505" t="s">
        <v>94</v>
      </c>
      <c r="P505" t="s">
        <v>94</v>
      </c>
      <c r="Q505">
        <v>1000</v>
      </c>
      <c r="W505">
        <v>1</v>
      </c>
      <c r="X505">
        <v>-509681559</v>
      </c>
      <c r="Y505">
        <f t="shared" si="220"/>
        <v>-0.56999999999999995</v>
      </c>
      <c r="AA505">
        <v>111104</v>
      </c>
      <c r="AB505">
        <v>0</v>
      </c>
      <c r="AC505">
        <v>0</v>
      </c>
      <c r="AD505">
        <v>0</v>
      </c>
      <c r="AE505">
        <v>11200</v>
      </c>
      <c r="AF505">
        <v>0</v>
      </c>
      <c r="AG505">
        <v>0</v>
      </c>
      <c r="AH505">
        <v>0</v>
      </c>
      <c r="AI505">
        <v>9.92</v>
      </c>
      <c r="AJ505">
        <v>1</v>
      </c>
      <c r="AK505">
        <v>1</v>
      </c>
      <c r="AL505">
        <v>1</v>
      </c>
      <c r="AM505">
        <v>4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6</v>
      </c>
      <c r="AT505">
        <v>-0.56999999999999995</v>
      </c>
      <c r="AU505" t="s">
        <v>6</v>
      </c>
      <c r="AV505">
        <v>0</v>
      </c>
      <c r="AW505">
        <v>2</v>
      </c>
      <c r="AX505">
        <v>92819911</v>
      </c>
      <c r="AY505">
        <v>1</v>
      </c>
      <c r="AZ505">
        <v>6144</v>
      </c>
      <c r="BA505">
        <v>478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ROUND(Y505*Source!I284,7)</f>
        <v>-1.197E-2</v>
      </c>
      <c r="CY505">
        <f t="shared" si="224"/>
        <v>111104</v>
      </c>
      <c r="CZ505">
        <f t="shared" si="225"/>
        <v>11200</v>
      </c>
      <c r="DA505">
        <f t="shared" si="226"/>
        <v>9.92</v>
      </c>
      <c r="DB505">
        <f t="shared" si="221"/>
        <v>-6384</v>
      </c>
      <c r="DC505">
        <f t="shared" si="222"/>
        <v>0</v>
      </c>
      <c r="DD505" t="s">
        <v>6</v>
      </c>
      <c r="DE505" t="s">
        <v>6</v>
      </c>
      <c r="DF505">
        <f t="shared" si="227"/>
        <v>-1330</v>
      </c>
      <c r="DG505">
        <f t="shared" si="228"/>
        <v>0</v>
      </c>
      <c r="DH505">
        <f t="shared" si="229"/>
        <v>0</v>
      </c>
      <c r="DI505">
        <f t="shared" si="223"/>
        <v>0</v>
      </c>
      <c r="DJ505">
        <f t="shared" si="230"/>
        <v>-1330</v>
      </c>
      <c r="DK505">
        <v>0</v>
      </c>
      <c r="DL505" t="s">
        <v>6</v>
      </c>
      <c r="DM505">
        <v>0</v>
      </c>
      <c r="DN505" t="s">
        <v>6</v>
      </c>
      <c r="DO505">
        <v>0</v>
      </c>
    </row>
    <row r="506" spans="1:119" x14ac:dyDescent="0.2">
      <c r="A506">
        <f>ROW(Source!A284)</f>
        <v>284</v>
      </c>
      <c r="B506">
        <v>92818266</v>
      </c>
      <c r="C506">
        <v>92819893</v>
      </c>
      <c r="D506">
        <v>49548968</v>
      </c>
      <c r="E506">
        <v>1</v>
      </c>
      <c r="F506">
        <v>1</v>
      </c>
      <c r="G506">
        <v>1</v>
      </c>
      <c r="H506">
        <v>3</v>
      </c>
      <c r="I506" t="s">
        <v>412</v>
      </c>
      <c r="J506" t="s">
        <v>414</v>
      </c>
      <c r="K506" t="s">
        <v>413</v>
      </c>
      <c r="L506">
        <v>1371</v>
      </c>
      <c r="N506">
        <v>1013</v>
      </c>
      <c r="O506" t="s">
        <v>376</v>
      </c>
      <c r="P506" t="s">
        <v>376</v>
      </c>
      <c r="Q506">
        <v>1</v>
      </c>
      <c r="W506">
        <v>0</v>
      </c>
      <c r="X506">
        <v>-836050586</v>
      </c>
      <c r="Y506">
        <f t="shared" si="220"/>
        <v>666.66666669999995</v>
      </c>
      <c r="AA506">
        <v>573.57000000000005</v>
      </c>
      <c r="AB506">
        <v>0</v>
      </c>
      <c r="AC506">
        <v>0</v>
      </c>
      <c r="AD506">
        <v>0</v>
      </c>
      <c r="AE506">
        <v>57.82</v>
      </c>
      <c r="AF506">
        <v>0</v>
      </c>
      <c r="AG506">
        <v>0</v>
      </c>
      <c r="AH506">
        <v>0</v>
      </c>
      <c r="AI506">
        <v>9.92</v>
      </c>
      <c r="AJ506">
        <v>1</v>
      </c>
      <c r="AK506">
        <v>1</v>
      </c>
      <c r="AL506">
        <v>1</v>
      </c>
      <c r="AM506">
        <v>0</v>
      </c>
      <c r="AN506">
        <v>0</v>
      </c>
      <c r="AO506">
        <v>0</v>
      </c>
      <c r="AP506">
        <v>1</v>
      </c>
      <c r="AQ506">
        <v>0</v>
      </c>
      <c r="AR506">
        <v>0</v>
      </c>
      <c r="AS506" t="s">
        <v>6</v>
      </c>
      <c r="AT506">
        <v>666.66666669999995</v>
      </c>
      <c r="AU506" t="s">
        <v>6</v>
      </c>
      <c r="AV506">
        <v>0</v>
      </c>
      <c r="AW506">
        <v>1</v>
      </c>
      <c r="AX506">
        <v>-1</v>
      </c>
      <c r="AY506">
        <v>0</v>
      </c>
      <c r="AZ506">
        <v>0</v>
      </c>
      <c r="BA506" t="s">
        <v>6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ROUND(Y506*Source!I284,7)</f>
        <v>14</v>
      </c>
      <c r="CY506">
        <f t="shared" si="224"/>
        <v>573.57000000000005</v>
      </c>
      <c r="CZ506">
        <f t="shared" si="225"/>
        <v>57.82</v>
      </c>
      <c r="DA506">
        <f t="shared" si="226"/>
        <v>9.92</v>
      </c>
      <c r="DB506">
        <f t="shared" si="221"/>
        <v>38546.67</v>
      </c>
      <c r="DC506">
        <f t="shared" si="222"/>
        <v>0</v>
      </c>
      <c r="DD506" t="s">
        <v>6</v>
      </c>
      <c r="DE506" t="s">
        <v>6</v>
      </c>
      <c r="DF506">
        <f t="shared" si="227"/>
        <v>8036</v>
      </c>
      <c r="DG506">
        <f t="shared" si="228"/>
        <v>0</v>
      </c>
      <c r="DH506">
        <f t="shared" si="229"/>
        <v>0</v>
      </c>
      <c r="DI506">
        <f t="shared" si="223"/>
        <v>0</v>
      </c>
      <c r="DJ506">
        <f t="shared" si="230"/>
        <v>8036</v>
      </c>
      <c r="DK506">
        <v>0</v>
      </c>
      <c r="DL506" t="s">
        <v>6</v>
      </c>
      <c r="DM506">
        <v>0</v>
      </c>
      <c r="DN506" t="s">
        <v>6</v>
      </c>
      <c r="DO506">
        <v>0</v>
      </c>
    </row>
    <row r="507" spans="1:119" x14ac:dyDescent="0.2">
      <c r="A507">
        <f>ROW(Source!A284)</f>
        <v>284</v>
      </c>
      <c r="B507">
        <v>92818266</v>
      </c>
      <c r="C507">
        <v>92819893</v>
      </c>
      <c r="D507">
        <v>49548992</v>
      </c>
      <c r="E507">
        <v>1</v>
      </c>
      <c r="F507">
        <v>1</v>
      </c>
      <c r="G507">
        <v>1</v>
      </c>
      <c r="H507">
        <v>3</v>
      </c>
      <c r="I507" t="s">
        <v>408</v>
      </c>
      <c r="J507" t="s">
        <v>410</v>
      </c>
      <c r="K507" t="s">
        <v>409</v>
      </c>
      <c r="L507">
        <v>1371</v>
      </c>
      <c r="N507">
        <v>1013</v>
      </c>
      <c r="O507" t="s">
        <v>376</v>
      </c>
      <c r="P507" t="s">
        <v>376</v>
      </c>
      <c r="Q507">
        <v>1</v>
      </c>
      <c r="W507">
        <v>0</v>
      </c>
      <c r="X507">
        <v>660736596</v>
      </c>
      <c r="Y507">
        <f t="shared" si="220"/>
        <v>142.85714290000001</v>
      </c>
      <c r="AA507">
        <v>1003.8</v>
      </c>
      <c r="AB507">
        <v>0</v>
      </c>
      <c r="AC507">
        <v>0</v>
      </c>
      <c r="AD507">
        <v>0</v>
      </c>
      <c r="AE507">
        <v>101.19</v>
      </c>
      <c r="AF507">
        <v>0</v>
      </c>
      <c r="AG507">
        <v>0</v>
      </c>
      <c r="AH507">
        <v>0</v>
      </c>
      <c r="AI507">
        <v>9.92</v>
      </c>
      <c r="AJ507">
        <v>1</v>
      </c>
      <c r="AK507">
        <v>1</v>
      </c>
      <c r="AL507">
        <v>1</v>
      </c>
      <c r="AM507">
        <v>0</v>
      </c>
      <c r="AN507">
        <v>0</v>
      </c>
      <c r="AO507">
        <v>0</v>
      </c>
      <c r="AP507">
        <v>1</v>
      </c>
      <c r="AQ507">
        <v>0</v>
      </c>
      <c r="AR507">
        <v>0</v>
      </c>
      <c r="AS507" t="s">
        <v>6</v>
      </c>
      <c r="AT507">
        <v>142.85714290000001</v>
      </c>
      <c r="AU507" t="s">
        <v>6</v>
      </c>
      <c r="AV507">
        <v>0</v>
      </c>
      <c r="AW507">
        <v>1</v>
      </c>
      <c r="AX507">
        <v>-1</v>
      </c>
      <c r="AY507">
        <v>0</v>
      </c>
      <c r="AZ507">
        <v>0</v>
      </c>
      <c r="BA507" t="s">
        <v>6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ROUND(Y507*Source!I284,7)</f>
        <v>3</v>
      </c>
      <c r="CY507">
        <f t="shared" si="224"/>
        <v>1003.8</v>
      </c>
      <c r="CZ507">
        <f t="shared" si="225"/>
        <v>101.19</v>
      </c>
      <c r="DA507">
        <f t="shared" si="226"/>
        <v>9.92</v>
      </c>
      <c r="DB507">
        <f t="shared" si="221"/>
        <v>14455.71</v>
      </c>
      <c r="DC507">
        <f t="shared" si="222"/>
        <v>0</v>
      </c>
      <c r="DD507" t="s">
        <v>6</v>
      </c>
      <c r="DE507" t="s">
        <v>6</v>
      </c>
      <c r="DF507">
        <f t="shared" si="227"/>
        <v>3012</v>
      </c>
      <c r="DG507">
        <f t="shared" si="228"/>
        <v>0</v>
      </c>
      <c r="DH507">
        <f t="shared" si="229"/>
        <v>0</v>
      </c>
      <c r="DI507">
        <f t="shared" si="223"/>
        <v>0</v>
      </c>
      <c r="DJ507">
        <f t="shared" si="230"/>
        <v>3012</v>
      </c>
      <c r="DK507">
        <v>0</v>
      </c>
      <c r="DL507" t="s">
        <v>6</v>
      </c>
      <c r="DM507">
        <v>0</v>
      </c>
      <c r="DN507" t="s">
        <v>6</v>
      </c>
      <c r="DO507">
        <v>0</v>
      </c>
    </row>
    <row r="508" spans="1:119" x14ac:dyDescent="0.2">
      <c r="A508">
        <f>ROW(Source!A284)</f>
        <v>284</v>
      </c>
      <c r="B508">
        <v>92818266</v>
      </c>
      <c r="C508">
        <v>92819893</v>
      </c>
      <c r="D508">
        <v>49548996</v>
      </c>
      <c r="E508">
        <v>1</v>
      </c>
      <c r="F508">
        <v>1</v>
      </c>
      <c r="G508">
        <v>1</v>
      </c>
      <c r="H508">
        <v>3</v>
      </c>
      <c r="I508" t="s">
        <v>416</v>
      </c>
      <c r="J508" t="s">
        <v>418</v>
      </c>
      <c r="K508" t="s">
        <v>417</v>
      </c>
      <c r="L508">
        <v>1371</v>
      </c>
      <c r="N508">
        <v>1013</v>
      </c>
      <c r="O508" t="s">
        <v>376</v>
      </c>
      <c r="P508" t="s">
        <v>376</v>
      </c>
      <c r="Q508">
        <v>1</v>
      </c>
      <c r="W508">
        <v>0</v>
      </c>
      <c r="X508">
        <v>1108356627</v>
      </c>
      <c r="Y508">
        <f t="shared" si="220"/>
        <v>142.85714290000001</v>
      </c>
      <c r="AA508">
        <v>914.33</v>
      </c>
      <c r="AB508">
        <v>0</v>
      </c>
      <c r="AC508">
        <v>0</v>
      </c>
      <c r="AD508">
        <v>0</v>
      </c>
      <c r="AE508">
        <v>92.17</v>
      </c>
      <c r="AF508">
        <v>0</v>
      </c>
      <c r="AG508">
        <v>0</v>
      </c>
      <c r="AH508">
        <v>0</v>
      </c>
      <c r="AI508">
        <v>9.92</v>
      </c>
      <c r="AJ508">
        <v>1</v>
      </c>
      <c r="AK508">
        <v>1</v>
      </c>
      <c r="AL508">
        <v>1</v>
      </c>
      <c r="AM508">
        <v>0</v>
      </c>
      <c r="AN508">
        <v>0</v>
      </c>
      <c r="AO508">
        <v>0</v>
      </c>
      <c r="AP508">
        <v>1</v>
      </c>
      <c r="AQ508">
        <v>0</v>
      </c>
      <c r="AR508">
        <v>0</v>
      </c>
      <c r="AS508" t="s">
        <v>6</v>
      </c>
      <c r="AT508">
        <v>142.85714290000001</v>
      </c>
      <c r="AU508" t="s">
        <v>6</v>
      </c>
      <c r="AV508">
        <v>0</v>
      </c>
      <c r="AW508">
        <v>1</v>
      </c>
      <c r="AX508">
        <v>-1</v>
      </c>
      <c r="AY508">
        <v>0</v>
      </c>
      <c r="AZ508">
        <v>0</v>
      </c>
      <c r="BA508" t="s">
        <v>6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ROUND(Y508*Source!I284,7)</f>
        <v>3</v>
      </c>
      <c r="CY508">
        <f t="shared" si="224"/>
        <v>914.33</v>
      </c>
      <c r="CZ508">
        <f t="shared" si="225"/>
        <v>92.17</v>
      </c>
      <c r="DA508">
        <f t="shared" si="226"/>
        <v>9.92</v>
      </c>
      <c r="DB508">
        <f t="shared" si="221"/>
        <v>13167.14</v>
      </c>
      <c r="DC508">
        <f t="shared" si="222"/>
        <v>0</v>
      </c>
      <c r="DD508" t="s">
        <v>6</v>
      </c>
      <c r="DE508" t="s">
        <v>6</v>
      </c>
      <c r="DF508">
        <f t="shared" si="227"/>
        <v>2742</v>
      </c>
      <c r="DG508">
        <f t="shared" si="228"/>
        <v>0</v>
      </c>
      <c r="DH508">
        <f t="shared" si="229"/>
        <v>0</v>
      </c>
      <c r="DI508">
        <f t="shared" si="223"/>
        <v>0</v>
      </c>
      <c r="DJ508">
        <f t="shared" si="230"/>
        <v>2742</v>
      </c>
      <c r="DK508">
        <v>0</v>
      </c>
      <c r="DL508" t="s">
        <v>6</v>
      </c>
      <c r="DM508">
        <v>0</v>
      </c>
      <c r="DN508" t="s">
        <v>6</v>
      </c>
      <c r="DO508">
        <v>0</v>
      </c>
    </row>
    <row r="509" spans="1:119" x14ac:dyDescent="0.2">
      <c r="A509">
        <f>ROW(Source!A284)</f>
        <v>284</v>
      </c>
      <c r="B509">
        <v>92818266</v>
      </c>
      <c r="C509">
        <v>92819893</v>
      </c>
      <c r="D509">
        <v>49549012</v>
      </c>
      <c r="E509">
        <v>1</v>
      </c>
      <c r="F509">
        <v>1</v>
      </c>
      <c r="G509">
        <v>1</v>
      </c>
      <c r="H509">
        <v>3</v>
      </c>
      <c r="I509" t="s">
        <v>404</v>
      </c>
      <c r="J509" t="s">
        <v>406</v>
      </c>
      <c r="K509" t="s">
        <v>405</v>
      </c>
      <c r="L509">
        <v>1371</v>
      </c>
      <c r="N509">
        <v>1013</v>
      </c>
      <c r="O509" t="s">
        <v>376</v>
      </c>
      <c r="P509" t="s">
        <v>376</v>
      </c>
      <c r="Q509">
        <v>1</v>
      </c>
      <c r="W509">
        <v>0</v>
      </c>
      <c r="X509">
        <v>1206102446</v>
      </c>
      <c r="Y509">
        <f t="shared" si="220"/>
        <v>142.85714290000001</v>
      </c>
      <c r="AA509">
        <v>3065.48</v>
      </c>
      <c r="AB509">
        <v>0</v>
      </c>
      <c r="AC509">
        <v>0</v>
      </c>
      <c r="AD509">
        <v>0</v>
      </c>
      <c r="AE509">
        <v>309.02</v>
      </c>
      <c r="AF509">
        <v>0</v>
      </c>
      <c r="AG509">
        <v>0</v>
      </c>
      <c r="AH509">
        <v>0</v>
      </c>
      <c r="AI509">
        <v>9.92</v>
      </c>
      <c r="AJ509">
        <v>1</v>
      </c>
      <c r="AK509">
        <v>1</v>
      </c>
      <c r="AL509">
        <v>1</v>
      </c>
      <c r="AM509">
        <v>0</v>
      </c>
      <c r="AN509">
        <v>0</v>
      </c>
      <c r="AO509">
        <v>0</v>
      </c>
      <c r="AP509">
        <v>1</v>
      </c>
      <c r="AQ509">
        <v>0</v>
      </c>
      <c r="AR509">
        <v>0</v>
      </c>
      <c r="AS509" t="s">
        <v>6</v>
      </c>
      <c r="AT509">
        <v>142.85714290000001</v>
      </c>
      <c r="AU509" t="s">
        <v>6</v>
      </c>
      <c r="AV509">
        <v>0</v>
      </c>
      <c r="AW509">
        <v>1</v>
      </c>
      <c r="AX509">
        <v>-1</v>
      </c>
      <c r="AY509">
        <v>0</v>
      </c>
      <c r="AZ509">
        <v>0</v>
      </c>
      <c r="BA509" t="s">
        <v>6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ROUND(Y509*Source!I284,7)</f>
        <v>3</v>
      </c>
      <c r="CY509">
        <f t="shared" si="224"/>
        <v>3065.48</v>
      </c>
      <c r="CZ509">
        <f t="shared" si="225"/>
        <v>309.02</v>
      </c>
      <c r="DA509">
        <f t="shared" si="226"/>
        <v>9.92</v>
      </c>
      <c r="DB509">
        <f t="shared" si="221"/>
        <v>44145.71</v>
      </c>
      <c r="DC509">
        <f t="shared" si="222"/>
        <v>0</v>
      </c>
      <c r="DD509" t="s">
        <v>6</v>
      </c>
      <c r="DE509" t="s">
        <v>6</v>
      </c>
      <c r="DF509">
        <f t="shared" si="227"/>
        <v>9195</v>
      </c>
      <c r="DG509">
        <f t="shared" si="228"/>
        <v>0</v>
      </c>
      <c r="DH509">
        <f t="shared" si="229"/>
        <v>0</v>
      </c>
      <c r="DI509">
        <f t="shared" si="223"/>
        <v>0</v>
      </c>
      <c r="DJ509">
        <f t="shared" si="230"/>
        <v>9195</v>
      </c>
      <c r="DK509">
        <v>0</v>
      </c>
      <c r="DL509" t="s">
        <v>6</v>
      </c>
      <c r="DM509">
        <v>0</v>
      </c>
      <c r="DN509" t="s">
        <v>6</v>
      </c>
      <c r="DO509">
        <v>0</v>
      </c>
    </row>
    <row r="510" spans="1:119" x14ac:dyDescent="0.2">
      <c r="A510">
        <f>ROW(Source!A325)</f>
        <v>325</v>
      </c>
      <c r="B510">
        <v>92818266</v>
      </c>
      <c r="C510">
        <v>92819917</v>
      </c>
      <c r="D510">
        <v>49510715</v>
      </c>
      <c r="E510">
        <v>70</v>
      </c>
      <c r="F510">
        <v>1</v>
      </c>
      <c r="G510">
        <v>1</v>
      </c>
      <c r="H510">
        <v>1</v>
      </c>
      <c r="I510" t="s">
        <v>744</v>
      </c>
      <c r="J510" t="s">
        <v>6</v>
      </c>
      <c r="K510" t="s">
        <v>745</v>
      </c>
      <c r="L510">
        <v>1191</v>
      </c>
      <c r="N510">
        <v>1013</v>
      </c>
      <c r="O510" t="s">
        <v>746</v>
      </c>
      <c r="P510" t="s">
        <v>746</v>
      </c>
      <c r="Q510">
        <v>1</v>
      </c>
      <c r="W510">
        <v>0</v>
      </c>
      <c r="X510">
        <v>1049124552</v>
      </c>
      <c r="Y510">
        <f t="shared" si="220"/>
        <v>5.54</v>
      </c>
      <c r="AA510">
        <v>0</v>
      </c>
      <c r="AB510">
        <v>0</v>
      </c>
      <c r="AC510">
        <v>0</v>
      </c>
      <c r="AD510">
        <v>382.57</v>
      </c>
      <c r="AE510">
        <v>0</v>
      </c>
      <c r="AF510">
        <v>0</v>
      </c>
      <c r="AG510">
        <v>0</v>
      </c>
      <c r="AH510">
        <v>8.5299999999999994</v>
      </c>
      <c r="AI510">
        <v>1</v>
      </c>
      <c r="AJ510">
        <v>1</v>
      </c>
      <c r="AK510">
        <v>1</v>
      </c>
      <c r="AL510">
        <v>44.85</v>
      </c>
      <c r="AM510">
        <v>4</v>
      </c>
      <c r="AN510">
        <v>0</v>
      </c>
      <c r="AO510">
        <v>1</v>
      </c>
      <c r="AP510">
        <v>0</v>
      </c>
      <c r="AQ510">
        <v>0</v>
      </c>
      <c r="AR510">
        <v>0</v>
      </c>
      <c r="AS510" t="s">
        <v>6</v>
      </c>
      <c r="AT510">
        <v>5.54</v>
      </c>
      <c r="AU510" t="s">
        <v>6</v>
      </c>
      <c r="AV510">
        <v>1</v>
      </c>
      <c r="AW510">
        <v>2</v>
      </c>
      <c r="AX510">
        <v>92819920</v>
      </c>
      <c r="AY510">
        <v>1</v>
      </c>
      <c r="AZ510">
        <v>0</v>
      </c>
      <c r="BA510">
        <v>479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U510">
        <f>ROUND(AT510*Source!I325*AH510*AL510,0)</f>
        <v>2035</v>
      </c>
      <c r="CV510">
        <f>ROUND(Y510*Source!I325,7)</f>
        <v>5.3183999999999996</v>
      </c>
      <c r="CW510">
        <v>0</v>
      </c>
      <c r="CX510">
        <f>ROUND(Y510*Source!I325,7)</f>
        <v>5.3183999999999996</v>
      </c>
      <c r="CY510">
        <f>AD510</f>
        <v>382.57</v>
      </c>
      <c r="CZ510">
        <f>AH510</f>
        <v>8.5299999999999994</v>
      </c>
      <c r="DA510">
        <f>AL510</f>
        <v>44.85</v>
      </c>
      <c r="DB510">
        <f t="shared" si="221"/>
        <v>47.26</v>
      </c>
      <c r="DC510">
        <f t="shared" si="222"/>
        <v>0</v>
      </c>
      <c r="DD510" t="s">
        <v>6</v>
      </c>
      <c r="DE510" t="s">
        <v>6</v>
      </c>
      <c r="DF510">
        <f>ROUND(ROUND(AE510,0)*CX510,0)</f>
        <v>0</v>
      </c>
      <c r="DG510">
        <f t="shared" si="228"/>
        <v>0</v>
      </c>
      <c r="DH510">
        <f t="shared" si="229"/>
        <v>0</v>
      </c>
      <c r="DI510">
        <f>ROUND(ROUND(AH510*AL510,0)*CX510,0)</f>
        <v>2037</v>
      </c>
      <c r="DJ510">
        <f>DI510</f>
        <v>2037</v>
      </c>
      <c r="DK510">
        <v>0</v>
      </c>
      <c r="DL510" t="s">
        <v>6</v>
      </c>
      <c r="DM510">
        <v>0</v>
      </c>
      <c r="DN510" t="s">
        <v>6</v>
      </c>
      <c r="DO510">
        <v>0</v>
      </c>
    </row>
    <row r="511" spans="1:119" x14ac:dyDescent="0.2">
      <c r="A511">
        <f>ROW(Source!A325)</f>
        <v>325</v>
      </c>
      <c r="B511">
        <v>92818266</v>
      </c>
      <c r="C511">
        <v>92819917</v>
      </c>
      <c r="D511">
        <v>49523219</v>
      </c>
      <c r="E511">
        <v>1</v>
      </c>
      <c r="F511">
        <v>1</v>
      </c>
      <c r="G511">
        <v>1</v>
      </c>
      <c r="H511">
        <v>3</v>
      </c>
      <c r="I511" t="s">
        <v>486</v>
      </c>
      <c r="J511" t="s">
        <v>489</v>
      </c>
      <c r="K511" t="s">
        <v>487</v>
      </c>
      <c r="L511">
        <v>1374</v>
      </c>
      <c r="N511">
        <v>1013</v>
      </c>
      <c r="O511" t="s">
        <v>488</v>
      </c>
      <c r="P511" t="s">
        <v>488</v>
      </c>
      <c r="Q511">
        <v>1</v>
      </c>
      <c r="W511">
        <v>0</v>
      </c>
      <c r="X511">
        <v>933151182</v>
      </c>
      <c r="Y511">
        <f t="shared" si="220"/>
        <v>0.95</v>
      </c>
      <c r="AA511">
        <v>9.92</v>
      </c>
      <c r="AB511">
        <v>0</v>
      </c>
      <c r="AC511">
        <v>0</v>
      </c>
      <c r="AD511">
        <v>0</v>
      </c>
      <c r="AE511">
        <v>1</v>
      </c>
      <c r="AF511">
        <v>0</v>
      </c>
      <c r="AG511">
        <v>0</v>
      </c>
      <c r="AH511">
        <v>0</v>
      </c>
      <c r="AI511">
        <v>9.92</v>
      </c>
      <c r="AJ511">
        <v>1</v>
      </c>
      <c r="AK511">
        <v>1</v>
      </c>
      <c r="AL511">
        <v>1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 t="s">
        <v>6</v>
      </c>
      <c r="AT511">
        <v>0.95</v>
      </c>
      <c r="AU511" t="s">
        <v>6</v>
      </c>
      <c r="AV511">
        <v>0</v>
      </c>
      <c r="AW511">
        <v>2</v>
      </c>
      <c r="AX511">
        <v>92819921</v>
      </c>
      <c r="AY511">
        <v>1</v>
      </c>
      <c r="AZ511">
        <v>0</v>
      </c>
      <c r="BA511">
        <v>480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ROUND(Y511*Source!I325,7)</f>
        <v>0.91200000000000003</v>
      </c>
      <c r="CY511">
        <f>AA511</f>
        <v>9.92</v>
      </c>
      <c r="CZ511">
        <f>AE511</f>
        <v>1</v>
      </c>
      <c r="DA511">
        <f>AI511</f>
        <v>9.92</v>
      </c>
      <c r="DB511">
        <f t="shared" si="221"/>
        <v>0.95</v>
      </c>
      <c r="DC511">
        <f t="shared" si="222"/>
        <v>0</v>
      </c>
      <c r="DD511" t="s">
        <v>6</v>
      </c>
      <c r="DE511" t="s">
        <v>6</v>
      </c>
      <c r="DF511">
        <f>ROUND(ROUND(AE511*AI511,0)*CX511,0)</f>
        <v>9</v>
      </c>
      <c r="DG511">
        <f t="shared" si="228"/>
        <v>0</v>
      </c>
      <c r="DH511">
        <f t="shared" si="229"/>
        <v>0</v>
      </c>
      <c r="DI511">
        <f>ROUND(ROUND(AH511,0)*CX511,0)</f>
        <v>0</v>
      </c>
      <c r="DJ511">
        <f>DF511</f>
        <v>9</v>
      </c>
      <c r="DK511">
        <v>0</v>
      </c>
      <c r="DL511" t="s">
        <v>6</v>
      </c>
      <c r="DM511">
        <v>0</v>
      </c>
      <c r="DN511" t="s">
        <v>6</v>
      </c>
      <c r="DO511">
        <v>0</v>
      </c>
    </row>
    <row r="512" spans="1:119" x14ac:dyDescent="0.2">
      <c r="A512">
        <f>ROW(Source!A327)</f>
        <v>327</v>
      </c>
      <c r="B512">
        <v>92818266</v>
      </c>
      <c r="C512">
        <v>92819924</v>
      </c>
      <c r="D512">
        <v>49510715</v>
      </c>
      <c r="E512">
        <v>70</v>
      </c>
      <c r="F512">
        <v>1</v>
      </c>
      <c r="G512">
        <v>1</v>
      </c>
      <c r="H512">
        <v>1</v>
      </c>
      <c r="I512" t="s">
        <v>744</v>
      </c>
      <c r="J512" t="s">
        <v>6</v>
      </c>
      <c r="K512" t="s">
        <v>745</v>
      </c>
      <c r="L512">
        <v>1191</v>
      </c>
      <c r="N512">
        <v>1013</v>
      </c>
      <c r="O512" t="s">
        <v>746</v>
      </c>
      <c r="P512" t="s">
        <v>746</v>
      </c>
      <c r="Q512">
        <v>1</v>
      </c>
      <c r="W512">
        <v>0</v>
      </c>
      <c r="X512">
        <v>1049124552</v>
      </c>
      <c r="Y512">
        <f>(AT512*ROUND(10,7))</f>
        <v>2.1</v>
      </c>
      <c r="AA512">
        <v>0</v>
      </c>
      <c r="AB512">
        <v>0</v>
      </c>
      <c r="AC512">
        <v>0</v>
      </c>
      <c r="AD512">
        <v>382.57</v>
      </c>
      <c r="AE512">
        <v>0</v>
      </c>
      <c r="AF512">
        <v>0</v>
      </c>
      <c r="AG512">
        <v>0</v>
      </c>
      <c r="AH512">
        <v>8.5299999999999994</v>
      </c>
      <c r="AI512">
        <v>1</v>
      </c>
      <c r="AJ512">
        <v>1</v>
      </c>
      <c r="AK512">
        <v>1</v>
      </c>
      <c r="AL512">
        <v>44.85</v>
      </c>
      <c r="AM512">
        <v>4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6</v>
      </c>
      <c r="AT512">
        <v>0.21</v>
      </c>
      <c r="AU512" t="s">
        <v>494</v>
      </c>
      <c r="AV512">
        <v>1</v>
      </c>
      <c r="AW512">
        <v>2</v>
      </c>
      <c r="AX512">
        <v>92819927</v>
      </c>
      <c r="AY512">
        <v>1</v>
      </c>
      <c r="AZ512">
        <v>0</v>
      </c>
      <c r="BA512">
        <v>482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U512">
        <f>ROUND(AT512*Source!I327*AH512*AL512,0)</f>
        <v>-77</v>
      </c>
      <c r="CV512">
        <f>ROUND(Y512*Source!I327,7)</f>
        <v>-2.016</v>
      </c>
      <c r="CW512">
        <v>0</v>
      </c>
      <c r="CX512">
        <f>ROUND(Y512*Source!I327,7)</f>
        <v>-2.016</v>
      </c>
      <c r="CY512">
        <f>AD512</f>
        <v>382.57</v>
      </c>
      <c r="CZ512">
        <f>AH512</f>
        <v>8.5299999999999994</v>
      </c>
      <c r="DA512">
        <f>AL512</f>
        <v>44.85</v>
      </c>
      <c r="DB512">
        <f>ROUND((ROUND(AT512*CZ512,2)*ROUND(10,7)),2)</f>
        <v>17.899999999999999</v>
      </c>
      <c r="DC512">
        <f>ROUND((ROUND(AT512*AG512,2)*ROUND(10,7)),2)</f>
        <v>0</v>
      </c>
      <c r="DD512" t="s">
        <v>6</v>
      </c>
      <c r="DE512" t="s">
        <v>6</v>
      </c>
      <c r="DF512">
        <f>ROUND(ROUND(AE512,0)*CX512,0)</f>
        <v>0</v>
      </c>
      <c r="DG512">
        <f t="shared" si="228"/>
        <v>0</v>
      </c>
      <c r="DH512">
        <f t="shared" si="229"/>
        <v>0</v>
      </c>
      <c r="DI512">
        <f>ROUND(ROUND(AH512*AL512,0)*CX512,0)</f>
        <v>-772</v>
      </c>
      <c r="DJ512">
        <f>DI512</f>
        <v>-772</v>
      </c>
      <c r="DK512">
        <v>0</v>
      </c>
      <c r="DL512" t="s">
        <v>6</v>
      </c>
      <c r="DM512">
        <v>0</v>
      </c>
      <c r="DN512" t="s">
        <v>6</v>
      </c>
      <c r="DO512">
        <v>0</v>
      </c>
    </row>
    <row r="513" spans="1:119" x14ac:dyDescent="0.2">
      <c r="A513">
        <f>ROW(Source!A327)</f>
        <v>327</v>
      </c>
      <c r="B513">
        <v>92818266</v>
      </c>
      <c r="C513">
        <v>92819924</v>
      </c>
      <c r="D513">
        <v>49523219</v>
      </c>
      <c r="E513">
        <v>1</v>
      </c>
      <c r="F513">
        <v>1</v>
      </c>
      <c r="G513">
        <v>1</v>
      </c>
      <c r="H513">
        <v>3</v>
      </c>
      <c r="I513" t="s">
        <v>486</v>
      </c>
      <c r="J513" t="s">
        <v>489</v>
      </c>
      <c r="K513" t="s">
        <v>487</v>
      </c>
      <c r="L513">
        <v>1374</v>
      </c>
      <c r="N513">
        <v>1013</v>
      </c>
      <c r="O513" t="s">
        <v>488</v>
      </c>
      <c r="P513" t="s">
        <v>488</v>
      </c>
      <c r="Q513">
        <v>1</v>
      </c>
      <c r="W513">
        <v>0</v>
      </c>
      <c r="X513">
        <v>933151182</v>
      </c>
      <c r="Y513">
        <f>(AT513*ROUND(10,7))</f>
        <v>0.4</v>
      </c>
      <c r="AA513">
        <v>9.92</v>
      </c>
      <c r="AB513">
        <v>0</v>
      </c>
      <c r="AC513">
        <v>0</v>
      </c>
      <c r="AD513">
        <v>0</v>
      </c>
      <c r="AE513">
        <v>1</v>
      </c>
      <c r="AF513">
        <v>0</v>
      </c>
      <c r="AG513">
        <v>0</v>
      </c>
      <c r="AH513">
        <v>0</v>
      </c>
      <c r="AI513">
        <v>9.92</v>
      </c>
      <c r="AJ513">
        <v>1</v>
      </c>
      <c r="AK513">
        <v>1</v>
      </c>
      <c r="AL513">
        <v>1</v>
      </c>
      <c r="AM513">
        <v>0</v>
      </c>
      <c r="AN513">
        <v>0</v>
      </c>
      <c r="AO513">
        <v>0</v>
      </c>
      <c r="AP513">
        <v>1</v>
      </c>
      <c r="AQ513">
        <v>0</v>
      </c>
      <c r="AR513">
        <v>0</v>
      </c>
      <c r="AS513" t="s">
        <v>6</v>
      </c>
      <c r="AT513">
        <v>0.04</v>
      </c>
      <c r="AU513" t="s">
        <v>494</v>
      </c>
      <c r="AV513">
        <v>0</v>
      </c>
      <c r="AW513">
        <v>2</v>
      </c>
      <c r="AX513">
        <v>92819928</v>
      </c>
      <c r="AY513">
        <v>1</v>
      </c>
      <c r="AZ513">
        <v>0</v>
      </c>
      <c r="BA513">
        <v>483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ROUND(Y513*Source!I327,7)</f>
        <v>-0.38400000000000001</v>
      </c>
      <c r="CY513">
        <f>AA513</f>
        <v>9.92</v>
      </c>
      <c r="CZ513">
        <f>AE513</f>
        <v>1</v>
      </c>
      <c r="DA513">
        <f>AI513</f>
        <v>9.92</v>
      </c>
      <c r="DB513">
        <f>ROUND((ROUND(AT513*CZ513,2)*ROUND(10,7)),2)</f>
        <v>0.4</v>
      </c>
      <c r="DC513">
        <f>ROUND((ROUND(AT513*AG513,2)*ROUND(10,7)),2)</f>
        <v>0</v>
      </c>
      <c r="DD513" t="s">
        <v>6</v>
      </c>
      <c r="DE513" t="s">
        <v>6</v>
      </c>
      <c r="DF513">
        <f>ROUND(ROUND(AE513*AI513,0)*CX513,0)</f>
        <v>-4</v>
      </c>
      <c r="DG513">
        <f t="shared" si="228"/>
        <v>0</v>
      </c>
      <c r="DH513">
        <f t="shared" si="229"/>
        <v>0</v>
      </c>
      <c r="DI513">
        <f>ROUND(ROUND(AH513,0)*CX513,0)</f>
        <v>0</v>
      </c>
      <c r="DJ513">
        <f>DF513</f>
        <v>-4</v>
      </c>
      <c r="DK513">
        <v>0</v>
      </c>
      <c r="DL513" t="s">
        <v>6</v>
      </c>
      <c r="DM513">
        <v>0</v>
      </c>
      <c r="DN513" t="s">
        <v>6</v>
      </c>
      <c r="DO513">
        <v>0</v>
      </c>
    </row>
    <row r="514" spans="1:119" x14ac:dyDescent="0.2">
      <c r="A514">
        <f>ROW(Source!A329)</f>
        <v>329</v>
      </c>
      <c r="B514">
        <v>92818266</v>
      </c>
      <c r="C514">
        <v>92819931</v>
      </c>
      <c r="D514">
        <v>49510749</v>
      </c>
      <c r="E514">
        <v>70</v>
      </c>
      <c r="F514">
        <v>1</v>
      </c>
      <c r="G514">
        <v>1</v>
      </c>
      <c r="H514">
        <v>1</v>
      </c>
      <c r="I514" t="s">
        <v>779</v>
      </c>
      <c r="J514" t="s">
        <v>6</v>
      </c>
      <c r="K514" t="s">
        <v>780</v>
      </c>
      <c r="L514">
        <v>1191</v>
      </c>
      <c r="N514">
        <v>1013</v>
      </c>
      <c r="O514" t="s">
        <v>746</v>
      </c>
      <c r="P514" t="s">
        <v>746</v>
      </c>
      <c r="Q514">
        <v>1</v>
      </c>
      <c r="W514">
        <v>0</v>
      </c>
      <c r="X514">
        <v>-2012709214</v>
      </c>
      <c r="Y514">
        <f t="shared" ref="Y514:Y545" si="231">AT514</f>
        <v>28.9</v>
      </c>
      <c r="AA514">
        <v>0</v>
      </c>
      <c r="AB514">
        <v>0</v>
      </c>
      <c r="AC514">
        <v>0</v>
      </c>
      <c r="AD514">
        <v>421.59</v>
      </c>
      <c r="AE514">
        <v>0</v>
      </c>
      <c r="AF514">
        <v>0</v>
      </c>
      <c r="AG514">
        <v>0</v>
      </c>
      <c r="AH514">
        <v>9.4</v>
      </c>
      <c r="AI514">
        <v>1</v>
      </c>
      <c r="AJ514">
        <v>1</v>
      </c>
      <c r="AK514">
        <v>1</v>
      </c>
      <c r="AL514">
        <v>44.85</v>
      </c>
      <c r="AM514">
        <v>4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6</v>
      </c>
      <c r="AT514">
        <v>28.9</v>
      </c>
      <c r="AU514" t="s">
        <v>6</v>
      </c>
      <c r="AV514">
        <v>1</v>
      </c>
      <c r="AW514">
        <v>2</v>
      </c>
      <c r="AX514">
        <v>92819955</v>
      </c>
      <c r="AY514">
        <v>1</v>
      </c>
      <c r="AZ514">
        <v>0</v>
      </c>
      <c r="BA514">
        <v>485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U514">
        <f>ROUND(AT514*Source!I329*AH514*AL514,0)</f>
        <v>9418</v>
      </c>
      <c r="CV514">
        <f>ROUND(Y514*Source!I329,7)</f>
        <v>22.339700000000001</v>
      </c>
      <c r="CW514">
        <v>0</v>
      </c>
      <c r="CX514">
        <f>ROUND(Y514*Source!I329,7)</f>
        <v>22.339700000000001</v>
      </c>
      <c r="CY514">
        <f>AD514</f>
        <v>421.59</v>
      </c>
      <c r="CZ514">
        <f>AH514</f>
        <v>9.4</v>
      </c>
      <c r="DA514">
        <f>AL514</f>
        <v>44.85</v>
      </c>
      <c r="DB514">
        <f t="shared" ref="DB514:DB545" si="232">ROUND(ROUND(AT514*CZ514,2),2)</f>
        <v>271.66000000000003</v>
      </c>
      <c r="DC514">
        <f t="shared" ref="DC514:DC545" si="233">ROUND(ROUND(AT514*AG514,2),2)</f>
        <v>0</v>
      </c>
      <c r="DD514" t="s">
        <v>6</v>
      </c>
      <c r="DE514" t="s">
        <v>6</v>
      </c>
      <c r="DF514">
        <f t="shared" ref="DF514:DF522" si="234">ROUND(ROUND(AE514,0)*CX514,0)</f>
        <v>0</v>
      </c>
      <c r="DG514">
        <f t="shared" si="228"/>
        <v>0</v>
      </c>
      <c r="DH514">
        <f t="shared" si="229"/>
        <v>0</v>
      </c>
      <c r="DI514">
        <f>ROUND(ROUND(AH514*AL514,0)*CX514,0)</f>
        <v>9427</v>
      </c>
      <c r="DJ514">
        <f>DI514</f>
        <v>9427</v>
      </c>
      <c r="DK514">
        <v>0</v>
      </c>
      <c r="DL514" t="s">
        <v>6</v>
      </c>
      <c r="DM514">
        <v>0</v>
      </c>
      <c r="DN514" t="s">
        <v>6</v>
      </c>
      <c r="DO514">
        <v>0</v>
      </c>
    </row>
    <row r="515" spans="1:119" x14ac:dyDescent="0.2">
      <c r="A515">
        <f>ROW(Source!A329)</f>
        <v>329</v>
      </c>
      <c r="B515">
        <v>92818266</v>
      </c>
      <c r="C515">
        <v>92819931</v>
      </c>
      <c r="D515">
        <v>49510905</v>
      </c>
      <c r="E515">
        <v>70</v>
      </c>
      <c r="F515">
        <v>1</v>
      </c>
      <c r="G515">
        <v>1</v>
      </c>
      <c r="H515">
        <v>1</v>
      </c>
      <c r="I515" t="s">
        <v>747</v>
      </c>
      <c r="J515" t="s">
        <v>6</v>
      </c>
      <c r="K515" t="s">
        <v>748</v>
      </c>
      <c r="L515">
        <v>1191</v>
      </c>
      <c r="N515">
        <v>1013</v>
      </c>
      <c r="O515" t="s">
        <v>746</v>
      </c>
      <c r="P515" t="s">
        <v>746</v>
      </c>
      <c r="Q515">
        <v>1</v>
      </c>
      <c r="W515">
        <v>0</v>
      </c>
      <c r="X515">
        <v>-1417349443</v>
      </c>
      <c r="Y515">
        <f t="shared" si="231"/>
        <v>5.83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44.85</v>
      </c>
      <c r="AL515">
        <v>1</v>
      </c>
      <c r="AM515">
        <v>4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6</v>
      </c>
      <c r="AT515">
        <v>5.83</v>
      </c>
      <c r="AU515" t="s">
        <v>6</v>
      </c>
      <c r="AV515">
        <v>2</v>
      </c>
      <c r="AW515">
        <v>2</v>
      </c>
      <c r="AX515">
        <v>92819956</v>
      </c>
      <c r="AY515">
        <v>1</v>
      </c>
      <c r="AZ515">
        <v>0</v>
      </c>
      <c r="BA515">
        <v>486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ROUND(Y515*Source!I329,7)</f>
        <v>4.5065900000000001</v>
      </c>
      <c r="CY515">
        <f>AD515</f>
        <v>0</v>
      </c>
      <c r="CZ515">
        <f>AH515</f>
        <v>0</v>
      </c>
      <c r="DA515">
        <f>AL515</f>
        <v>1</v>
      </c>
      <c r="DB515">
        <f t="shared" si="232"/>
        <v>0</v>
      </c>
      <c r="DC515">
        <f t="shared" si="233"/>
        <v>0</v>
      </c>
      <c r="DD515" t="s">
        <v>6</v>
      </c>
      <c r="DE515" t="s">
        <v>6</v>
      </c>
      <c r="DF515">
        <f t="shared" si="234"/>
        <v>0</v>
      </c>
      <c r="DG515">
        <f t="shared" si="228"/>
        <v>0</v>
      </c>
      <c r="DH515">
        <f t="shared" ref="DH515:DH522" si="235">ROUND(ROUND(AG515*AK515,0)*CX515,0)</f>
        <v>0</v>
      </c>
      <c r="DI515">
        <f t="shared" ref="DI515:DI536" si="236">ROUND(ROUND(AH515,0)*CX515,0)</f>
        <v>0</v>
      </c>
      <c r="DJ515">
        <f>DI515</f>
        <v>0</v>
      </c>
      <c r="DK515">
        <v>0</v>
      </c>
      <c r="DL515" t="s">
        <v>6</v>
      </c>
      <c r="DM515">
        <v>0</v>
      </c>
      <c r="DN515" t="s">
        <v>6</v>
      </c>
      <c r="DO515">
        <v>0</v>
      </c>
    </row>
    <row r="516" spans="1:119" x14ac:dyDescent="0.2">
      <c r="A516">
        <f>ROW(Source!A329)</f>
        <v>329</v>
      </c>
      <c r="B516">
        <v>92818266</v>
      </c>
      <c r="C516">
        <v>92819931</v>
      </c>
      <c r="D516">
        <v>49672528</v>
      </c>
      <c r="E516">
        <v>1</v>
      </c>
      <c r="F516">
        <v>1</v>
      </c>
      <c r="G516">
        <v>1</v>
      </c>
      <c r="H516">
        <v>2</v>
      </c>
      <c r="I516" t="s">
        <v>846</v>
      </c>
      <c r="J516" t="s">
        <v>847</v>
      </c>
      <c r="K516" t="s">
        <v>848</v>
      </c>
      <c r="L516">
        <v>1367</v>
      </c>
      <c r="N516">
        <v>1011</v>
      </c>
      <c r="O516" t="s">
        <v>752</v>
      </c>
      <c r="P516" t="s">
        <v>752</v>
      </c>
      <c r="Q516">
        <v>1</v>
      </c>
      <c r="W516">
        <v>0</v>
      </c>
      <c r="X516">
        <v>-163180553</v>
      </c>
      <c r="Y516">
        <f t="shared" si="231"/>
        <v>7.0000000000000007E-2</v>
      </c>
      <c r="AA516">
        <v>0</v>
      </c>
      <c r="AB516">
        <v>1890.17</v>
      </c>
      <c r="AC516">
        <v>691.59</v>
      </c>
      <c r="AD516">
        <v>0</v>
      </c>
      <c r="AE516">
        <v>0</v>
      </c>
      <c r="AF516">
        <v>120.24</v>
      </c>
      <c r="AG516">
        <v>15.42</v>
      </c>
      <c r="AH516">
        <v>0</v>
      </c>
      <c r="AI516">
        <v>1</v>
      </c>
      <c r="AJ516">
        <v>15.72</v>
      </c>
      <c r="AK516">
        <v>44.85</v>
      </c>
      <c r="AL516">
        <v>1</v>
      </c>
      <c r="AM516">
        <v>4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6</v>
      </c>
      <c r="AT516">
        <v>7.0000000000000007E-2</v>
      </c>
      <c r="AU516" t="s">
        <v>6</v>
      </c>
      <c r="AV516">
        <v>0</v>
      </c>
      <c r="AW516">
        <v>2</v>
      </c>
      <c r="AX516">
        <v>92819957</v>
      </c>
      <c r="AY516">
        <v>1</v>
      </c>
      <c r="AZ516">
        <v>0</v>
      </c>
      <c r="BA516">
        <v>487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f>ROUND(Y516*Source!I329*DO516,7)</f>
        <v>0</v>
      </c>
      <c r="CX516">
        <f>ROUND(Y516*Source!I329,7)</f>
        <v>5.4109999999999998E-2</v>
      </c>
      <c r="CY516">
        <f t="shared" ref="CY516:CY522" si="237">AB516</f>
        <v>1890.17</v>
      </c>
      <c r="CZ516">
        <f t="shared" ref="CZ516:CZ522" si="238">AF516</f>
        <v>120.24</v>
      </c>
      <c r="DA516">
        <f t="shared" ref="DA516:DA522" si="239">AJ516</f>
        <v>15.72</v>
      </c>
      <c r="DB516">
        <f t="shared" si="232"/>
        <v>8.42</v>
      </c>
      <c r="DC516">
        <f t="shared" si="233"/>
        <v>1.08</v>
      </c>
      <c r="DD516" t="s">
        <v>6</v>
      </c>
      <c r="DE516" t="s">
        <v>6</v>
      </c>
      <c r="DF516">
        <f t="shared" si="234"/>
        <v>0</v>
      </c>
      <c r="DG516">
        <f t="shared" ref="DG516:DG522" si="240">ROUND(ROUND(AF516*AJ516,0)*CX516,0)</f>
        <v>102</v>
      </c>
      <c r="DH516">
        <f t="shared" si="235"/>
        <v>37</v>
      </c>
      <c r="DI516">
        <f t="shared" si="236"/>
        <v>0</v>
      </c>
      <c r="DJ516">
        <f t="shared" ref="DJ516:DJ522" si="241">DG516</f>
        <v>102</v>
      </c>
      <c r="DK516">
        <v>0</v>
      </c>
      <c r="DL516" t="s">
        <v>6</v>
      </c>
      <c r="DM516">
        <v>0</v>
      </c>
      <c r="DN516" t="s">
        <v>6</v>
      </c>
      <c r="DO516">
        <v>0</v>
      </c>
    </row>
    <row r="517" spans="1:119" x14ac:dyDescent="0.2">
      <c r="A517">
        <f>ROW(Source!A329)</f>
        <v>329</v>
      </c>
      <c r="B517">
        <v>92818266</v>
      </c>
      <c r="C517">
        <v>92819931</v>
      </c>
      <c r="D517">
        <v>49672573</v>
      </c>
      <c r="E517">
        <v>1</v>
      </c>
      <c r="F517">
        <v>1</v>
      </c>
      <c r="G517">
        <v>1</v>
      </c>
      <c r="H517">
        <v>2</v>
      </c>
      <c r="I517" t="s">
        <v>756</v>
      </c>
      <c r="J517" t="s">
        <v>757</v>
      </c>
      <c r="K517" t="s">
        <v>758</v>
      </c>
      <c r="L517">
        <v>1367</v>
      </c>
      <c r="N517">
        <v>1011</v>
      </c>
      <c r="O517" t="s">
        <v>752</v>
      </c>
      <c r="P517" t="s">
        <v>752</v>
      </c>
      <c r="Q517">
        <v>1</v>
      </c>
      <c r="W517">
        <v>0</v>
      </c>
      <c r="X517">
        <v>-430484415</v>
      </c>
      <c r="Y517">
        <f t="shared" si="231"/>
        <v>0.12</v>
      </c>
      <c r="AA517">
        <v>0</v>
      </c>
      <c r="AB517">
        <v>1814.09</v>
      </c>
      <c r="AC517">
        <v>605.48</v>
      </c>
      <c r="AD517">
        <v>0</v>
      </c>
      <c r="AE517">
        <v>0</v>
      </c>
      <c r="AF517">
        <v>115.4</v>
      </c>
      <c r="AG517">
        <v>13.5</v>
      </c>
      <c r="AH517">
        <v>0</v>
      </c>
      <c r="AI517">
        <v>1</v>
      </c>
      <c r="AJ517">
        <v>15.72</v>
      </c>
      <c r="AK517">
        <v>44.85</v>
      </c>
      <c r="AL517">
        <v>1</v>
      </c>
      <c r="AM517">
        <v>4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6</v>
      </c>
      <c r="AT517">
        <v>0.12</v>
      </c>
      <c r="AU517" t="s">
        <v>6</v>
      </c>
      <c r="AV517">
        <v>0</v>
      </c>
      <c r="AW517">
        <v>2</v>
      </c>
      <c r="AX517">
        <v>92819958</v>
      </c>
      <c r="AY517">
        <v>1</v>
      </c>
      <c r="AZ517">
        <v>0</v>
      </c>
      <c r="BA517">
        <v>488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f>ROUND(Y517*Source!I329*DO517,7)</f>
        <v>0</v>
      </c>
      <c r="CX517">
        <f>ROUND(Y517*Source!I329,7)</f>
        <v>9.2759999999999995E-2</v>
      </c>
      <c r="CY517">
        <f t="shared" si="237"/>
        <v>1814.09</v>
      </c>
      <c r="CZ517">
        <f t="shared" si="238"/>
        <v>115.4</v>
      </c>
      <c r="DA517">
        <f t="shared" si="239"/>
        <v>15.72</v>
      </c>
      <c r="DB517">
        <f t="shared" si="232"/>
        <v>13.85</v>
      </c>
      <c r="DC517">
        <f t="shared" si="233"/>
        <v>1.62</v>
      </c>
      <c r="DD517" t="s">
        <v>6</v>
      </c>
      <c r="DE517" t="s">
        <v>6</v>
      </c>
      <c r="DF517">
        <f t="shared" si="234"/>
        <v>0</v>
      </c>
      <c r="DG517">
        <f t="shared" si="240"/>
        <v>168</v>
      </c>
      <c r="DH517">
        <f t="shared" si="235"/>
        <v>56</v>
      </c>
      <c r="DI517">
        <f t="shared" si="236"/>
        <v>0</v>
      </c>
      <c r="DJ517">
        <f t="shared" si="241"/>
        <v>168</v>
      </c>
      <c r="DK517">
        <v>0</v>
      </c>
      <c r="DL517" t="s">
        <v>6</v>
      </c>
      <c r="DM517">
        <v>0</v>
      </c>
      <c r="DN517" t="s">
        <v>6</v>
      </c>
      <c r="DO517">
        <v>0</v>
      </c>
    </row>
    <row r="518" spans="1:119" x14ac:dyDescent="0.2">
      <c r="A518">
        <f>ROW(Source!A329)</f>
        <v>329</v>
      </c>
      <c r="B518">
        <v>92818266</v>
      </c>
      <c r="C518">
        <v>92819931</v>
      </c>
      <c r="D518">
        <v>49672584</v>
      </c>
      <c r="E518">
        <v>1</v>
      </c>
      <c r="F518">
        <v>1</v>
      </c>
      <c r="G518">
        <v>1</v>
      </c>
      <c r="H518">
        <v>2</v>
      </c>
      <c r="I518" t="s">
        <v>849</v>
      </c>
      <c r="J518" t="s">
        <v>850</v>
      </c>
      <c r="K518" t="s">
        <v>851</v>
      </c>
      <c r="L518">
        <v>1367</v>
      </c>
      <c r="N518">
        <v>1011</v>
      </c>
      <c r="O518" t="s">
        <v>752</v>
      </c>
      <c r="P518" t="s">
        <v>752</v>
      </c>
      <c r="Q518">
        <v>1</v>
      </c>
      <c r="W518">
        <v>0</v>
      </c>
      <c r="X518">
        <v>-1200668687</v>
      </c>
      <c r="Y518">
        <f t="shared" si="231"/>
        <v>5.45</v>
      </c>
      <c r="AA518">
        <v>0</v>
      </c>
      <c r="AB518">
        <v>1523.11</v>
      </c>
      <c r="AC518">
        <v>605.48</v>
      </c>
      <c r="AD518">
        <v>0</v>
      </c>
      <c r="AE518">
        <v>0</v>
      </c>
      <c r="AF518">
        <v>96.89</v>
      </c>
      <c r="AG518">
        <v>13.5</v>
      </c>
      <c r="AH518">
        <v>0</v>
      </c>
      <c r="AI518">
        <v>1</v>
      </c>
      <c r="AJ518">
        <v>15.72</v>
      </c>
      <c r="AK518">
        <v>44.85</v>
      </c>
      <c r="AL518">
        <v>1</v>
      </c>
      <c r="AM518">
        <v>4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6</v>
      </c>
      <c r="AT518">
        <v>5.45</v>
      </c>
      <c r="AU518" t="s">
        <v>6</v>
      </c>
      <c r="AV518">
        <v>0</v>
      </c>
      <c r="AW518">
        <v>2</v>
      </c>
      <c r="AX518">
        <v>92819959</v>
      </c>
      <c r="AY518">
        <v>1</v>
      </c>
      <c r="AZ518">
        <v>0</v>
      </c>
      <c r="BA518">
        <v>489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f>ROUND(Y518*Source!I329*DO518,7)</f>
        <v>0</v>
      </c>
      <c r="CX518">
        <f>ROUND(Y518*Source!I329,7)</f>
        <v>4.2128500000000004</v>
      </c>
      <c r="CY518">
        <f t="shared" si="237"/>
        <v>1523.11</v>
      </c>
      <c r="CZ518">
        <f t="shared" si="238"/>
        <v>96.89</v>
      </c>
      <c r="DA518">
        <f t="shared" si="239"/>
        <v>15.72</v>
      </c>
      <c r="DB518">
        <f t="shared" si="232"/>
        <v>528.04999999999995</v>
      </c>
      <c r="DC518">
        <f t="shared" si="233"/>
        <v>73.58</v>
      </c>
      <c r="DD518" t="s">
        <v>6</v>
      </c>
      <c r="DE518" t="s">
        <v>6</v>
      </c>
      <c r="DF518">
        <f t="shared" si="234"/>
        <v>0</v>
      </c>
      <c r="DG518">
        <f t="shared" si="240"/>
        <v>6416</v>
      </c>
      <c r="DH518">
        <f t="shared" si="235"/>
        <v>2549</v>
      </c>
      <c r="DI518">
        <f t="shared" si="236"/>
        <v>0</v>
      </c>
      <c r="DJ518">
        <f t="shared" si="241"/>
        <v>6416</v>
      </c>
      <c r="DK518">
        <v>0</v>
      </c>
      <c r="DL518" t="s">
        <v>6</v>
      </c>
      <c r="DM518">
        <v>0</v>
      </c>
      <c r="DN518" t="s">
        <v>6</v>
      </c>
      <c r="DO518">
        <v>0</v>
      </c>
    </row>
    <row r="519" spans="1:119" x14ac:dyDescent="0.2">
      <c r="A519">
        <f>ROW(Source!A329)</f>
        <v>329</v>
      </c>
      <c r="B519">
        <v>92818266</v>
      </c>
      <c r="C519">
        <v>92819931</v>
      </c>
      <c r="D519">
        <v>49672654</v>
      </c>
      <c r="E519">
        <v>1</v>
      </c>
      <c r="F519">
        <v>1</v>
      </c>
      <c r="G519">
        <v>1</v>
      </c>
      <c r="H519">
        <v>2</v>
      </c>
      <c r="I519" t="s">
        <v>852</v>
      </c>
      <c r="J519" t="s">
        <v>853</v>
      </c>
      <c r="K519" t="s">
        <v>854</v>
      </c>
      <c r="L519">
        <v>1367</v>
      </c>
      <c r="N519">
        <v>1011</v>
      </c>
      <c r="O519" t="s">
        <v>752</v>
      </c>
      <c r="P519" t="s">
        <v>752</v>
      </c>
      <c r="Q519">
        <v>1</v>
      </c>
      <c r="W519">
        <v>0</v>
      </c>
      <c r="X519">
        <v>321316643</v>
      </c>
      <c r="Y519">
        <f t="shared" si="231"/>
        <v>0.86</v>
      </c>
      <c r="AA519">
        <v>0</v>
      </c>
      <c r="AB519">
        <v>14.15</v>
      </c>
      <c r="AC519">
        <v>0</v>
      </c>
      <c r="AD519">
        <v>0</v>
      </c>
      <c r="AE519">
        <v>0</v>
      </c>
      <c r="AF519">
        <v>0.9</v>
      </c>
      <c r="AG519">
        <v>0</v>
      </c>
      <c r="AH519">
        <v>0</v>
      </c>
      <c r="AI519">
        <v>1</v>
      </c>
      <c r="AJ519">
        <v>15.72</v>
      </c>
      <c r="AK519">
        <v>44.85</v>
      </c>
      <c r="AL519">
        <v>1</v>
      </c>
      <c r="AM519">
        <v>4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6</v>
      </c>
      <c r="AT519">
        <v>0.86</v>
      </c>
      <c r="AU519" t="s">
        <v>6</v>
      </c>
      <c r="AV519">
        <v>0</v>
      </c>
      <c r="AW519">
        <v>2</v>
      </c>
      <c r="AX519">
        <v>92819960</v>
      </c>
      <c r="AY519">
        <v>1</v>
      </c>
      <c r="AZ519">
        <v>0</v>
      </c>
      <c r="BA519">
        <v>490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f>ROUND(Y519*Source!I329*DO519,7)</f>
        <v>0</v>
      </c>
      <c r="CX519">
        <f>ROUND(Y519*Source!I329,7)</f>
        <v>0.66478000000000004</v>
      </c>
      <c r="CY519">
        <f t="shared" si="237"/>
        <v>14.15</v>
      </c>
      <c r="CZ519">
        <f t="shared" si="238"/>
        <v>0.9</v>
      </c>
      <c r="DA519">
        <f t="shared" si="239"/>
        <v>15.72</v>
      </c>
      <c r="DB519">
        <f t="shared" si="232"/>
        <v>0.77</v>
      </c>
      <c r="DC519">
        <f t="shared" si="233"/>
        <v>0</v>
      </c>
      <c r="DD519" t="s">
        <v>6</v>
      </c>
      <c r="DE519" t="s">
        <v>6</v>
      </c>
      <c r="DF519">
        <f t="shared" si="234"/>
        <v>0</v>
      </c>
      <c r="DG519">
        <f t="shared" si="240"/>
        <v>9</v>
      </c>
      <c r="DH519">
        <f t="shared" si="235"/>
        <v>0</v>
      </c>
      <c r="DI519">
        <f t="shared" si="236"/>
        <v>0</v>
      </c>
      <c r="DJ519">
        <f t="shared" si="241"/>
        <v>9</v>
      </c>
      <c r="DK519">
        <v>0</v>
      </c>
      <c r="DL519" t="s">
        <v>6</v>
      </c>
      <c r="DM519">
        <v>0</v>
      </c>
      <c r="DN519" t="s">
        <v>6</v>
      </c>
      <c r="DO519">
        <v>0</v>
      </c>
    </row>
    <row r="520" spans="1:119" x14ac:dyDescent="0.2">
      <c r="A520">
        <f>ROW(Source!A329)</f>
        <v>329</v>
      </c>
      <c r="B520">
        <v>92818266</v>
      </c>
      <c r="C520">
        <v>92819931</v>
      </c>
      <c r="D520">
        <v>49673503</v>
      </c>
      <c r="E520">
        <v>1</v>
      </c>
      <c r="F520">
        <v>1</v>
      </c>
      <c r="G520">
        <v>1</v>
      </c>
      <c r="H520">
        <v>2</v>
      </c>
      <c r="I520" t="s">
        <v>749</v>
      </c>
      <c r="J520" t="s">
        <v>750</v>
      </c>
      <c r="K520" t="s">
        <v>751</v>
      </c>
      <c r="L520">
        <v>1367</v>
      </c>
      <c r="N520">
        <v>1011</v>
      </c>
      <c r="O520" t="s">
        <v>752</v>
      </c>
      <c r="P520" t="s">
        <v>752</v>
      </c>
      <c r="Q520">
        <v>1</v>
      </c>
      <c r="W520">
        <v>0</v>
      </c>
      <c r="X520">
        <v>509054691</v>
      </c>
      <c r="Y520">
        <f t="shared" si="231"/>
        <v>0.19</v>
      </c>
      <c r="AA520">
        <v>0</v>
      </c>
      <c r="AB520">
        <v>1032.96</v>
      </c>
      <c r="AC520">
        <v>520.26</v>
      </c>
      <c r="AD520">
        <v>0</v>
      </c>
      <c r="AE520">
        <v>0</v>
      </c>
      <c r="AF520">
        <v>65.709999999999994</v>
      </c>
      <c r="AG520">
        <v>11.6</v>
      </c>
      <c r="AH520">
        <v>0</v>
      </c>
      <c r="AI520">
        <v>1</v>
      </c>
      <c r="AJ520">
        <v>15.72</v>
      </c>
      <c r="AK520">
        <v>44.85</v>
      </c>
      <c r="AL520">
        <v>1</v>
      </c>
      <c r="AM520">
        <v>4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6</v>
      </c>
      <c r="AT520">
        <v>0.19</v>
      </c>
      <c r="AU520" t="s">
        <v>6</v>
      </c>
      <c r="AV520">
        <v>0</v>
      </c>
      <c r="AW520">
        <v>2</v>
      </c>
      <c r="AX520">
        <v>92819961</v>
      </c>
      <c r="AY520">
        <v>1</v>
      </c>
      <c r="AZ520">
        <v>0</v>
      </c>
      <c r="BA520">
        <v>491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f>ROUND(Y520*Source!I329*DO520,7)</f>
        <v>0</v>
      </c>
      <c r="CX520">
        <f>ROUND(Y520*Source!I329,7)</f>
        <v>0.14687</v>
      </c>
      <c r="CY520">
        <f t="shared" si="237"/>
        <v>1032.96</v>
      </c>
      <c r="CZ520">
        <f t="shared" si="238"/>
        <v>65.709999999999994</v>
      </c>
      <c r="DA520">
        <f t="shared" si="239"/>
        <v>15.72</v>
      </c>
      <c r="DB520">
        <f t="shared" si="232"/>
        <v>12.48</v>
      </c>
      <c r="DC520">
        <f t="shared" si="233"/>
        <v>2.2000000000000002</v>
      </c>
      <c r="DD520" t="s">
        <v>6</v>
      </c>
      <c r="DE520" t="s">
        <v>6</v>
      </c>
      <c r="DF520">
        <f t="shared" si="234"/>
        <v>0</v>
      </c>
      <c r="DG520">
        <f t="shared" si="240"/>
        <v>152</v>
      </c>
      <c r="DH520">
        <f t="shared" si="235"/>
        <v>76</v>
      </c>
      <c r="DI520">
        <f t="shared" si="236"/>
        <v>0</v>
      </c>
      <c r="DJ520">
        <f t="shared" si="241"/>
        <v>152</v>
      </c>
      <c r="DK520">
        <v>0</v>
      </c>
      <c r="DL520" t="s">
        <v>6</v>
      </c>
      <c r="DM520">
        <v>0</v>
      </c>
      <c r="DN520" t="s">
        <v>6</v>
      </c>
      <c r="DO520">
        <v>0</v>
      </c>
    </row>
    <row r="521" spans="1:119" x14ac:dyDescent="0.2">
      <c r="A521">
        <f>ROW(Source!A329)</f>
        <v>329</v>
      </c>
      <c r="B521">
        <v>92818266</v>
      </c>
      <c r="C521">
        <v>92819931</v>
      </c>
      <c r="D521">
        <v>49673658</v>
      </c>
      <c r="E521">
        <v>1</v>
      </c>
      <c r="F521">
        <v>1</v>
      </c>
      <c r="G521">
        <v>1</v>
      </c>
      <c r="H521">
        <v>2</v>
      </c>
      <c r="I521" t="s">
        <v>855</v>
      </c>
      <c r="J521" t="s">
        <v>856</v>
      </c>
      <c r="K521" t="s">
        <v>857</v>
      </c>
      <c r="L521">
        <v>1367</v>
      </c>
      <c r="N521">
        <v>1011</v>
      </c>
      <c r="O521" t="s">
        <v>752</v>
      </c>
      <c r="P521" t="s">
        <v>752</v>
      </c>
      <c r="Q521">
        <v>1</v>
      </c>
      <c r="W521">
        <v>0</v>
      </c>
      <c r="X521">
        <v>2077867240</v>
      </c>
      <c r="Y521">
        <f t="shared" si="231"/>
        <v>1.68</v>
      </c>
      <c r="AA521">
        <v>0</v>
      </c>
      <c r="AB521">
        <v>18.86</v>
      </c>
      <c r="AC521">
        <v>0</v>
      </c>
      <c r="AD521">
        <v>0</v>
      </c>
      <c r="AE521">
        <v>0</v>
      </c>
      <c r="AF521">
        <v>1.2</v>
      </c>
      <c r="AG521">
        <v>0</v>
      </c>
      <c r="AH521">
        <v>0</v>
      </c>
      <c r="AI521">
        <v>1</v>
      </c>
      <c r="AJ521">
        <v>15.72</v>
      </c>
      <c r="AK521">
        <v>44.85</v>
      </c>
      <c r="AL521">
        <v>1</v>
      </c>
      <c r="AM521">
        <v>4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6</v>
      </c>
      <c r="AT521">
        <v>1.68</v>
      </c>
      <c r="AU521" t="s">
        <v>6</v>
      </c>
      <c r="AV521">
        <v>0</v>
      </c>
      <c r="AW521">
        <v>2</v>
      </c>
      <c r="AX521">
        <v>92819962</v>
      </c>
      <c r="AY521">
        <v>1</v>
      </c>
      <c r="AZ521">
        <v>0</v>
      </c>
      <c r="BA521">
        <v>492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f>ROUND(Y521*Source!I329*DO521,7)</f>
        <v>0</v>
      </c>
      <c r="CX521">
        <f>ROUND(Y521*Source!I329,7)</f>
        <v>1.29864</v>
      </c>
      <c r="CY521">
        <f t="shared" si="237"/>
        <v>18.86</v>
      </c>
      <c r="CZ521">
        <f t="shared" si="238"/>
        <v>1.2</v>
      </c>
      <c r="DA521">
        <f t="shared" si="239"/>
        <v>15.72</v>
      </c>
      <c r="DB521">
        <f t="shared" si="232"/>
        <v>2.02</v>
      </c>
      <c r="DC521">
        <f t="shared" si="233"/>
        <v>0</v>
      </c>
      <c r="DD521" t="s">
        <v>6</v>
      </c>
      <c r="DE521" t="s">
        <v>6</v>
      </c>
      <c r="DF521">
        <f t="shared" si="234"/>
        <v>0</v>
      </c>
      <c r="DG521">
        <f t="shared" si="240"/>
        <v>25</v>
      </c>
      <c r="DH521">
        <f t="shared" si="235"/>
        <v>0</v>
      </c>
      <c r="DI521">
        <f t="shared" si="236"/>
        <v>0</v>
      </c>
      <c r="DJ521">
        <f t="shared" si="241"/>
        <v>25</v>
      </c>
      <c r="DK521">
        <v>0</v>
      </c>
      <c r="DL521" t="s">
        <v>6</v>
      </c>
      <c r="DM521">
        <v>0</v>
      </c>
      <c r="DN521" t="s">
        <v>6</v>
      </c>
      <c r="DO521">
        <v>0</v>
      </c>
    </row>
    <row r="522" spans="1:119" x14ac:dyDescent="0.2">
      <c r="A522">
        <f>ROW(Source!A329)</f>
        <v>329</v>
      </c>
      <c r="B522">
        <v>92818266</v>
      </c>
      <c r="C522">
        <v>92819931</v>
      </c>
      <c r="D522">
        <v>49673701</v>
      </c>
      <c r="E522">
        <v>1</v>
      </c>
      <c r="F522">
        <v>1</v>
      </c>
      <c r="G522">
        <v>1</v>
      </c>
      <c r="H522">
        <v>2</v>
      </c>
      <c r="I522" t="s">
        <v>858</v>
      </c>
      <c r="J522" t="s">
        <v>859</v>
      </c>
      <c r="K522" t="s">
        <v>860</v>
      </c>
      <c r="L522">
        <v>1367</v>
      </c>
      <c r="N522">
        <v>1011</v>
      </c>
      <c r="O522" t="s">
        <v>752</v>
      </c>
      <c r="P522" t="s">
        <v>752</v>
      </c>
      <c r="Q522">
        <v>1</v>
      </c>
      <c r="W522">
        <v>0</v>
      </c>
      <c r="X522">
        <v>-1866313122</v>
      </c>
      <c r="Y522">
        <f t="shared" si="231"/>
        <v>8.59</v>
      </c>
      <c r="AA522">
        <v>0</v>
      </c>
      <c r="AB522">
        <v>193.51</v>
      </c>
      <c r="AC522">
        <v>0</v>
      </c>
      <c r="AD522">
        <v>0</v>
      </c>
      <c r="AE522">
        <v>0</v>
      </c>
      <c r="AF522">
        <v>12.31</v>
      </c>
      <c r="AG522">
        <v>0</v>
      </c>
      <c r="AH522">
        <v>0</v>
      </c>
      <c r="AI522">
        <v>1</v>
      </c>
      <c r="AJ522">
        <v>15.72</v>
      </c>
      <c r="AK522">
        <v>44.85</v>
      </c>
      <c r="AL522">
        <v>1</v>
      </c>
      <c r="AM522">
        <v>4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6</v>
      </c>
      <c r="AT522">
        <v>8.59</v>
      </c>
      <c r="AU522" t="s">
        <v>6</v>
      </c>
      <c r="AV522">
        <v>0</v>
      </c>
      <c r="AW522">
        <v>2</v>
      </c>
      <c r="AX522">
        <v>92819963</v>
      </c>
      <c r="AY522">
        <v>1</v>
      </c>
      <c r="AZ522">
        <v>0</v>
      </c>
      <c r="BA522">
        <v>493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f>ROUND(Y522*Source!I329*DO522,7)</f>
        <v>0</v>
      </c>
      <c r="CX522">
        <f>ROUND(Y522*Source!I329,7)</f>
        <v>6.6400699999999997</v>
      </c>
      <c r="CY522">
        <f t="shared" si="237"/>
        <v>193.51</v>
      </c>
      <c r="CZ522">
        <f t="shared" si="238"/>
        <v>12.31</v>
      </c>
      <c r="DA522">
        <f t="shared" si="239"/>
        <v>15.72</v>
      </c>
      <c r="DB522">
        <f t="shared" si="232"/>
        <v>105.74</v>
      </c>
      <c r="DC522">
        <f t="shared" si="233"/>
        <v>0</v>
      </c>
      <c r="DD522" t="s">
        <v>6</v>
      </c>
      <c r="DE522" t="s">
        <v>6</v>
      </c>
      <c r="DF522">
        <f t="shared" si="234"/>
        <v>0</v>
      </c>
      <c r="DG522">
        <f t="shared" si="240"/>
        <v>1288</v>
      </c>
      <c r="DH522">
        <f t="shared" si="235"/>
        <v>0</v>
      </c>
      <c r="DI522">
        <f t="shared" si="236"/>
        <v>0</v>
      </c>
      <c r="DJ522">
        <f t="shared" si="241"/>
        <v>1288</v>
      </c>
      <c r="DK522">
        <v>0</v>
      </c>
      <c r="DL522" t="s">
        <v>6</v>
      </c>
      <c r="DM522">
        <v>0</v>
      </c>
      <c r="DN522" t="s">
        <v>6</v>
      </c>
      <c r="DO522">
        <v>0</v>
      </c>
    </row>
    <row r="523" spans="1:119" x14ac:dyDescent="0.2">
      <c r="A523">
        <f>ROW(Source!A329)</f>
        <v>329</v>
      </c>
      <c r="B523">
        <v>92818266</v>
      </c>
      <c r="C523">
        <v>92819931</v>
      </c>
      <c r="D523">
        <v>49521602</v>
      </c>
      <c r="E523">
        <v>1</v>
      </c>
      <c r="F523">
        <v>1</v>
      </c>
      <c r="G523">
        <v>1</v>
      </c>
      <c r="H523">
        <v>3</v>
      </c>
      <c r="I523" t="s">
        <v>861</v>
      </c>
      <c r="J523" t="s">
        <v>862</v>
      </c>
      <c r="K523" t="s">
        <v>863</v>
      </c>
      <c r="L523">
        <v>1339</v>
      </c>
      <c r="N523">
        <v>1007</v>
      </c>
      <c r="O523" t="s">
        <v>52</v>
      </c>
      <c r="P523" t="s">
        <v>52</v>
      </c>
      <c r="Q523">
        <v>1</v>
      </c>
      <c r="W523">
        <v>0</v>
      </c>
      <c r="X523">
        <v>-1761807714</v>
      </c>
      <c r="Y523">
        <f t="shared" si="231"/>
        <v>1.37</v>
      </c>
      <c r="AA523">
        <v>61.7</v>
      </c>
      <c r="AB523">
        <v>0</v>
      </c>
      <c r="AC523">
        <v>0</v>
      </c>
      <c r="AD523">
        <v>0</v>
      </c>
      <c r="AE523">
        <v>6.22</v>
      </c>
      <c r="AF523">
        <v>0</v>
      </c>
      <c r="AG523">
        <v>0</v>
      </c>
      <c r="AH523">
        <v>0</v>
      </c>
      <c r="AI523">
        <v>9.92</v>
      </c>
      <c r="AJ523">
        <v>1</v>
      </c>
      <c r="AK523">
        <v>1</v>
      </c>
      <c r="AL523">
        <v>1</v>
      </c>
      <c r="AM523">
        <v>4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6</v>
      </c>
      <c r="AT523">
        <v>1.37</v>
      </c>
      <c r="AU523" t="s">
        <v>6</v>
      </c>
      <c r="AV523">
        <v>0</v>
      </c>
      <c r="AW523">
        <v>2</v>
      </c>
      <c r="AX523">
        <v>92819964</v>
      </c>
      <c r="AY523">
        <v>1</v>
      </c>
      <c r="AZ523">
        <v>0</v>
      </c>
      <c r="BA523">
        <v>494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ROUND(Y523*Source!I329,7)</f>
        <v>1.05901</v>
      </c>
      <c r="CY523">
        <f t="shared" ref="CY523:CY536" si="242">AA523</f>
        <v>61.7</v>
      </c>
      <c r="CZ523">
        <f t="shared" ref="CZ523:CZ536" si="243">AE523</f>
        <v>6.22</v>
      </c>
      <c r="DA523">
        <f t="shared" ref="DA523:DA536" si="244">AI523</f>
        <v>9.92</v>
      </c>
      <c r="DB523">
        <f t="shared" si="232"/>
        <v>8.52</v>
      </c>
      <c r="DC523">
        <f t="shared" si="233"/>
        <v>0</v>
      </c>
      <c r="DD523" t="s">
        <v>6</v>
      </c>
      <c r="DE523" t="s">
        <v>6</v>
      </c>
      <c r="DF523">
        <f t="shared" ref="DF523:DF536" si="245">ROUND(ROUND(AE523*AI523,0)*CX523,0)</f>
        <v>66</v>
      </c>
      <c r="DG523">
        <f t="shared" ref="DG523:DG538" si="246">ROUND(ROUND(AF523,0)*CX523,0)</f>
        <v>0</v>
      </c>
      <c r="DH523">
        <f t="shared" ref="DH523:DH537" si="247">ROUND(ROUND(AG523,0)*CX523,0)</f>
        <v>0</v>
      </c>
      <c r="DI523">
        <f t="shared" si="236"/>
        <v>0</v>
      </c>
      <c r="DJ523">
        <f t="shared" ref="DJ523:DJ536" si="248">DF523</f>
        <v>66</v>
      </c>
      <c r="DK523">
        <v>0</v>
      </c>
      <c r="DL523" t="s">
        <v>6</v>
      </c>
      <c r="DM523">
        <v>0</v>
      </c>
      <c r="DN523" t="s">
        <v>6</v>
      </c>
      <c r="DO523">
        <v>0</v>
      </c>
    </row>
    <row r="524" spans="1:119" x14ac:dyDescent="0.2">
      <c r="A524">
        <f>ROW(Source!A329)</f>
        <v>329</v>
      </c>
      <c r="B524">
        <v>92818266</v>
      </c>
      <c r="C524">
        <v>92819931</v>
      </c>
      <c r="D524">
        <v>49521608</v>
      </c>
      <c r="E524">
        <v>1</v>
      </c>
      <c r="F524">
        <v>1</v>
      </c>
      <c r="G524">
        <v>1</v>
      </c>
      <c r="H524">
        <v>3</v>
      </c>
      <c r="I524" t="s">
        <v>781</v>
      </c>
      <c r="J524" t="s">
        <v>782</v>
      </c>
      <c r="K524" t="s">
        <v>783</v>
      </c>
      <c r="L524">
        <v>1346</v>
      </c>
      <c r="N524">
        <v>1009</v>
      </c>
      <c r="O524" t="s">
        <v>177</v>
      </c>
      <c r="P524" t="s">
        <v>177</v>
      </c>
      <c r="Q524">
        <v>1</v>
      </c>
      <c r="W524">
        <v>0</v>
      </c>
      <c r="X524">
        <v>-2118006079</v>
      </c>
      <c r="Y524">
        <f t="shared" si="231"/>
        <v>0.41</v>
      </c>
      <c r="AA524">
        <v>60.41</v>
      </c>
      <c r="AB524">
        <v>0</v>
      </c>
      <c r="AC524">
        <v>0</v>
      </c>
      <c r="AD524">
        <v>0</v>
      </c>
      <c r="AE524">
        <v>6.09</v>
      </c>
      <c r="AF524">
        <v>0</v>
      </c>
      <c r="AG524">
        <v>0</v>
      </c>
      <c r="AH524">
        <v>0</v>
      </c>
      <c r="AI524">
        <v>9.92</v>
      </c>
      <c r="AJ524">
        <v>1</v>
      </c>
      <c r="AK524">
        <v>1</v>
      </c>
      <c r="AL524">
        <v>1</v>
      </c>
      <c r="AM524">
        <v>4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6</v>
      </c>
      <c r="AT524">
        <v>0.41</v>
      </c>
      <c r="AU524" t="s">
        <v>6</v>
      </c>
      <c r="AV524">
        <v>0</v>
      </c>
      <c r="AW524">
        <v>2</v>
      </c>
      <c r="AX524">
        <v>92819965</v>
      </c>
      <c r="AY524">
        <v>1</v>
      </c>
      <c r="AZ524">
        <v>0</v>
      </c>
      <c r="BA524">
        <v>495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ROUND(Y524*Source!I329,7)</f>
        <v>0.31692999999999999</v>
      </c>
      <c r="CY524">
        <f t="shared" si="242"/>
        <v>60.41</v>
      </c>
      <c r="CZ524">
        <f t="shared" si="243"/>
        <v>6.09</v>
      </c>
      <c r="DA524">
        <f t="shared" si="244"/>
        <v>9.92</v>
      </c>
      <c r="DB524">
        <f t="shared" si="232"/>
        <v>2.5</v>
      </c>
      <c r="DC524">
        <f t="shared" si="233"/>
        <v>0</v>
      </c>
      <c r="DD524" t="s">
        <v>6</v>
      </c>
      <c r="DE524" t="s">
        <v>6</v>
      </c>
      <c r="DF524">
        <f t="shared" si="245"/>
        <v>19</v>
      </c>
      <c r="DG524">
        <f t="shared" si="246"/>
        <v>0</v>
      </c>
      <c r="DH524">
        <f t="shared" si="247"/>
        <v>0</v>
      </c>
      <c r="DI524">
        <f t="shared" si="236"/>
        <v>0</v>
      </c>
      <c r="DJ524">
        <f t="shared" si="248"/>
        <v>19</v>
      </c>
      <c r="DK524">
        <v>0</v>
      </c>
      <c r="DL524" t="s">
        <v>6</v>
      </c>
      <c r="DM524">
        <v>0</v>
      </c>
      <c r="DN524" t="s">
        <v>6</v>
      </c>
      <c r="DO524">
        <v>0</v>
      </c>
    </row>
    <row r="525" spans="1:119" x14ac:dyDescent="0.2">
      <c r="A525">
        <f>ROW(Source!A329)</f>
        <v>329</v>
      </c>
      <c r="B525">
        <v>92818266</v>
      </c>
      <c r="C525">
        <v>92819931</v>
      </c>
      <c r="D525">
        <v>49524292</v>
      </c>
      <c r="E525">
        <v>1</v>
      </c>
      <c r="F525">
        <v>1</v>
      </c>
      <c r="G525">
        <v>1</v>
      </c>
      <c r="H525">
        <v>3</v>
      </c>
      <c r="I525" t="s">
        <v>864</v>
      </c>
      <c r="J525" t="s">
        <v>865</v>
      </c>
      <c r="K525" t="s">
        <v>866</v>
      </c>
      <c r="L525">
        <v>1346</v>
      </c>
      <c r="N525">
        <v>1009</v>
      </c>
      <c r="O525" t="s">
        <v>177</v>
      </c>
      <c r="P525" t="s">
        <v>177</v>
      </c>
      <c r="Q525">
        <v>1</v>
      </c>
      <c r="W525">
        <v>0</v>
      </c>
      <c r="X525">
        <v>149355137</v>
      </c>
      <c r="Y525">
        <f t="shared" si="231"/>
        <v>4</v>
      </c>
      <c r="AA525">
        <v>106.64</v>
      </c>
      <c r="AB525">
        <v>0</v>
      </c>
      <c r="AC525">
        <v>0</v>
      </c>
      <c r="AD525">
        <v>0</v>
      </c>
      <c r="AE525">
        <v>10.75</v>
      </c>
      <c r="AF525">
        <v>0</v>
      </c>
      <c r="AG525">
        <v>0</v>
      </c>
      <c r="AH525">
        <v>0</v>
      </c>
      <c r="AI525">
        <v>9.92</v>
      </c>
      <c r="AJ525">
        <v>1</v>
      </c>
      <c r="AK525">
        <v>1</v>
      </c>
      <c r="AL525">
        <v>1</v>
      </c>
      <c r="AM525">
        <v>4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6</v>
      </c>
      <c r="AT525">
        <v>4</v>
      </c>
      <c r="AU525" t="s">
        <v>6</v>
      </c>
      <c r="AV525">
        <v>0</v>
      </c>
      <c r="AW525">
        <v>2</v>
      </c>
      <c r="AX525">
        <v>92819966</v>
      </c>
      <c r="AY525">
        <v>1</v>
      </c>
      <c r="AZ525">
        <v>0</v>
      </c>
      <c r="BA525">
        <v>496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ROUND(Y525*Source!I329,7)</f>
        <v>3.0920000000000001</v>
      </c>
      <c r="CY525">
        <f t="shared" si="242"/>
        <v>106.64</v>
      </c>
      <c r="CZ525">
        <f t="shared" si="243"/>
        <v>10.75</v>
      </c>
      <c r="DA525">
        <f t="shared" si="244"/>
        <v>9.92</v>
      </c>
      <c r="DB525">
        <f t="shared" si="232"/>
        <v>43</v>
      </c>
      <c r="DC525">
        <f t="shared" si="233"/>
        <v>0</v>
      </c>
      <c r="DD525" t="s">
        <v>6</v>
      </c>
      <c r="DE525" t="s">
        <v>6</v>
      </c>
      <c r="DF525">
        <f t="shared" si="245"/>
        <v>331</v>
      </c>
      <c r="DG525">
        <f t="shared" si="246"/>
        <v>0</v>
      </c>
      <c r="DH525">
        <f t="shared" si="247"/>
        <v>0</v>
      </c>
      <c r="DI525">
        <f t="shared" si="236"/>
        <v>0</v>
      </c>
      <c r="DJ525">
        <f t="shared" si="248"/>
        <v>331</v>
      </c>
      <c r="DK525">
        <v>0</v>
      </c>
      <c r="DL525" t="s">
        <v>6</v>
      </c>
      <c r="DM525">
        <v>0</v>
      </c>
      <c r="DN525" t="s">
        <v>6</v>
      </c>
      <c r="DO525">
        <v>0</v>
      </c>
    </row>
    <row r="526" spans="1:119" x14ac:dyDescent="0.2">
      <c r="A526">
        <f>ROW(Source!A329)</f>
        <v>329</v>
      </c>
      <c r="B526">
        <v>92818266</v>
      </c>
      <c r="C526">
        <v>92819931</v>
      </c>
      <c r="D526">
        <v>49525345</v>
      </c>
      <c r="E526">
        <v>1</v>
      </c>
      <c r="F526">
        <v>1</v>
      </c>
      <c r="G526">
        <v>1</v>
      </c>
      <c r="H526">
        <v>3</v>
      </c>
      <c r="I526" t="s">
        <v>501</v>
      </c>
      <c r="J526" t="s">
        <v>504</v>
      </c>
      <c r="K526" t="s">
        <v>502</v>
      </c>
      <c r="L526">
        <v>1425</v>
      </c>
      <c r="N526">
        <v>1013</v>
      </c>
      <c r="O526" t="s">
        <v>503</v>
      </c>
      <c r="P526" t="s">
        <v>503</v>
      </c>
      <c r="Q526">
        <v>1</v>
      </c>
      <c r="W526">
        <v>0</v>
      </c>
      <c r="X526">
        <v>-706839257</v>
      </c>
      <c r="Y526">
        <f t="shared" si="231"/>
        <v>1.2419146000000001</v>
      </c>
      <c r="AA526">
        <v>2410.56</v>
      </c>
      <c r="AB526">
        <v>0</v>
      </c>
      <c r="AC526">
        <v>0</v>
      </c>
      <c r="AD526">
        <v>0</v>
      </c>
      <c r="AE526">
        <v>243</v>
      </c>
      <c r="AF526">
        <v>0</v>
      </c>
      <c r="AG526">
        <v>0</v>
      </c>
      <c r="AH526">
        <v>0</v>
      </c>
      <c r="AI526">
        <v>9.92</v>
      </c>
      <c r="AJ526">
        <v>1</v>
      </c>
      <c r="AK526">
        <v>1</v>
      </c>
      <c r="AL526">
        <v>1</v>
      </c>
      <c r="AM526">
        <v>0</v>
      </c>
      <c r="AN526">
        <v>1</v>
      </c>
      <c r="AO526">
        <v>0</v>
      </c>
      <c r="AP526">
        <v>1</v>
      </c>
      <c r="AQ526">
        <v>0</v>
      </c>
      <c r="AR526">
        <v>0</v>
      </c>
      <c r="AS526" t="s">
        <v>6</v>
      </c>
      <c r="AT526">
        <v>1.2419146000000001</v>
      </c>
      <c r="AU526" t="s">
        <v>6</v>
      </c>
      <c r="AV526">
        <v>0</v>
      </c>
      <c r="AW526">
        <v>1</v>
      </c>
      <c r="AX526">
        <v>-1</v>
      </c>
      <c r="AY526">
        <v>0</v>
      </c>
      <c r="AZ526">
        <v>0</v>
      </c>
      <c r="BA526" t="s">
        <v>6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ROUND(Y526*Source!I329,7)</f>
        <v>0.96</v>
      </c>
      <c r="CY526">
        <f t="shared" si="242"/>
        <v>2410.56</v>
      </c>
      <c r="CZ526">
        <f t="shared" si="243"/>
        <v>243</v>
      </c>
      <c r="DA526">
        <f t="shared" si="244"/>
        <v>9.92</v>
      </c>
      <c r="DB526">
        <f t="shared" si="232"/>
        <v>301.79000000000002</v>
      </c>
      <c r="DC526">
        <f t="shared" si="233"/>
        <v>0</v>
      </c>
      <c r="DD526" t="s">
        <v>6</v>
      </c>
      <c r="DE526" t="s">
        <v>6</v>
      </c>
      <c r="DF526">
        <f t="shared" si="245"/>
        <v>2315</v>
      </c>
      <c r="DG526">
        <f t="shared" si="246"/>
        <v>0</v>
      </c>
      <c r="DH526">
        <f t="shared" si="247"/>
        <v>0</v>
      </c>
      <c r="DI526">
        <f t="shared" si="236"/>
        <v>0</v>
      </c>
      <c r="DJ526">
        <f t="shared" si="248"/>
        <v>2315</v>
      </c>
      <c r="DK526">
        <v>0</v>
      </c>
      <c r="DL526" t="s">
        <v>6</v>
      </c>
      <c r="DM526">
        <v>0</v>
      </c>
      <c r="DN526" t="s">
        <v>6</v>
      </c>
      <c r="DO526">
        <v>0</v>
      </c>
    </row>
    <row r="527" spans="1:119" x14ac:dyDescent="0.2">
      <c r="A527">
        <f>ROW(Source!A329)</f>
        <v>329</v>
      </c>
      <c r="B527">
        <v>92818266</v>
      </c>
      <c r="C527">
        <v>92819931</v>
      </c>
      <c r="D527">
        <v>49525587</v>
      </c>
      <c r="E527">
        <v>1</v>
      </c>
      <c r="F527">
        <v>1</v>
      </c>
      <c r="G527">
        <v>1</v>
      </c>
      <c r="H527">
        <v>3</v>
      </c>
      <c r="I527" t="s">
        <v>653</v>
      </c>
      <c r="J527" t="s">
        <v>655</v>
      </c>
      <c r="K527" t="s">
        <v>654</v>
      </c>
      <c r="L527">
        <v>1348</v>
      </c>
      <c r="N527">
        <v>1009</v>
      </c>
      <c r="O527" t="s">
        <v>94</v>
      </c>
      <c r="P527" t="s">
        <v>94</v>
      </c>
      <c r="Q527">
        <v>1000</v>
      </c>
      <c r="W527">
        <v>0</v>
      </c>
      <c r="X527">
        <v>-45966985</v>
      </c>
      <c r="Y527">
        <f t="shared" si="231"/>
        <v>1.0000000000000001E-5</v>
      </c>
      <c r="AA527">
        <v>118821.75999999999</v>
      </c>
      <c r="AB527">
        <v>0</v>
      </c>
      <c r="AC527">
        <v>0</v>
      </c>
      <c r="AD527">
        <v>0</v>
      </c>
      <c r="AE527">
        <v>11978</v>
      </c>
      <c r="AF527">
        <v>0</v>
      </c>
      <c r="AG527">
        <v>0</v>
      </c>
      <c r="AH527">
        <v>0</v>
      </c>
      <c r="AI527">
        <v>9.92</v>
      </c>
      <c r="AJ527">
        <v>1</v>
      </c>
      <c r="AK527">
        <v>1</v>
      </c>
      <c r="AL527">
        <v>1</v>
      </c>
      <c r="AM527">
        <v>4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6</v>
      </c>
      <c r="AT527">
        <v>1.0000000000000001E-5</v>
      </c>
      <c r="AU527" t="s">
        <v>6</v>
      </c>
      <c r="AV527">
        <v>0</v>
      </c>
      <c r="AW527">
        <v>2</v>
      </c>
      <c r="AX527">
        <v>92819968</v>
      </c>
      <c r="AY527">
        <v>1</v>
      </c>
      <c r="AZ527">
        <v>0</v>
      </c>
      <c r="BA527">
        <v>498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ROUND(Y527*Source!I329,7)</f>
        <v>7.7000000000000008E-6</v>
      </c>
      <c r="CY527">
        <f t="shared" si="242"/>
        <v>118821.75999999999</v>
      </c>
      <c r="CZ527">
        <f t="shared" si="243"/>
        <v>11978</v>
      </c>
      <c r="DA527">
        <f t="shared" si="244"/>
        <v>9.92</v>
      </c>
      <c r="DB527">
        <f t="shared" si="232"/>
        <v>0.12</v>
      </c>
      <c r="DC527">
        <f t="shared" si="233"/>
        <v>0</v>
      </c>
      <c r="DD527" t="s">
        <v>6</v>
      </c>
      <c r="DE527" t="s">
        <v>6</v>
      </c>
      <c r="DF527">
        <f t="shared" si="245"/>
        <v>1</v>
      </c>
      <c r="DG527">
        <f t="shared" si="246"/>
        <v>0</v>
      </c>
      <c r="DH527">
        <f t="shared" si="247"/>
        <v>0</v>
      </c>
      <c r="DI527">
        <f t="shared" si="236"/>
        <v>0</v>
      </c>
      <c r="DJ527">
        <f t="shared" si="248"/>
        <v>1</v>
      </c>
      <c r="DK527">
        <v>0</v>
      </c>
      <c r="DL527" t="s">
        <v>6</v>
      </c>
      <c r="DM527">
        <v>0</v>
      </c>
      <c r="DN527" t="s">
        <v>6</v>
      </c>
      <c r="DO527">
        <v>0</v>
      </c>
    </row>
    <row r="528" spans="1:119" x14ac:dyDescent="0.2">
      <c r="A528">
        <f>ROW(Source!A329)</f>
        <v>329</v>
      </c>
      <c r="B528">
        <v>92818266</v>
      </c>
      <c r="C528">
        <v>92819931</v>
      </c>
      <c r="D528">
        <v>49526683</v>
      </c>
      <c r="E528">
        <v>1</v>
      </c>
      <c r="F528">
        <v>1</v>
      </c>
      <c r="G528">
        <v>1</v>
      </c>
      <c r="H528">
        <v>3</v>
      </c>
      <c r="I528" t="s">
        <v>233</v>
      </c>
      <c r="J528" t="s">
        <v>235</v>
      </c>
      <c r="K528" t="s">
        <v>234</v>
      </c>
      <c r="L528">
        <v>1348</v>
      </c>
      <c r="N528">
        <v>1009</v>
      </c>
      <c r="O528" t="s">
        <v>94</v>
      </c>
      <c r="P528" t="s">
        <v>94</v>
      </c>
      <c r="Q528">
        <v>1000</v>
      </c>
      <c r="W528">
        <v>1</v>
      </c>
      <c r="X528">
        <v>-1671348935</v>
      </c>
      <c r="Y528">
        <f t="shared" si="231"/>
        <v>-1E-4</v>
      </c>
      <c r="AA528">
        <v>375968</v>
      </c>
      <c r="AB528">
        <v>0</v>
      </c>
      <c r="AC528">
        <v>0</v>
      </c>
      <c r="AD528">
        <v>0</v>
      </c>
      <c r="AE528">
        <v>37900</v>
      </c>
      <c r="AF528">
        <v>0</v>
      </c>
      <c r="AG528">
        <v>0</v>
      </c>
      <c r="AH528">
        <v>0</v>
      </c>
      <c r="AI528">
        <v>9.92</v>
      </c>
      <c r="AJ528">
        <v>1</v>
      </c>
      <c r="AK528">
        <v>1</v>
      </c>
      <c r="AL528">
        <v>1</v>
      </c>
      <c r="AM528">
        <v>4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6</v>
      </c>
      <c r="AT528">
        <v>-1E-4</v>
      </c>
      <c r="AU528" t="s">
        <v>6</v>
      </c>
      <c r="AV528">
        <v>0</v>
      </c>
      <c r="AW528">
        <v>2</v>
      </c>
      <c r="AX528">
        <v>92819969</v>
      </c>
      <c r="AY528">
        <v>1</v>
      </c>
      <c r="AZ528">
        <v>6144</v>
      </c>
      <c r="BA528">
        <v>499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ROUND(Y528*Source!I329,7)</f>
        <v>-7.7299999999999995E-5</v>
      </c>
      <c r="CY528">
        <f t="shared" si="242"/>
        <v>375968</v>
      </c>
      <c r="CZ528">
        <f t="shared" si="243"/>
        <v>37900</v>
      </c>
      <c r="DA528">
        <f t="shared" si="244"/>
        <v>9.92</v>
      </c>
      <c r="DB528">
        <f t="shared" si="232"/>
        <v>-3.79</v>
      </c>
      <c r="DC528">
        <f t="shared" si="233"/>
        <v>0</v>
      </c>
      <c r="DD528" t="s">
        <v>6</v>
      </c>
      <c r="DE528" t="s">
        <v>6</v>
      </c>
      <c r="DF528">
        <f t="shared" si="245"/>
        <v>-29</v>
      </c>
      <c r="DG528">
        <f t="shared" si="246"/>
        <v>0</v>
      </c>
      <c r="DH528">
        <f t="shared" si="247"/>
        <v>0</v>
      </c>
      <c r="DI528">
        <f t="shared" si="236"/>
        <v>0</v>
      </c>
      <c r="DJ528">
        <f t="shared" si="248"/>
        <v>-29</v>
      </c>
      <c r="DK528">
        <v>0</v>
      </c>
      <c r="DL528" t="s">
        <v>6</v>
      </c>
      <c r="DM528">
        <v>0</v>
      </c>
      <c r="DN528" t="s">
        <v>6</v>
      </c>
      <c r="DO528">
        <v>0</v>
      </c>
    </row>
    <row r="529" spans="1:119" x14ac:dyDescent="0.2">
      <c r="A529">
        <f>ROW(Source!A329)</f>
        <v>329</v>
      </c>
      <c r="B529">
        <v>92818266</v>
      </c>
      <c r="C529">
        <v>92819931</v>
      </c>
      <c r="D529">
        <v>49540265</v>
      </c>
      <c r="E529">
        <v>1</v>
      </c>
      <c r="F529">
        <v>1</v>
      </c>
      <c r="G529">
        <v>1</v>
      </c>
      <c r="H529">
        <v>3</v>
      </c>
      <c r="I529" t="s">
        <v>511</v>
      </c>
      <c r="J529" t="s">
        <v>513</v>
      </c>
      <c r="K529" t="s">
        <v>512</v>
      </c>
      <c r="L529">
        <v>1348</v>
      </c>
      <c r="N529">
        <v>1009</v>
      </c>
      <c r="O529" t="s">
        <v>94</v>
      </c>
      <c r="P529" t="s">
        <v>94</v>
      </c>
      <c r="Q529">
        <v>1000</v>
      </c>
      <c r="W529">
        <v>1</v>
      </c>
      <c r="X529">
        <v>-1915778085</v>
      </c>
      <c r="Y529">
        <f t="shared" si="231"/>
        <v>-1E-3</v>
      </c>
      <c r="AA529">
        <v>76503.039999999994</v>
      </c>
      <c r="AB529">
        <v>0</v>
      </c>
      <c r="AC529">
        <v>0</v>
      </c>
      <c r="AD529">
        <v>0</v>
      </c>
      <c r="AE529">
        <v>7712</v>
      </c>
      <c r="AF529">
        <v>0</v>
      </c>
      <c r="AG529">
        <v>0</v>
      </c>
      <c r="AH529">
        <v>0</v>
      </c>
      <c r="AI529">
        <v>9.92</v>
      </c>
      <c r="AJ529">
        <v>1</v>
      </c>
      <c r="AK529">
        <v>1</v>
      </c>
      <c r="AL529">
        <v>1</v>
      </c>
      <c r="AM529">
        <v>4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6</v>
      </c>
      <c r="AT529">
        <v>-1E-3</v>
      </c>
      <c r="AU529" t="s">
        <v>6</v>
      </c>
      <c r="AV529">
        <v>0</v>
      </c>
      <c r="AW529">
        <v>2</v>
      </c>
      <c r="AX529">
        <v>92819971</v>
      </c>
      <c r="AY529">
        <v>1</v>
      </c>
      <c r="AZ529">
        <v>6144</v>
      </c>
      <c r="BA529">
        <v>501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ROUND(Y529*Source!I329,7)</f>
        <v>-7.7300000000000003E-4</v>
      </c>
      <c r="CY529">
        <f t="shared" si="242"/>
        <v>76503.039999999994</v>
      </c>
      <c r="CZ529">
        <f t="shared" si="243"/>
        <v>7712</v>
      </c>
      <c r="DA529">
        <f t="shared" si="244"/>
        <v>9.92</v>
      </c>
      <c r="DB529">
        <f t="shared" si="232"/>
        <v>-7.71</v>
      </c>
      <c r="DC529">
        <f t="shared" si="233"/>
        <v>0</v>
      </c>
      <c r="DD529" t="s">
        <v>6</v>
      </c>
      <c r="DE529" t="s">
        <v>6</v>
      </c>
      <c r="DF529">
        <f t="shared" si="245"/>
        <v>-59</v>
      </c>
      <c r="DG529">
        <f t="shared" si="246"/>
        <v>0</v>
      </c>
      <c r="DH529">
        <f t="shared" si="247"/>
        <v>0</v>
      </c>
      <c r="DI529">
        <f t="shared" si="236"/>
        <v>0</v>
      </c>
      <c r="DJ529">
        <f t="shared" si="248"/>
        <v>-59</v>
      </c>
      <c r="DK529">
        <v>0</v>
      </c>
      <c r="DL529" t="s">
        <v>6</v>
      </c>
      <c r="DM529">
        <v>0</v>
      </c>
      <c r="DN529" t="s">
        <v>6</v>
      </c>
      <c r="DO529">
        <v>0</v>
      </c>
    </row>
    <row r="530" spans="1:119" x14ac:dyDescent="0.2">
      <c r="A530">
        <f>ROW(Source!A329)</f>
        <v>329</v>
      </c>
      <c r="B530">
        <v>92818266</v>
      </c>
      <c r="C530">
        <v>92819931</v>
      </c>
      <c r="D530">
        <v>49542292</v>
      </c>
      <c r="E530">
        <v>1</v>
      </c>
      <c r="F530">
        <v>1</v>
      </c>
      <c r="G530">
        <v>1</v>
      </c>
      <c r="H530">
        <v>3</v>
      </c>
      <c r="I530" t="s">
        <v>237</v>
      </c>
      <c r="J530" t="s">
        <v>240</v>
      </c>
      <c r="K530" t="s">
        <v>238</v>
      </c>
      <c r="L530">
        <v>1302</v>
      </c>
      <c r="N530">
        <v>1003</v>
      </c>
      <c r="O530" t="s">
        <v>239</v>
      </c>
      <c r="P530" t="s">
        <v>239</v>
      </c>
      <c r="Q530">
        <v>10</v>
      </c>
      <c r="W530">
        <v>1</v>
      </c>
      <c r="X530">
        <v>581091037</v>
      </c>
      <c r="Y530">
        <f t="shared" si="231"/>
        <v>-1.8700000000000001E-2</v>
      </c>
      <c r="AA530">
        <v>498.38</v>
      </c>
      <c r="AB530">
        <v>0</v>
      </c>
      <c r="AC530">
        <v>0</v>
      </c>
      <c r="AD530">
        <v>0</v>
      </c>
      <c r="AE530">
        <v>50.24</v>
      </c>
      <c r="AF530">
        <v>0</v>
      </c>
      <c r="AG530">
        <v>0</v>
      </c>
      <c r="AH530">
        <v>0</v>
      </c>
      <c r="AI530">
        <v>9.92</v>
      </c>
      <c r="AJ530">
        <v>1</v>
      </c>
      <c r="AK530">
        <v>1</v>
      </c>
      <c r="AL530">
        <v>1</v>
      </c>
      <c r="AM530">
        <v>4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6</v>
      </c>
      <c r="AT530">
        <v>-1.8700000000000001E-2</v>
      </c>
      <c r="AU530" t="s">
        <v>6</v>
      </c>
      <c r="AV530">
        <v>0</v>
      </c>
      <c r="AW530">
        <v>2</v>
      </c>
      <c r="AX530">
        <v>92819972</v>
      </c>
      <c r="AY530">
        <v>1</v>
      </c>
      <c r="AZ530">
        <v>6144</v>
      </c>
      <c r="BA530">
        <v>502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ROUND(Y530*Source!I329,7)</f>
        <v>-1.44551E-2</v>
      </c>
      <c r="CY530">
        <f t="shared" si="242"/>
        <v>498.38</v>
      </c>
      <c r="CZ530">
        <f t="shared" si="243"/>
        <v>50.24</v>
      </c>
      <c r="DA530">
        <f t="shared" si="244"/>
        <v>9.92</v>
      </c>
      <c r="DB530">
        <f t="shared" si="232"/>
        <v>-0.94</v>
      </c>
      <c r="DC530">
        <f t="shared" si="233"/>
        <v>0</v>
      </c>
      <c r="DD530" t="s">
        <v>6</v>
      </c>
      <c r="DE530" t="s">
        <v>6</v>
      </c>
      <c r="DF530">
        <f t="shared" si="245"/>
        <v>-7</v>
      </c>
      <c r="DG530">
        <f t="shared" si="246"/>
        <v>0</v>
      </c>
      <c r="DH530">
        <f t="shared" si="247"/>
        <v>0</v>
      </c>
      <c r="DI530">
        <f t="shared" si="236"/>
        <v>0</v>
      </c>
      <c r="DJ530">
        <f t="shared" si="248"/>
        <v>-7</v>
      </c>
      <c r="DK530">
        <v>0</v>
      </c>
      <c r="DL530" t="s">
        <v>6</v>
      </c>
      <c r="DM530">
        <v>0</v>
      </c>
      <c r="DN530" t="s">
        <v>6</v>
      </c>
      <c r="DO530">
        <v>0</v>
      </c>
    </row>
    <row r="531" spans="1:119" x14ac:dyDescent="0.2">
      <c r="A531">
        <f>ROW(Source!A329)</f>
        <v>329</v>
      </c>
      <c r="B531">
        <v>92818266</v>
      </c>
      <c r="C531">
        <v>92819931</v>
      </c>
      <c r="D531">
        <v>49542647</v>
      </c>
      <c r="E531">
        <v>1</v>
      </c>
      <c r="F531">
        <v>1</v>
      </c>
      <c r="G531">
        <v>1</v>
      </c>
      <c r="H531">
        <v>3</v>
      </c>
      <c r="I531" t="s">
        <v>660</v>
      </c>
      <c r="J531" t="s">
        <v>662</v>
      </c>
      <c r="K531" t="s">
        <v>661</v>
      </c>
      <c r="L531">
        <v>1348</v>
      </c>
      <c r="N531">
        <v>1009</v>
      </c>
      <c r="O531" t="s">
        <v>94</v>
      </c>
      <c r="P531" t="s">
        <v>94</v>
      </c>
      <c r="Q531">
        <v>1000</v>
      </c>
      <c r="W531">
        <v>0</v>
      </c>
      <c r="X531">
        <v>-120483918</v>
      </c>
      <c r="Y531">
        <f t="shared" si="231"/>
        <v>3.0000000000000001E-5</v>
      </c>
      <c r="AA531">
        <v>44195.58</v>
      </c>
      <c r="AB531">
        <v>0</v>
      </c>
      <c r="AC531">
        <v>0</v>
      </c>
      <c r="AD531">
        <v>0</v>
      </c>
      <c r="AE531">
        <v>4455.2</v>
      </c>
      <c r="AF531">
        <v>0</v>
      </c>
      <c r="AG531">
        <v>0</v>
      </c>
      <c r="AH531">
        <v>0</v>
      </c>
      <c r="AI531">
        <v>9.92</v>
      </c>
      <c r="AJ531">
        <v>1</v>
      </c>
      <c r="AK531">
        <v>1</v>
      </c>
      <c r="AL531">
        <v>1</v>
      </c>
      <c r="AM531">
        <v>4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6</v>
      </c>
      <c r="AT531">
        <v>3.0000000000000001E-5</v>
      </c>
      <c r="AU531" t="s">
        <v>6</v>
      </c>
      <c r="AV531">
        <v>0</v>
      </c>
      <c r="AW531">
        <v>2</v>
      </c>
      <c r="AX531">
        <v>92819973</v>
      </c>
      <c r="AY531">
        <v>1</v>
      </c>
      <c r="AZ531">
        <v>0</v>
      </c>
      <c r="BA531">
        <v>503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ROUND(Y531*Source!I329,7)</f>
        <v>2.3200000000000001E-5</v>
      </c>
      <c r="CY531">
        <f t="shared" si="242"/>
        <v>44195.58</v>
      </c>
      <c r="CZ531">
        <f t="shared" si="243"/>
        <v>4455.2</v>
      </c>
      <c r="DA531">
        <f t="shared" si="244"/>
        <v>9.92</v>
      </c>
      <c r="DB531">
        <f t="shared" si="232"/>
        <v>0.13</v>
      </c>
      <c r="DC531">
        <f t="shared" si="233"/>
        <v>0</v>
      </c>
      <c r="DD531" t="s">
        <v>6</v>
      </c>
      <c r="DE531" t="s">
        <v>6</v>
      </c>
      <c r="DF531">
        <f t="shared" si="245"/>
        <v>1</v>
      </c>
      <c r="DG531">
        <f t="shared" si="246"/>
        <v>0</v>
      </c>
      <c r="DH531">
        <f t="shared" si="247"/>
        <v>0</v>
      </c>
      <c r="DI531">
        <f t="shared" si="236"/>
        <v>0</v>
      </c>
      <c r="DJ531">
        <f t="shared" si="248"/>
        <v>1</v>
      </c>
      <c r="DK531">
        <v>0</v>
      </c>
      <c r="DL531" t="s">
        <v>6</v>
      </c>
      <c r="DM531">
        <v>0</v>
      </c>
      <c r="DN531" t="s">
        <v>6</v>
      </c>
      <c r="DO531">
        <v>0</v>
      </c>
    </row>
    <row r="532" spans="1:119" x14ac:dyDescent="0.2">
      <c r="A532">
        <f>ROW(Source!A329)</f>
        <v>329</v>
      </c>
      <c r="B532">
        <v>92818266</v>
      </c>
      <c r="C532">
        <v>92819931</v>
      </c>
      <c r="D532">
        <v>49543370</v>
      </c>
      <c r="E532">
        <v>1</v>
      </c>
      <c r="F532">
        <v>1</v>
      </c>
      <c r="G532">
        <v>1</v>
      </c>
      <c r="H532">
        <v>3</v>
      </c>
      <c r="I532" t="s">
        <v>242</v>
      </c>
      <c r="J532" t="s">
        <v>244</v>
      </c>
      <c r="K532" t="s">
        <v>243</v>
      </c>
      <c r="L532">
        <v>1348</v>
      </c>
      <c r="N532">
        <v>1009</v>
      </c>
      <c r="O532" t="s">
        <v>94</v>
      </c>
      <c r="P532" t="s">
        <v>94</v>
      </c>
      <c r="Q532">
        <v>1000</v>
      </c>
      <c r="W532">
        <v>1</v>
      </c>
      <c r="X532">
        <v>834877976</v>
      </c>
      <c r="Y532">
        <f t="shared" si="231"/>
        <v>-1.9400000000000001E-3</v>
      </c>
      <c r="AA532">
        <v>48806.400000000001</v>
      </c>
      <c r="AB532">
        <v>0</v>
      </c>
      <c r="AC532">
        <v>0</v>
      </c>
      <c r="AD532">
        <v>0</v>
      </c>
      <c r="AE532">
        <v>4920</v>
      </c>
      <c r="AF532">
        <v>0</v>
      </c>
      <c r="AG532">
        <v>0</v>
      </c>
      <c r="AH532">
        <v>0</v>
      </c>
      <c r="AI532">
        <v>9.92</v>
      </c>
      <c r="AJ532">
        <v>1</v>
      </c>
      <c r="AK532">
        <v>1</v>
      </c>
      <c r="AL532">
        <v>1</v>
      </c>
      <c r="AM532">
        <v>4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6</v>
      </c>
      <c r="AT532">
        <v>-1.9400000000000001E-3</v>
      </c>
      <c r="AU532" t="s">
        <v>6</v>
      </c>
      <c r="AV532">
        <v>0</v>
      </c>
      <c r="AW532">
        <v>2</v>
      </c>
      <c r="AX532">
        <v>92819974</v>
      </c>
      <c r="AY532">
        <v>1</v>
      </c>
      <c r="AZ532">
        <v>6144</v>
      </c>
      <c r="BA532">
        <v>504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ROUND(Y532*Source!I329,7)</f>
        <v>-1.4996E-3</v>
      </c>
      <c r="CY532">
        <f t="shared" si="242"/>
        <v>48806.400000000001</v>
      </c>
      <c r="CZ532">
        <f t="shared" si="243"/>
        <v>4920</v>
      </c>
      <c r="DA532">
        <f t="shared" si="244"/>
        <v>9.92</v>
      </c>
      <c r="DB532">
        <f t="shared" si="232"/>
        <v>-9.5399999999999991</v>
      </c>
      <c r="DC532">
        <f t="shared" si="233"/>
        <v>0</v>
      </c>
      <c r="DD532" t="s">
        <v>6</v>
      </c>
      <c r="DE532" t="s">
        <v>6</v>
      </c>
      <c r="DF532">
        <f t="shared" si="245"/>
        <v>-73</v>
      </c>
      <c r="DG532">
        <f t="shared" si="246"/>
        <v>0</v>
      </c>
      <c r="DH532">
        <f t="shared" si="247"/>
        <v>0</v>
      </c>
      <c r="DI532">
        <f t="shared" si="236"/>
        <v>0</v>
      </c>
      <c r="DJ532">
        <f t="shared" si="248"/>
        <v>-73</v>
      </c>
      <c r="DK532">
        <v>0</v>
      </c>
      <c r="DL532" t="s">
        <v>6</v>
      </c>
      <c r="DM532">
        <v>0</v>
      </c>
      <c r="DN532" t="s">
        <v>6</v>
      </c>
      <c r="DO532">
        <v>0</v>
      </c>
    </row>
    <row r="533" spans="1:119" x14ac:dyDescent="0.2">
      <c r="A533">
        <f>ROW(Source!A329)</f>
        <v>329</v>
      </c>
      <c r="B533">
        <v>92818266</v>
      </c>
      <c r="C533">
        <v>92819931</v>
      </c>
      <c r="D533">
        <v>49546631</v>
      </c>
      <c r="E533">
        <v>1</v>
      </c>
      <c r="F533">
        <v>1</v>
      </c>
      <c r="G533">
        <v>1</v>
      </c>
      <c r="H533">
        <v>3</v>
      </c>
      <c r="I533" t="s">
        <v>246</v>
      </c>
      <c r="J533" t="s">
        <v>248</v>
      </c>
      <c r="K533" t="s">
        <v>247</v>
      </c>
      <c r="L533">
        <v>1339</v>
      </c>
      <c r="N533">
        <v>1007</v>
      </c>
      <c r="O533" t="s">
        <v>52</v>
      </c>
      <c r="P533" t="s">
        <v>52</v>
      </c>
      <c r="Q533">
        <v>1</v>
      </c>
      <c r="W533">
        <v>1</v>
      </c>
      <c r="X533">
        <v>1758287014</v>
      </c>
      <c r="Y533">
        <f t="shared" si="231"/>
        <v>-1.0300000000000001E-3</v>
      </c>
      <c r="AA533">
        <v>16864</v>
      </c>
      <c r="AB533">
        <v>0</v>
      </c>
      <c r="AC533">
        <v>0</v>
      </c>
      <c r="AD533">
        <v>0</v>
      </c>
      <c r="AE533">
        <v>1700</v>
      </c>
      <c r="AF533">
        <v>0</v>
      </c>
      <c r="AG533">
        <v>0</v>
      </c>
      <c r="AH533">
        <v>0</v>
      </c>
      <c r="AI533">
        <v>9.92</v>
      </c>
      <c r="AJ533">
        <v>1</v>
      </c>
      <c r="AK533">
        <v>1</v>
      </c>
      <c r="AL533">
        <v>1</v>
      </c>
      <c r="AM533">
        <v>4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6</v>
      </c>
      <c r="AT533">
        <v>-1.0300000000000001E-3</v>
      </c>
      <c r="AU533" t="s">
        <v>6</v>
      </c>
      <c r="AV533">
        <v>0</v>
      </c>
      <c r="AW533">
        <v>2</v>
      </c>
      <c r="AX533">
        <v>92819975</v>
      </c>
      <c r="AY533">
        <v>1</v>
      </c>
      <c r="AZ533">
        <v>6144</v>
      </c>
      <c r="BA533">
        <v>505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ROUND(Y533*Source!I329,7)</f>
        <v>-7.9619999999999995E-4</v>
      </c>
      <c r="CY533">
        <f t="shared" si="242"/>
        <v>16864</v>
      </c>
      <c r="CZ533">
        <f t="shared" si="243"/>
        <v>1700</v>
      </c>
      <c r="DA533">
        <f t="shared" si="244"/>
        <v>9.92</v>
      </c>
      <c r="DB533">
        <f t="shared" si="232"/>
        <v>-1.75</v>
      </c>
      <c r="DC533">
        <f t="shared" si="233"/>
        <v>0</v>
      </c>
      <c r="DD533" t="s">
        <v>6</v>
      </c>
      <c r="DE533" t="s">
        <v>6</v>
      </c>
      <c r="DF533">
        <f t="shared" si="245"/>
        <v>-13</v>
      </c>
      <c r="DG533">
        <f t="shared" si="246"/>
        <v>0</v>
      </c>
      <c r="DH533">
        <f t="shared" si="247"/>
        <v>0</v>
      </c>
      <c r="DI533">
        <f t="shared" si="236"/>
        <v>0</v>
      </c>
      <c r="DJ533">
        <f t="shared" si="248"/>
        <v>-13</v>
      </c>
      <c r="DK533">
        <v>0</v>
      </c>
      <c r="DL533" t="s">
        <v>6</v>
      </c>
      <c r="DM533">
        <v>0</v>
      </c>
      <c r="DN533" t="s">
        <v>6</v>
      </c>
      <c r="DO533">
        <v>0</v>
      </c>
    </row>
    <row r="534" spans="1:119" x14ac:dyDescent="0.2">
      <c r="A534">
        <f>ROW(Source!A329)</f>
        <v>329</v>
      </c>
      <c r="B534">
        <v>92818266</v>
      </c>
      <c r="C534">
        <v>92819931</v>
      </c>
      <c r="D534">
        <v>49554249</v>
      </c>
      <c r="E534">
        <v>1</v>
      </c>
      <c r="F534">
        <v>1</v>
      </c>
      <c r="G534">
        <v>1</v>
      </c>
      <c r="H534">
        <v>3</v>
      </c>
      <c r="I534" t="s">
        <v>813</v>
      </c>
      <c r="J534" t="s">
        <v>814</v>
      </c>
      <c r="K534" t="s">
        <v>815</v>
      </c>
      <c r="L534">
        <v>1348</v>
      </c>
      <c r="N534">
        <v>1009</v>
      </c>
      <c r="O534" t="s">
        <v>94</v>
      </c>
      <c r="P534" t="s">
        <v>94</v>
      </c>
      <c r="Q534">
        <v>1000</v>
      </c>
      <c r="W534">
        <v>0</v>
      </c>
      <c r="X534">
        <v>264248573</v>
      </c>
      <c r="Y534">
        <f t="shared" si="231"/>
        <v>3.1E-4</v>
      </c>
      <c r="AA534">
        <v>154950.39999999999</v>
      </c>
      <c r="AB534">
        <v>0</v>
      </c>
      <c r="AC534">
        <v>0</v>
      </c>
      <c r="AD534">
        <v>0</v>
      </c>
      <c r="AE534">
        <v>15620</v>
      </c>
      <c r="AF534">
        <v>0</v>
      </c>
      <c r="AG534">
        <v>0</v>
      </c>
      <c r="AH534">
        <v>0</v>
      </c>
      <c r="AI534">
        <v>9.92</v>
      </c>
      <c r="AJ534">
        <v>1</v>
      </c>
      <c r="AK534">
        <v>1</v>
      </c>
      <c r="AL534">
        <v>1</v>
      </c>
      <c r="AM534">
        <v>4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6</v>
      </c>
      <c r="AT534">
        <v>3.1E-4</v>
      </c>
      <c r="AU534" t="s">
        <v>6</v>
      </c>
      <c r="AV534">
        <v>0</v>
      </c>
      <c r="AW534">
        <v>2</v>
      </c>
      <c r="AX534">
        <v>92819976</v>
      </c>
      <c r="AY534">
        <v>1</v>
      </c>
      <c r="AZ534">
        <v>0</v>
      </c>
      <c r="BA534">
        <v>506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ROUND(Y534*Source!I329,7)</f>
        <v>2.396E-4</v>
      </c>
      <c r="CY534">
        <f t="shared" si="242"/>
        <v>154950.39999999999</v>
      </c>
      <c r="CZ534">
        <f t="shared" si="243"/>
        <v>15620</v>
      </c>
      <c r="DA534">
        <f t="shared" si="244"/>
        <v>9.92</v>
      </c>
      <c r="DB534">
        <f t="shared" si="232"/>
        <v>4.84</v>
      </c>
      <c r="DC534">
        <f t="shared" si="233"/>
        <v>0</v>
      </c>
      <c r="DD534" t="s">
        <v>6</v>
      </c>
      <c r="DE534" t="s">
        <v>6</v>
      </c>
      <c r="DF534">
        <f t="shared" si="245"/>
        <v>37</v>
      </c>
      <c r="DG534">
        <f t="shared" si="246"/>
        <v>0</v>
      </c>
      <c r="DH534">
        <f t="shared" si="247"/>
        <v>0</v>
      </c>
      <c r="DI534">
        <f t="shared" si="236"/>
        <v>0</v>
      </c>
      <c r="DJ534">
        <f t="shared" si="248"/>
        <v>37</v>
      </c>
      <c r="DK534">
        <v>0</v>
      </c>
      <c r="DL534" t="s">
        <v>6</v>
      </c>
      <c r="DM534">
        <v>0</v>
      </c>
      <c r="DN534" t="s">
        <v>6</v>
      </c>
      <c r="DO534">
        <v>0</v>
      </c>
    </row>
    <row r="535" spans="1:119" x14ac:dyDescent="0.2">
      <c r="A535">
        <f>ROW(Source!A329)</f>
        <v>329</v>
      </c>
      <c r="B535">
        <v>92818266</v>
      </c>
      <c r="C535">
        <v>92819931</v>
      </c>
      <c r="D535">
        <v>49555362</v>
      </c>
      <c r="E535">
        <v>1</v>
      </c>
      <c r="F535">
        <v>1</v>
      </c>
      <c r="G535">
        <v>1</v>
      </c>
      <c r="H535">
        <v>3</v>
      </c>
      <c r="I535" t="s">
        <v>816</v>
      </c>
      <c r="J535" t="s">
        <v>817</v>
      </c>
      <c r="K535" t="s">
        <v>818</v>
      </c>
      <c r="L535">
        <v>1346</v>
      </c>
      <c r="N535">
        <v>1009</v>
      </c>
      <c r="O535" t="s">
        <v>177</v>
      </c>
      <c r="P535" t="s">
        <v>177</v>
      </c>
      <c r="Q535">
        <v>1</v>
      </c>
      <c r="W535">
        <v>0</v>
      </c>
      <c r="X535">
        <v>-1449230318</v>
      </c>
      <c r="Y535">
        <f t="shared" si="231"/>
        <v>0.6</v>
      </c>
      <c r="AA535">
        <v>93.45</v>
      </c>
      <c r="AB535">
        <v>0</v>
      </c>
      <c r="AC535">
        <v>0</v>
      </c>
      <c r="AD535">
        <v>0</v>
      </c>
      <c r="AE535">
        <v>9.42</v>
      </c>
      <c r="AF535">
        <v>0</v>
      </c>
      <c r="AG535">
        <v>0</v>
      </c>
      <c r="AH535">
        <v>0</v>
      </c>
      <c r="AI535">
        <v>9.92</v>
      </c>
      <c r="AJ535">
        <v>1</v>
      </c>
      <c r="AK535">
        <v>1</v>
      </c>
      <c r="AL535">
        <v>1</v>
      </c>
      <c r="AM535">
        <v>4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6</v>
      </c>
      <c r="AT535">
        <v>0.6</v>
      </c>
      <c r="AU535" t="s">
        <v>6</v>
      </c>
      <c r="AV535">
        <v>0</v>
      </c>
      <c r="AW535">
        <v>2</v>
      </c>
      <c r="AX535">
        <v>92819977</v>
      </c>
      <c r="AY535">
        <v>1</v>
      </c>
      <c r="AZ535">
        <v>0</v>
      </c>
      <c r="BA535">
        <v>507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ROUND(Y535*Source!I329,7)</f>
        <v>0.46379999999999999</v>
      </c>
      <c r="CY535">
        <f t="shared" si="242"/>
        <v>93.45</v>
      </c>
      <c r="CZ535">
        <f t="shared" si="243"/>
        <v>9.42</v>
      </c>
      <c r="DA535">
        <f t="shared" si="244"/>
        <v>9.92</v>
      </c>
      <c r="DB535">
        <f t="shared" si="232"/>
        <v>5.65</v>
      </c>
      <c r="DC535">
        <f t="shared" si="233"/>
        <v>0</v>
      </c>
      <c r="DD535" t="s">
        <v>6</v>
      </c>
      <c r="DE535" t="s">
        <v>6</v>
      </c>
      <c r="DF535">
        <f t="shared" si="245"/>
        <v>43</v>
      </c>
      <c r="DG535">
        <f t="shared" si="246"/>
        <v>0</v>
      </c>
      <c r="DH535">
        <f t="shared" si="247"/>
        <v>0</v>
      </c>
      <c r="DI535">
        <f t="shared" si="236"/>
        <v>0</v>
      </c>
      <c r="DJ535">
        <f t="shared" si="248"/>
        <v>43</v>
      </c>
      <c r="DK535">
        <v>0</v>
      </c>
      <c r="DL535" t="s">
        <v>6</v>
      </c>
      <c r="DM535">
        <v>0</v>
      </c>
      <c r="DN535" t="s">
        <v>6</v>
      </c>
      <c r="DO535">
        <v>0</v>
      </c>
    </row>
    <row r="536" spans="1:119" x14ac:dyDescent="0.2">
      <c r="A536">
        <f>ROW(Source!A329)</f>
        <v>329</v>
      </c>
      <c r="B536">
        <v>92818266</v>
      </c>
      <c r="C536">
        <v>92819931</v>
      </c>
      <c r="D536">
        <v>0</v>
      </c>
      <c r="E536">
        <v>0</v>
      </c>
      <c r="F536">
        <v>1</v>
      </c>
      <c r="G536">
        <v>1</v>
      </c>
      <c r="H536">
        <v>3</v>
      </c>
      <c r="I536" t="s">
        <v>101</v>
      </c>
      <c r="J536" t="s">
        <v>507</v>
      </c>
      <c r="K536" t="s">
        <v>506</v>
      </c>
      <c r="L536">
        <v>1348</v>
      </c>
      <c r="N536">
        <v>1009</v>
      </c>
      <c r="O536" t="s">
        <v>94</v>
      </c>
      <c r="P536" t="s">
        <v>94</v>
      </c>
      <c r="Q536">
        <v>1000</v>
      </c>
      <c r="W536">
        <v>0</v>
      </c>
      <c r="X536">
        <v>550811344</v>
      </c>
      <c r="Y536">
        <f t="shared" si="231"/>
        <v>1</v>
      </c>
      <c r="AA536">
        <v>157472.41</v>
      </c>
      <c r="AB536">
        <v>0</v>
      </c>
      <c r="AC536">
        <v>0</v>
      </c>
      <c r="AD536">
        <v>0</v>
      </c>
      <c r="AE536">
        <v>162619.79</v>
      </c>
      <c r="AF536">
        <v>0</v>
      </c>
      <c r="AG536">
        <v>0</v>
      </c>
      <c r="AH536">
        <v>0</v>
      </c>
      <c r="AI536">
        <v>9.92</v>
      </c>
      <c r="AJ536">
        <v>1</v>
      </c>
      <c r="AK536">
        <v>1</v>
      </c>
      <c r="AL536">
        <v>1</v>
      </c>
      <c r="AM536">
        <v>0</v>
      </c>
      <c r="AN536">
        <v>0</v>
      </c>
      <c r="AO536">
        <v>0</v>
      </c>
      <c r="AP536">
        <v>1</v>
      </c>
      <c r="AQ536">
        <v>0</v>
      </c>
      <c r="AR536">
        <v>0</v>
      </c>
      <c r="AS536" t="s">
        <v>6</v>
      </c>
      <c r="AT536">
        <v>1</v>
      </c>
      <c r="AU536" t="s">
        <v>6</v>
      </c>
      <c r="AV536">
        <v>0</v>
      </c>
      <c r="AW536">
        <v>1</v>
      </c>
      <c r="AX536">
        <v>-1</v>
      </c>
      <c r="AY536">
        <v>0</v>
      </c>
      <c r="AZ536">
        <v>0</v>
      </c>
      <c r="BA536" t="s">
        <v>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ROUND(Y536*Source!I329,7)</f>
        <v>0.77300000000000002</v>
      </c>
      <c r="CY536">
        <f t="shared" si="242"/>
        <v>157472.41</v>
      </c>
      <c r="CZ536">
        <f t="shared" si="243"/>
        <v>162619.79</v>
      </c>
      <c r="DA536">
        <f t="shared" si="244"/>
        <v>9.92</v>
      </c>
      <c r="DB536">
        <f t="shared" si="232"/>
        <v>162619.79</v>
      </c>
      <c r="DC536">
        <f t="shared" si="233"/>
        <v>0</v>
      </c>
      <c r="DD536" t="s">
        <v>6</v>
      </c>
      <c r="DE536" t="s">
        <v>6</v>
      </c>
      <c r="DF536">
        <f t="shared" si="245"/>
        <v>1246994</v>
      </c>
      <c r="DG536">
        <f t="shared" si="246"/>
        <v>0</v>
      </c>
      <c r="DH536">
        <f t="shared" si="247"/>
        <v>0</v>
      </c>
      <c r="DI536">
        <f t="shared" si="236"/>
        <v>0</v>
      </c>
      <c r="DJ536">
        <f t="shared" si="248"/>
        <v>1246994</v>
      </c>
      <c r="DK536">
        <v>0</v>
      </c>
      <c r="DL536" t="s">
        <v>6</v>
      </c>
      <c r="DM536">
        <v>0</v>
      </c>
      <c r="DN536" t="s">
        <v>6</v>
      </c>
      <c r="DO536">
        <v>0</v>
      </c>
    </row>
    <row r="537" spans="1:119" x14ac:dyDescent="0.2">
      <c r="A537">
        <f>ROW(Source!A337)</f>
        <v>337</v>
      </c>
      <c r="B537">
        <v>92818266</v>
      </c>
      <c r="C537">
        <v>92819985</v>
      </c>
      <c r="D537">
        <v>49510721</v>
      </c>
      <c r="E537">
        <v>70</v>
      </c>
      <c r="F537">
        <v>1</v>
      </c>
      <c r="G537">
        <v>1</v>
      </c>
      <c r="H537">
        <v>1</v>
      </c>
      <c r="I537" t="s">
        <v>772</v>
      </c>
      <c r="J537" t="s">
        <v>6</v>
      </c>
      <c r="K537" t="s">
        <v>773</v>
      </c>
      <c r="L537">
        <v>1191</v>
      </c>
      <c r="N537">
        <v>1013</v>
      </c>
      <c r="O537" t="s">
        <v>746</v>
      </c>
      <c r="P537" t="s">
        <v>746</v>
      </c>
      <c r="Q537">
        <v>1</v>
      </c>
      <c r="W537">
        <v>0</v>
      </c>
      <c r="X537">
        <v>-1759674247</v>
      </c>
      <c r="Y537">
        <f t="shared" si="231"/>
        <v>64.599999999999994</v>
      </c>
      <c r="AA537">
        <v>0</v>
      </c>
      <c r="AB537">
        <v>0</v>
      </c>
      <c r="AC537">
        <v>0</v>
      </c>
      <c r="AD537">
        <v>397.37</v>
      </c>
      <c r="AE537">
        <v>0</v>
      </c>
      <c r="AF537">
        <v>0</v>
      </c>
      <c r="AG537">
        <v>0</v>
      </c>
      <c r="AH537">
        <v>8.86</v>
      </c>
      <c r="AI537">
        <v>1</v>
      </c>
      <c r="AJ537">
        <v>1</v>
      </c>
      <c r="AK537">
        <v>1</v>
      </c>
      <c r="AL537">
        <v>44.85</v>
      </c>
      <c r="AM537">
        <v>4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6</v>
      </c>
      <c r="AT537">
        <v>64.599999999999994</v>
      </c>
      <c r="AU537" t="s">
        <v>6</v>
      </c>
      <c r="AV537">
        <v>1</v>
      </c>
      <c r="AW537">
        <v>2</v>
      </c>
      <c r="AX537">
        <v>92819993</v>
      </c>
      <c r="AY537">
        <v>1</v>
      </c>
      <c r="AZ537">
        <v>0</v>
      </c>
      <c r="BA537">
        <v>508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U537">
        <f>ROUND(AT537*Source!I337*AH537*AL537,0)</f>
        <v>7470</v>
      </c>
      <c r="CV537">
        <f>ROUND(Y537*Source!I337,7)</f>
        <v>18.7986</v>
      </c>
      <c r="CW537">
        <v>0</v>
      </c>
      <c r="CX537">
        <f>ROUND(Y537*Source!I337,7)</f>
        <v>18.7986</v>
      </c>
      <c r="CY537">
        <f>AD537</f>
        <v>397.37</v>
      </c>
      <c r="CZ537">
        <f>AH537</f>
        <v>8.86</v>
      </c>
      <c r="DA537">
        <f>AL537</f>
        <v>44.85</v>
      </c>
      <c r="DB537">
        <f t="shared" si="232"/>
        <v>572.36</v>
      </c>
      <c r="DC537">
        <f t="shared" si="233"/>
        <v>0</v>
      </c>
      <c r="DD537" t="s">
        <v>6</v>
      </c>
      <c r="DE537" t="s">
        <v>6</v>
      </c>
      <c r="DF537">
        <f>ROUND(ROUND(AE537,0)*CX537,0)</f>
        <v>0</v>
      </c>
      <c r="DG537">
        <f t="shared" si="246"/>
        <v>0</v>
      </c>
      <c r="DH537">
        <f t="shared" si="247"/>
        <v>0</v>
      </c>
      <c r="DI537">
        <f>ROUND(ROUND(AH537*AL537,0)*CX537,0)</f>
        <v>7463</v>
      </c>
      <c r="DJ537">
        <f>DI537</f>
        <v>7463</v>
      </c>
      <c r="DK537">
        <v>0</v>
      </c>
      <c r="DL537" t="s">
        <v>6</v>
      </c>
      <c r="DM537">
        <v>0</v>
      </c>
      <c r="DN537" t="s">
        <v>6</v>
      </c>
      <c r="DO537">
        <v>0</v>
      </c>
    </row>
    <row r="538" spans="1:119" x14ac:dyDescent="0.2">
      <c r="A538">
        <f>ROW(Source!A337)</f>
        <v>337</v>
      </c>
      <c r="B538">
        <v>92818266</v>
      </c>
      <c r="C538">
        <v>92819985</v>
      </c>
      <c r="D538">
        <v>49510905</v>
      </c>
      <c r="E538">
        <v>70</v>
      </c>
      <c r="F538">
        <v>1</v>
      </c>
      <c r="G538">
        <v>1</v>
      </c>
      <c r="H538">
        <v>1</v>
      </c>
      <c r="I538" t="s">
        <v>747</v>
      </c>
      <c r="J538" t="s">
        <v>6</v>
      </c>
      <c r="K538" t="s">
        <v>748</v>
      </c>
      <c r="L538">
        <v>1191</v>
      </c>
      <c r="N538">
        <v>1013</v>
      </c>
      <c r="O538" t="s">
        <v>746</v>
      </c>
      <c r="P538" t="s">
        <v>746</v>
      </c>
      <c r="Q538">
        <v>1</v>
      </c>
      <c r="W538">
        <v>0</v>
      </c>
      <c r="X538">
        <v>-1417349443</v>
      </c>
      <c r="Y538">
        <f t="shared" si="231"/>
        <v>0.04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44.85</v>
      </c>
      <c r="AL538">
        <v>1</v>
      </c>
      <c r="AM538">
        <v>4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6</v>
      </c>
      <c r="AT538">
        <v>0.04</v>
      </c>
      <c r="AU538" t="s">
        <v>6</v>
      </c>
      <c r="AV538">
        <v>2</v>
      </c>
      <c r="AW538">
        <v>2</v>
      </c>
      <c r="AX538">
        <v>92819994</v>
      </c>
      <c r="AY538">
        <v>1</v>
      </c>
      <c r="AZ538">
        <v>0</v>
      </c>
      <c r="BA538">
        <v>509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ROUND(Y538*Source!I337,7)</f>
        <v>1.1639999999999999E-2</v>
      </c>
      <c r="CY538">
        <f>AD538</f>
        <v>0</v>
      </c>
      <c r="CZ538">
        <f>AH538</f>
        <v>0</v>
      </c>
      <c r="DA538">
        <f>AL538</f>
        <v>1</v>
      </c>
      <c r="DB538">
        <f t="shared" si="232"/>
        <v>0</v>
      </c>
      <c r="DC538">
        <f t="shared" si="233"/>
        <v>0</v>
      </c>
      <c r="DD538" t="s">
        <v>6</v>
      </c>
      <c r="DE538" t="s">
        <v>6</v>
      </c>
      <c r="DF538">
        <f>ROUND(ROUND(AE538,0)*CX538,0)</f>
        <v>0</v>
      </c>
      <c r="DG538">
        <f t="shared" si="246"/>
        <v>0</v>
      </c>
      <c r="DH538">
        <f>ROUND(ROUND(AG538*AK538,0)*CX538,0)</f>
        <v>0</v>
      </c>
      <c r="DI538">
        <f t="shared" ref="DI538:DI543" si="249">ROUND(ROUND(AH538,0)*CX538,0)</f>
        <v>0</v>
      </c>
      <c r="DJ538">
        <f>DI538</f>
        <v>0</v>
      </c>
      <c r="DK538">
        <v>0</v>
      </c>
      <c r="DL538" t="s">
        <v>6</v>
      </c>
      <c r="DM538">
        <v>0</v>
      </c>
      <c r="DN538" t="s">
        <v>6</v>
      </c>
      <c r="DO538">
        <v>0</v>
      </c>
    </row>
    <row r="539" spans="1:119" x14ac:dyDescent="0.2">
      <c r="A539">
        <f>ROW(Source!A337)</f>
        <v>337</v>
      </c>
      <c r="B539">
        <v>92818266</v>
      </c>
      <c r="C539">
        <v>92819985</v>
      </c>
      <c r="D539">
        <v>49672767</v>
      </c>
      <c r="E539">
        <v>1</v>
      </c>
      <c r="F539">
        <v>1</v>
      </c>
      <c r="G539">
        <v>1</v>
      </c>
      <c r="H539">
        <v>2</v>
      </c>
      <c r="I539" t="s">
        <v>819</v>
      </c>
      <c r="J539" t="s">
        <v>820</v>
      </c>
      <c r="K539" t="s">
        <v>821</v>
      </c>
      <c r="L539">
        <v>1367</v>
      </c>
      <c r="N539">
        <v>1011</v>
      </c>
      <c r="O539" t="s">
        <v>752</v>
      </c>
      <c r="P539" t="s">
        <v>752</v>
      </c>
      <c r="Q539">
        <v>1</v>
      </c>
      <c r="W539">
        <v>0</v>
      </c>
      <c r="X539">
        <v>1232162608</v>
      </c>
      <c r="Y539">
        <f t="shared" si="231"/>
        <v>0.01</v>
      </c>
      <c r="AA539">
        <v>0</v>
      </c>
      <c r="AB539">
        <v>491.41</v>
      </c>
      <c r="AC539">
        <v>605.48</v>
      </c>
      <c r="AD539">
        <v>0</v>
      </c>
      <c r="AE539">
        <v>0</v>
      </c>
      <c r="AF539">
        <v>31.26</v>
      </c>
      <c r="AG539">
        <v>13.5</v>
      </c>
      <c r="AH539">
        <v>0</v>
      </c>
      <c r="AI539">
        <v>1</v>
      </c>
      <c r="AJ539">
        <v>15.72</v>
      </c>
      <c r="AK539">
        <v>44.85</v>
      </c>
      <c r="AL539">
        <v>1</v>
      </c>
      <c r="AM539">
        <v>4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6</v>
      </c>
      <c r="AT539">
        <v>0.01</v>
      </c>
      <c r="AU539" t="s">
        <v>6</v>
      </c>
      <c r="AV539">
        <v>0</v>
      </c>
      <c r="AW539">
        <v>2</v>
      </c>
      <c r="AX539">
        <v>92819995</v>
      </c>
      <c r="AY539">
        <v>1</v>
      </c>
      <c r="AZ539">
        <v>0</v>
      </c>
      <c r="BA539">
        <v>510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f>ROUND(Y539*Source!I337*DO539,7)</f>
        <v>0</v>
      </c>
      <c r="CX539">
        <f>ROUND(Y539*Source!I337,7)</f>
        <v>2.9099999999999998E-3</v>
      </c>
      <c r="CY539">
        <f>AB539</f>
        <v>491.41</v>
      </c>
      <c r="CZ539">
        <f>AF539</f>
        <v>31.26</v>
      </c>
      <c r="DA539">
        <f>AJ539</f>
        <v>15.72</v>
      </c>
      <c r="DB539">
        <f t="shared" si="232"/>
        <v>0.31</v>
      </c>
      <c r="DC539">
        <f t="shared" si="233"/>
        <v>0.14000000000000001</v>
      </c>
      <c r="DD539" t="s">
        <v>6</v>
      </c>
      <c r="DE539" t="s">
        <v>6</v>
      </c>
      <c r="DF539">
        <f>ROUND(ROUND(AE539,0)*CX539,0)</f>
        <v>0</v>
      </c>
      <c r="DG539">
        <f>ROUND(ROUND(AF539*AJ539,0)*CX539,0)</f>
        <v>1</v>
      </c>
      <c r="DH539">
        <f>ROUND(ROUND(AG539*AK539,0)*CX539,0)</f>
        <v>2</v>
      </c>
      <c r="DI539">
        <f t="shared" si="249"/>
        <v>0</v>
      </c>
      <c r="DJ539">
        <f>DG539</f>
        <v>1</v>
      </c>
      <c r="DK539">
        <v>0</v>
      </c>
      <c r="DL539" t="s">
        <v>6</v>
      </c>
      <c r="DM539">
        <v>0</v>
      </c>
      <c r="DN539" t="s">
        <v>6</v>
      </c>
      <c r="DO539">
        <v>0</v>
      </c>
    </row>
    <row r="540" spans="1:119" x14ac:dyDescent="0.2">
      <c r="A540">
        <f>ROW(Source!A337)</f>
        <v>337</v>
      </c>
      <c r="B540">
        <v>92818266</v>
      </c>
      <c r="C540">
        <v>92819985</v>
      </c>
      <c r="D540">
        <v>49673503</v>
      </c>
      <c r="E540">
        <v>1</v>
      </c>
      <c r="F540">
        <v>1</v>
      </c>
      <c r="G540">
        <v>1</v>
      </c>
      <c r="H540">
        <v>2</v>
      </c>
      <c r="I540" t="s">
        <v>749</v>
      </c>
      <c r="J540" t="s">
        <v>750</v>
      </c>
      <c r="K540" t="s">
        <v>751</v>
      </c>
      <c r="L540">
        <v>1367</v>
      </c>
      <c r="N540">
        <v>1011</v>
      </c>
      <c r="O540" t="s">
        <v>752</v>
      </c>
      <c r="P540" t="s">
        <v>752</v>
      </c>
      <c r="Q540">
        <v>1</v>
      </c>
      <c r="W540">
        <v>0</v>
      </c>
      <c r="X540">
        <v>509054691</v>
      </c>
      <c r="Y540">
        <f t="shared" si="231"/>
        <v>0.03</v>
      </c>
      <c r="AA540">
        <v>0</v>
      </c>
      <c r="AB540">
        <v>1032.96</v>
      </c>
      <c r="AC540">
        <v>520.26</v>
      </c>
      <c r="AD540">
        <v>0</v>
      </c>
      <c r="AE540">
        <v>0</v>
      </c>
      <c r="AF540">
        <v>65.709999999999994</v>
      </c>
      <c r="AG540">
        <v>11.6</v>
      </c>
      <c r="AH540">
        <v>0</v>
      </c>
      <c r="AI540">
        <v>1</v>
      </c>
      <c r="AJ540">
        <v>15.72</v>
      </c>
      <c r="AK540">
        <v>44.85</v>
      </c>
      <c r="AL540">
        <v>1</v>
      </c>
      <c r="AM540">
        <v>4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6</v>
      </c>
      <c r="AT540">
        <v>0.03</v>
      </c>
      <c r="AU540" t="s">
        <v>6</v>
      </c>
      <c r="AV540">
        <v>0</v>
      </c>
      <c r="AW540">
        <v>2</v>
      </c>
      <c r="AX540">
        <v>92819996</v>
      </c>
      <c r="AY540">
        <v>1</v>
      </c>
      <c r="AZ540">
        <v>0</v>
      </c>
      <c r="BA540">
        <v>511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f>ROUND(Y540*Source!I337*DO540,7)</f>
        <v>0</v>
      </c>
      <c r="CX540">
        <f>ROUND(Y540*Source!I337,7)</f>
        <v>8.7299999999999999E-3</v>
      </c>
      <c r="CY540">
        <f>AB540</f>
        <v>1032.96</v>
      </c>
      <c r="CZ540">
        <f>AF540</f>
        <v>65.709999999999994</v>
      </c>
      <c r="DA540">
        <f>AJ540</f>
        <v>15.72</v>
      </c>
      <c r="DB540">
        <f t="shared" si="232"/>
        <v>1.97</v>
      </c>
      <c r="DC540">
        <f t="shared" si="233"/>
        <v>0.35</v>
      </c>
      <c r="DD540" t="s">
        <v>6</v>
      </c>
      <c r="DE540" t="s">
        <v>6</v>
      </c>
      <c r="DF540">
        <f>ROUND(ROUND(AE540,0)*CX540,0)</f>
        <v>0</v>
      </c>
      <c r="DG540">
        <f>ROUND(ROUND(AF540*AJ540,0)*CX540,0)</f>
        <v>9</v>
      </c>
      <c r="DH540">
        <f>ROUND(ROUND(AG540*AK540,0)*CX540,0)</f>
        <v>5</v>
      </c>
      <c r="DI540">
        <f t="shared" si="249"/>
        <v>0</v>
      </c>
      <c r="DJ540">
        <f>DG540</f>
        <v>9</v>
      </c>
      <c r="DK540">
        <v>0</v>
      </c>
      <c r="DL540" t="s">
        <v>6</v>
      </c>
      <c r="DM540">
        <v>0</v>
      </c>
      <c r="DN540" t="s">
        <v>6</v>
      </c>
      <c r="DO540">
        <v>0</v>
      </c>
    </row>
    <row r="541" spans="1:119" x14ac:dyDescent="0.2">
      <c r="A541">
        <f>ROW(Source!A337)</f>
        <v>337</v>
      </c>
      <c r="B541">
        <v>92818266</v>
      </c>
      <c r="C541">
        <v>92819985</v>
      </c>
      <c r="D541">
        <v>49526680</v>
      </c>
      <c r="E541">
        <v>1</v>
      </c>
      <c r="F541">
        <v>1</v>
      </c>
      <c r="G541">
        <v>1</v>
      </c>
      <c r="H541">
        <v>3</v>
      </c>
      <c r="I541" t="s">
        <v>822</v>
      </c>
      <c r="J541" t="s">
        <v>823</v>
      </c>
      <c r="K541" t="s">
        <v>824</v>
      </c>
      <c r="L541">
        <v>1346</v>
      </c>
      <c r="N541">
        <v>1009</v>
      </c>
      <c r="O541" t="s">
        <v>177</v>
      </c>
      <c r="P541" t="s">
        <v>177</v>
      </c>
      <c r="Q541">
        <v>1</v>
      </c>
      <c r="W541">
        <v>0</v>
      </c>
      <c r="X541">
        <v>1052716416</v>
      </c>
      <c r="Y541">
        <f t="shared" si="231"/>
        <v>0.3</v>
      </c>
      <c r="AA541">
        <v>18.05</v>
      </c>
      <c r="AB541">
        <v>0</v>
      </c>
      <c r="AC541">
        <v>0</v>
      </c>
      <c r="AD541">
        <v>0</v>
      </c>
      <c r="AE541">
        <v>1.82</v>
      </c>
      <c r="AF541">
        <v>0</v>
      </c>
      <c r="AG541">
        <v>0</v>
      </c>
      <c r="AH541">
        <v>0</v>
      </c>
      <c r="AI541">
        <v>9.92</v>
      </c>
      <c r="AJ541">
        <v>1</v>
      </c>
      <c r="AK541">
        <v>1</v>
      </c>
      <c r="AL541">
        <v>1</v>
      </c>
      <c r="AM541">
        <v>4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6</v>
      </c>
      <c r="AT541">
        <v>0.3</v>
      </c>
      <c r="AU541" t="s">
        <v>6</v>
      </c>
      <c r="AV541">
        <v>0</v>
      </c>
      <c r="AW541">
        <v>2</v>
      </c>
      <c r="AX541">
        <v>92819997</v>
      </c>
      <c r="AY541">
        <v>1</v>
      </c>
      <c r="AZ541">
        <v>0</v>
      </c>
      <c r="BA541">
        <v>512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ROUND(Y541*Source!I337,7)</f>
        <v>8.7300000000000003E-2</v>
      </c>
      <c r="CY541">
        <f>AA541</f>
        <v>18.05</v>
      </c>
      <c r="CZ541">
        <f>AE541</f>
        <v>1.82</v>
      </c>
      <c r="DA541">
        <f>AI541</f>
        <v>9.92</v>
      </c>
      <c r="DB541">
        <f t="shared" si="232"/>
        <v>0.55000000000000004</v>
      </c>
      <c r="DC541">
        <f t="shared" si="233"/>
        <v>0</v>
      </c>
      <c r="DD541" t="s">
        <v>6</v>
      </c>
      <c r="DE541" t="s">
        <v>6</v>
      </c>
      <c r="DF541">
        <f>ROUND(ROUND(AE541*AI541,0)*CX541,0)</f>
        <v>2</v>
      </c>
      <c r="DG541">
        <f t="shared" ref="DG541:DG549" si="250">ROUND(ROUND(AF541,0)*CX541,0)</f>
        <v>0</v>
      </c>
      <c r="DH541">
        <f t="shared" ref="DH541:DH548" si="251">ROUND(ROUND(AG541,0)*CX541,0)</f>
        <v>0</v>
      </c>
      <c r="DI541">
        <f t="shared" si="249"/>
        <v>0</v>
      </c>
      <c r="DJ541">
        <f>DF541</f>
        <v>2</v>
      </c>
      <c r="DK541">
        <v>0</v>
      </c>
      <c r="DL541" t="s">
        <v>6</v>
      </c>
      <c r="DM541">
        <v>0</v>
      </c>
      <c r="DN541" t="s">
        <v>6</v>
      </c>
      <c r="DO541">
        <v>0</v>
      </c>
    </row>
    <row r="542" spans="1:119" x14ac:dyDescent="0.2">
      <c r="A542">
        <f>ROW(Source!A337)</f>
        <v>337</v>
      </c>
      <c r="B542">
        <v>92818266</v>
      </c>
      <c r="C542">
        <v>92819985</v>
      </c>
      <c r="D542">
        <v>49554792</v>
      </c>
      <c r="E542">
        <v>1</v>
      </c>
      <c r="F542">
        <v>1</v>
      </c>
      <c r="G542">
        <v>1</v>
      </c>
      <c r="H542">
        <v>3</v>
      </c>
      <c r="I542" t="s">
        <v>258</v>
      </c>
      <c r="J542" t="s">
        <v>260</v>
      </c>
      <c r="K542" t="s">
        <v>259</v>
      </c>
      <c r="L542">
        <v>1348</v>
      </c>
      <c r="N542">
        <v>1009</v>
      </c>
      <c r="O542" t="s">
        <v>94</v>
      </c>
      <c r="P542" t="s">
        <v>94</v>
      </c>
      <c r="Q542">
        <v>1000</v>
      </c>
      <c r="W542">
        <v>0</v>
      </c>
      <c r="X542">
        <v>499358224</v>
      </c>
      <c r="Y542">
        <f t="shared" si="231"/>
        <v>2.46E-2</v>
      </c>
      <c r="AA542">
        <v>141983.67000000001</v>
      </c>
      <c r="AB542">
        <v>0</v>
      </c>
      <c r="AC542">
        <v>0</v>
      </c>
      <c r="AD542">
        <v>0</v>
      </c>
      <c r="AE542">
        <v>14312.87</v>
      </c>
      <c r="AF542">
        <v>0</v>
      </c>
      <c r="AG542">
        <v>0</v>
      </c>
      <c r="AH542">
        <v>0</v>
      </c>
      <c r="AI542">
        <v>9.92</v>
      </c>
      <c r="AJ542">
        <v>1</v>
      </c>
      <c r="AK542">
        <v>1</v>
      </c>
      <c r="AL542">
        <v>1</v>
      </c>
      <c r="AM542">
        <v>0</v>
      </c>
      <c r="AN542">
        <v>0</v>
      </c>
      <c r="AO542">
        <v>0</v>
      </c>
      <c r="AP542">
        <v>1</v>
      </c>
      <c r="AQ542">
        <v>0</v>
      </c>
      <c r="AR542">
        <v>0</v>
      </c>
      <c r="AS542" t="s">
        <v>6</v>
      </c>
      <c r="AT542">
        <v>2.46E-2</v>
      </c>
      <c r="AU542" t="s">
        <v>6</v>
      </c>
      <c r="AV542">
        <v>0</v>
      </c>
      <c r="AW542">
        <v>1</v>
      </c>
      <c r="AX542">
        <v>-1</v>
      </c>
      <c r="AY542">
        <v>0</v>
      </c>
      <c r="AZ542">
        <v>0</v>
      </c>
      <c r="BA542" t="s">
        <v>6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ROUND(Y542*Source!I337,7)</f>
        <v>7.1586000000000002E-3</v>
      </c>
      <c r="CY542">
        <f>AA542</f>
        <v>141983.67000000001</v>
      </c>
      <c r="CZ542">
        <f>AE542</f>
        <v>14312.87</v>
      </c>
      <c r="DA542">
        <f>AI542</f>
        <v>9.92</v>
      </c>
      <c r="DB542">
        <f t="shared" si="232"/>
        <v>352.1</v>
      </c>
      <c r="DC542">
        <f t="shared" si="233"/>
        <v>0</v>
      </c>
      <c r="DD542" t="s">
        <v>6</v>
      </c>
      <c r="DE542" t="s">
        <v>6</v>
      </c>
      <c r="DF542">
        <f>ROUND(ROUND(AE542*AI542,0)*CX542,0)</f>
        <v>1016</v>
      </c>
      <c r="DG542">
        <f t="shared" si="250"/>
        <v>0</v>
      </c>
      <c r="DH542">
        <f t="shared" si="251"/>
        <v>0</v>
      </c>
      <c r="DI542">
        <f t="shared" si="249"/>
        <v>0</v>
      </c>
      <c r="DJ542">
        <f>DF542</f>
        <v>1016</v>
      </c>
      <c r="DK542">
        <v>0</v>
      </c>
      <c r="DL542" t="s">
        <v>6</v>
      </c>
      <c r="DM542">
        <v>0</v>
      </c>
      <c r="DN542" t="s">
        <v>6</v>
      </c>
      <c r="DO542">
        <v>0</v>
      </c>
    </row>
    <row r="543" spans="1:119" x14ac:dyDescent="0.2">
      <c r="A543">
        <f>ROW(Source!A337)</f>
        <v>337</v>
      </c>
      <c r="B543">
        <v>92818266</v>
      </c>
      <c r="C543">
        <v>92819985</v>
      </c>
      <c r="D543">
        <v>49555191</v>
      </c>
      <c r="E543">
        <v>1</v>
      </c>
      <c r="F543">
        <v>1</v>
      </c>
      <c r="G543">
        <v>1</v>
      </c>
      <c r="H543">
        <v>3</v>
      </c>
      <c r="I543" t="s">
        <v>825</v>
      </c>
      <c r="J543" t="s">
        <v>826</v>
      </c>
      <c r="K543" t="s">
        <v>827</v>
      </c>
      <c r="L543">
        <v>1346</v>
      </c>
      <c r="N543">
        <v>1009</v>
      </c>
      <c r="O543" t="s">
        <v>177</v>
      </c>
      <c r="P543" t="s">
        <v>177</v>
      </c>
      <c r="Q543">
        <v>1</v>
      </c>
      <c r="W543">
        <v>0</v>
      </c>
      <c r="X543">
        <v>1361383244</v>
      </c>
      <c r="Y543">
        <f t="shared" si="231"/>
        <v>2.7</v>
      </c>
      <c r="AA543">
        <v>323.39</v>
      </c>
      <c r="AB543">
        <v>0</v>
      </c>
      <c r="AC543">
        <v>0</v>
      </c>
      <c r="AD543">
        <v>0</v>
      </c>
      <c r="AE543">
        <v>32.6</v>
      </c>
      <c r="AF543">
        <v>0</v>
      </c>
      <c r="AG543">
        <v>0</v>
      </c>
      <c r="AH543">
        <v>0</v>
      </c>
      <c r="AI543">
        <v>9.92</v>
      </c>
      <c r="AJ543">
        <v>1</v>
      </c>
      <c r="AK543">
        <v>1</v>
      </c>
      <c r="AL543">
        <v>1</v>
      </c>
      <c r="AM543">
        <v>4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6</v>
      </c>
      <c r="AT543">
        <v>2.7</v>
      </c>
      <c r="AU543" t="s">
        <v>6</v>
      </c>
      <c r="AV543">
        <v>0</v>
      </c>
      <c r="AW543">
        <v>2</v>
      </c>
      <c r="AX543">
        <v>92819999</v>
      </c>
      <c r="AY543">
        <v>1</v>
      </c>
      <c r="AZ543">
        <v>0</v>
      </c>
      <c r="BA543">
        <v>514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ROUND(Y543*Source!I337,7)</f>
        <v>0.78569999999999995</v>
      </c>
      <c r="CY543">
        <f>AA543</f>
        <v>323.39</v>
      </c>
      <c r="CZ543">
        <f>AE543</f>
        <v>32.6</v>
      </c>
      <c r="DA543">
        <f>AI543</f>
        <v>9.92</v>
      </c>
      <c r="DB543">
        <f t="shared" si="232"/>
        <v>88.02</v>
      </c>
      <c r="DC543">
        <f t="shared" si="233"/>
        <v>0</v>
      </c>
      <c r="DD543" t="s">
        <v>6</v>
      </c>
      <c r="DE543" t="s">
        <v>6</v>
      </c>
      <c r="DF543">
        <f>ROUND(ROUND(AE543*AI543,0)*CX543,0)</f>
        <v>254</v>
      </c>
      <c r="DG543">
        <f t="shared" si="250"/>
        <v>0</v>
      </c>
      <c r="DH543">
        <f t="shared" si="251"/>
        <v>0</v>
      </c>
      <c r="DI543">
        <f t="shared" si="249"/>
        <v>0</v>
      </c>
      <c r="DJ543">
        <f>DF543</f>
        <v>254</v>
      </c>
      <c r="DK543">
        <v>0</v>
      </c>
      <c r="DL543" t="s">
        <v>6</v>
      </c>
      <c r="DM543">
        <v>0</v>
      </c>
      <c r="DN543" t="s">
        <v>6</v>
      </c>
      <c r="DO543">
        <v>0</v>
      </c>
    </row>
    <row r="544" spans="1:119" x14ac:dyDescent="0.2">
      <c r="A544">
        <f>ROW(Source!A375)</f>
        <v>375</v>
      </c>
      <c r="B544">
        <v>92818266</v>
      </c>
      <c r="C544">
        <v>92820002</v>
      </c>
      <c r="D544">
        <v>49510715</v>
      </c>
      <c r="E544">
        <v>70</v>
      </c>
      <c r="F544">
        <v>1</v>
      </c>
      <c r="G544">
        <v>1</v>
      </c>
      <c r="H544">
        <v>1</v>
      </c>
      <c r="I544" t="s">
        <v>744</v>
      </c>
      <c r="J544" t="s">
        <v>6</v>
      </c>
      <c r="K544" t="s">
        <v>745</v>
      </c>
      <c r="L544">
        <v>1191</v>
      </c>
      <c r="N544">
        <v>1013</v>
      </c>
      <c r="O544" t="s">
        <v>746</v>
      </c>
      <c r="P544" t="s">
        <v>746</v>
      </c>
      <c r="Q544">
        <v>1</v>
      </c>
      <c r="W544">
        <v>0</v>
      </c>
      <c r="X544">
        <v>1049124552</v>
      </c>
      <c r="Y544">
        <f t="shared" si="231"/>
        <v>5.54</v>
      </c>
      <c r="AA544">
        <v>0</v>
      </c>
      <c r="AB544">
        <v>0</v>
      </c>
      <c r="AC544">
        <v>0</v>
      </c>
      <c r="AD544">
        <v>382.57</v>
      </c>
      <c r="AE544">
        <v>0</v>
      </c>
      <c r="AF544">
        <v>0</v>
      </c>
      <c r="AG544">
        <v>0</v>
      </c>
      <c r="AH544">
        <v>8.5299999999999994</v>
      </c>
      <c r="AI544">
        <v>1</v>
      </c>
      <c r="AJ544">
        <v>1</v>
      </c>
      <c r="AK544">
        <v>1</v>
      </c>
      <c r="AL544">
        <v>44.85</v>
      </c>
      <c r="AM544">
        <v>4</v>
      </c>
      <c r="AN544">
        <v>0</v>
      </c>
      <c r="AO544">
        <v>1</v>
      </c>
      <c r="AP544">
        <v>0</v>
      </c>
      <c r="AQ544">
        <v>0</v>
      </c>
      <c r="AR544">
        <v>0</v>
      </c>
      <c r="AS544" t="s">
        <v>6</v>
      </c>
      <c r="AT544">
        <v>5.54</v>
      </c>
      <c r="AU544" t="s">
        <v>6</v>
      </c>
      <c r="AV544">
        <v>1</v>
      </c>
      <c r="AW544">
        <v>2</v>
      </c>
      <c r="AX544">
        <v>92820005</v>
      </c>
      <c r="AY544">
        <v>1</v>
      </c>
      <c r="AZ544">
        <v>0</v>
      </c>
      <c r="BA544">
        <v>515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U544">
        <f>ROUND(AT544*Source!I375*AH544*AL544,0)</f>
        <v>8732</v>
      </c>
      <c r="CV544">
        <f>ROUND(Y544*Source!I375,7)</f>
        <v>22.8248</v>
      </c>
      <c r="CW544">
        <v>0</v>
      </c>
      <c r="CX544">
        <f>ROUND(Y544*Source!I375,7)</f>
        <v>22.8248</v>
      </c>
      <c r="CY544">
        <f>AD544</f>
        <v>382.57</v>
      </c>
      <c r="CZ544">
        <f>AH544</f>
        <v>8.5299999999999994</v>
      </c>
      <c r="DA544">
        <f>AL544</f>
        <v>44.85</v>
      </c>
      <c r="DB544">
        <f t="shared" si="232"/>
        <v>47.26</v>
      </c>
      <c r="DC544">
        <f t="shared" si="233"/>
        <v>0</v>
      </c>
      <c r="DD544" t="s">
        <v>6</v>
      </c>
      <c r="DE544" t="s">
        <v>6</v>
      </c>
      <c r="DF544">
        <f>ROUND(ROUND(AE544,0)*CX544,0)</f>
        <v>0</v>
      </c>
      <c r="DG544">
        <f t="shared" si="250"/>
        <v>0</v>
      </c>
      <c r="DH544">
        <f t="shared" si="251"/>
        <v>0</v>
      </c>
      <c r="DI544">
        <f>ROUND(ROUND(AH544*AL544,0)*CX544,0)</f>
        <v>8742</v>
      </c>
      <c r="DJ544">
        <f>DI544</f>
        <v>8742</v>
      </c>
      <c r="DK544">
        <v>0</v>
      </c>
      <c r="DL544" t="s">
        <v>6</v>
      </c>
      <c r="DM544">
        <v>0</v>
      </c>
      <c r="DN544" t="s">
        <v>6</v>
      </c>
      <c r="DO544">
        <v>0</v>
      </c>
    </row>
    <row r="545" spans="1:119" x14ac:dyDescent="0.2">
      <c r="A545">
        <f>ROW(Source!A375)</f>
        <v>375</v>
      </c>
      <c r="B545">
        <v>92818266</v>
      </c>
      <c r="C545">
        <v>92820002</v>
      </c>
      <c r="D545">
        <v>49523219</v>
      </c>
      <c r="E545">
        <v>1</v>
      </c>
      <c r="F545">
        <v>1</v>
      </c>
      <c r="G545">
        <v>1</v>
      </c>
      <c r="H545">
        <v>3</v>
      </c>
      <c r="I545" t="s">
        <v>486</v>
      </c>
      <c r="J545" t="s">
        <v>489</v>
      </c>
      <c r="K545" t="s">
        <v>487</v>
      </c>
      <c r="L545">
        <v>1374</v>
      </c>
      <c r="N545">
        <v>1013</v>
      </c>
      <c r="O545" t="s">
        <v>488</v>
      </c>
      <c r="P545" t="s">
        <v>488</v>
      </c>
      <c r="Q545">
        <v>1</v>
      </c>
      <c r="W545">
        <v>0</v>
      </c>
      <c r="X545">
        <v>933151182</v>
      </c>
      <c r="Y545">
        <f t="shared" si="231"/>
        <v>0.95</v>
      </c>
      <c r="AA545">
        <v>9.92</v>
      </c>
      <c r="AB545">
        <v>0</v>
      </c>
      <c r="AC545">
        <v>0</v>
      </c>
      <c r="AD545">
        <v>0</v>
      </c>
      <c r="AE545">
        <v>1</v>
      </c>
      <c r="AF545">
        <v>0</v>
      </c>
      <c r="AG545">
        <v>0</v>
      </c>
      <c r="AH545">
        <v>0</v>
      </c>
      <c r="AI545">
        <v>9.92</v>
      </c>
      <c r="AJ545">
        <v>1</v>
      </c>
      <c r="AK545">
        <v>1</v>
      </c>
      <c r="AL545">
        <v>1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 t="s">
        <v>6</v>
      </c>
      <c r="AT545">
        <v>0.95</v>
      </c>
      <c r="AU545" t="s">
        <v>6</v>
      </c>
      <c r="AV545">
        <v>0</v>
      </c>
      <c r="AW545">
        <v>2</v>
      </c>
      <c r="AX545">
        <v>92820006</v>
      </c>
      <c r="AY545">
        <v>1</v>
      </c>
      <c r="AZ545">
        <v>0</v>
      </c>
      <c r="BA545">
        <v>516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ROUND(Y545*Source!I375,7)</f>
        <v>3.9140000000000001</v>
      </c>
      <c r="CY545">
        <f>AA545</f>
        <v>9.92</v>
      </c>
      <c r="CZ545">
        <f>AE545</f>
        <v>1</v>
      </c>
      <c r="DA545">
        <f>AI545</f>
        <v>9.92</v>
      </c>
      <c r="DB545">
        <f t="shared" si="232"/>
        <v>0.95</v>
      </c>
      <c r="DC545">
        <f t="shared" si="233"/>
        <v>0</v>
      </c>
      <c r="DD545" t="s">
        <v>6</v>
      </c>
      <c r="DE545" t="s">
        <v>6</v>
      </c>
      <c r="DF545">
        <f>ROUND(ROUND(AE545*AI545,0)*CX545,0)</f>
        <v>39</v>
      </c>
      <c r="DG545">
        <f t="shared" si="250"/>
        <v>0</v>
      </c>
      <c r="DH545">
        <f t="shared" si="251"/>
        <v>0</v>
      </c>
      <c r="DI545">
        <f>ROUND(ROUND(AH545,0)*CX545,0)</f>
        <v>0</v>
      </c>
      <c r="DJ545">
        <f>DF545</f>
        <v>39</v>
      </c>
      <c r="DK545">
        <v>0</v>
      </c>
      <c r="DL545" t="s">
        <v>6</v>
      </c>
      <c r="DM545">
        <v>0</v>
      </c>
      <c r="DN545" t="s">
        <v>6</v>
      </c>
      <c r="DO545">
        <v>0</v>
      </c>
    </row>
    <row r="546" spans="1:119" x14ac:dyDescent="0.2">
      <c r="A546">
        <f>ROW(Source!A377)</f>
        <v>377</v>
      </c>
      <c r="B546">
        <v>92818266</v>
      </c>
      <c r="C546">
        <v>92820009</v>
      </c>
      <c r="D546">
        <v>49510715</v>
      </c>
      <c r="E546">
        <v>70</v>
      </c>
      <c r="F546">
        <v>1</v>
      </c>
      <c r="G546">
        <v>1</v>
      </c>
      <c r="H546">
        <v>1</v>
      </c>
      <c r="I546" t="s">
        <v>744</v>
      </c>
      <c r="J546" t="s">
        <v>6</v>
      </c>
      <c r="K546" t="s">
        <v>745</v>
      </c>
      <c r="L546">
        <v>1191</v>
      </c>
      <c r="N546">
        <v>1013</v>
      </c>
      <c r="O546" t="s">
        <v>746</v>
      </c>
      <c r="P546" t="s">
        <v>746</v>
      </c>
      <c r="Q546">
        <v>1</v>
      </c>
      <c r="W546">
        <v>0</v>
      </c>
      <c r="X546">
        <v>1049124552</v>
      </c>
      <c r="Y546">
        <f>(AT546*ROUND(8.5,7))</f>
        <v>1.7849999999999999</v>
      </c>
      <c r="AA546">
        <v>0</v>
      </c>
      <c r="AB546">
        <v>0</v>
      </c>
      <c r="AC546">
        <v>0</v>
      </c>
      <c r="AD546">
        <v>382.57</v>
      </c>
      <c r="AE546">
        <v>0</v>
      </c>
      <c r="AF546">
        <v>0</v>
      </c>
      <c r="AG546">
        <v>0</v>
      </c>
      <c r="AH546">
        <v>8.5299999999999994</v>
      </c>
      <c r="AI546">
        <v>1</v>
      </c>
      <c r="AJ546">
        <v>1</v>
      </c>
      <c r="AK546">
        <v>1</v>
      </c>
      <c r="AL546">
        <v>44.85</v>
      </c>
      <c r="AM546">
        <v>4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6</v>
      </c>
      <c r="AT546">
        <v>0.21</v>
      </c>
      <c r="AU546" t="s">
        <v>524</v>
      </c>
      <c r="AV546">
        <v>1</v>
      </c>
      <c r="AW546">
        <v>2</v>
      </c>
      <c r="AX546">
        <v>92820012</v>
      </c>
      <c r="AY546">
        <v>1</v>
      </c>
      <c r="AZ546">
        <v>0</v>
      </c>
      <c r="BA546">
        <v>518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U546">
        <f>ROUND(AT546*Source!I377*AH546*AL546,0)</f>
        <v>-331</v>
      </c>
      <c r="CV546">
        <f>ROUND(Y546*Source!I377,7)</f>
        <v>-7.3541999999999996</v>
      </c>
      <c r="CW546">
        <v>0</v>
      </c>
      <c r="CX546">
        <f>ROUND(Y546*Source!I377,7)</f>
        <v>-7.3541999999999996</v>
      </c>
      <c r="CY546">
        <f>AD546</f>
        <v>382.57</v>
      </c>
      <c r="CZ546">
        <f>AH546</f>
        <v>8.5299999999999994</v>
      </c>
      <c r="DA546">
        <f>AL546</f>
        <v>44.85</v>
      </c>
      <c r="DB546">
        <f>ROUND((ROUND(AT546*CZ546,2)*ROUND(8.5,7)),2)</f>
        <v>15.22</v>
      </c>
      <c r="DC546">
        <f>ROUND((ROUND(AT546*AG546,2)*ROUND(8.5,7)),2)</f>
        <v>0</v>
      </c>
      <c r="DD546" t="s">
        <v>6</v>
      </c>
      <c r="DE546" t="s">
        <v>6</v>
      </c>
      <c r="DF546">
        <f>ROUND(ROUND(AE546,0)*CX546,0)</f>
        <v>0</v>
      </c>
      <c r="DG546">
        <f t="shared" si="250"/>
        <v>0</v>
      </c>
      <c r="DH546">
        <f t="shared" si="251"/>
        <v>0</v>
      </c>
      <c r="DI546">
        <f>ROUND(ROUND(AH546*AL546,0)*CX546,0)</f>
        <v>-2817</v>
      </c>
      <c r="DJ546">
        <f>DI546</f>
        <v>-2817</v>
      </c>
      <c r="DK546">
        <v>0</v>
      </c>
      <c r="DL546" t="s">
        <v>6</v>
      </c>
      <c r="DM546">
        <v>0</v>
      </c>
      <c r="DN546" t="s">
        <v>6</v>
      </c>
      <c r="DO546">
        <v>0</v>
      </c>
    </row>
    <row r="547" spans="1:119" x14ac:dyDescent="0.2">
      <c r="A547">
        <f>ROW(Source!A377)</f>
        <v>377</v>
      </c>
      <c r="B547">
        <v>92818266</v>
      </c>
      <c r="C547">
        <v>92820009</v>
      </c>
      <c r="D547">
        <v>49523219</v>
      </c>
      <c r="E547">
        <v>1</v>
      </c>
      <c r="F547">
        <v>1</v>
      </c>
      <c r="G547">
        <v>1</v>
      </c>
      <c r="H547">
        <v>3</v>
      </c>
      <c r="I547" t="s">
        <v>486</v>
      </c>
      <c r="J547" t="s">
        <v>489</v>
      </c>
      <c r="K547" t="s">
        <v>487</v>
      </c>
      <c r="L547">
        <v>1374</v>
      </c>
      <c r="N547">
        <v>1013</v>
      </c>
      <c r="O547" t="s">
        <v>488</v>
      </c>
      <c r="P547" t="s">
        <v>488</v>
      </c>
      <c r="Q547">
        <v>1</v>
      </c>
      <c r="W547">
        <v>0</v>
      </c>
      <c r="X547">
        <v>933151182</v>
      </c>
      <c r="Y547">
        <f>(AT547*ROUND(8.5,7))</f>
        <v>0.34</v>
      </c>
      <c r="AA547">
        <v>9.92</v>
      </c>
      <c r="AB547">
        <v>0</v>
      </c>
      <c r="AC547">
        <v>0</v>
      </c>
      <c r="AD547">
        <v>0</v>
      </c>
      <c r="AE547">
        <v>1</v>
      </c>
      <c r="AF547">
        <v>0</v>
      </c>
      <c r="AG547">
        <v>0</v>
      </c>
      <c r="AH547">
        <v>0</v>
      </c>
      <c r="AI547">
        <v>9.92</v>
      </c>
      <c r="AJ547">
        <v>1</v>
      </c>
      <c r="AK547">
        <v>1</v>
      </c>
      <c r="AL547">
        <v>1</v>
      </c>
      <c r="AM547">
        <v>0</v>
      </c>
      <c r="AN547">
        <v>0</v>
      </c>
      <c r="AO547">
        <v>0</v>
      </c>
      <c r="AP547">
        <v>1</v>
      </c>
      <c r="AQ547">
        <v>0</v>
      </c>
      <c r="AR547">
        <v>0</v>
      </c>
      <c r="AS547" t="s">
        <v>6</v>
      </c>
      <c r="AT547">
        <v>0.04</v>
      </c>
      <c r="AU547" t="s">
        <v>524</v>
      </c>
      <c r="AV547">
        <v>0</v>
      </c>
      <c r="AW547">
        <v>2</v>
      </c>
      <c r="AX547">
        <v>92820013</v>
      </c>
      <c r="AY547">
        <v>1</v>
      </c>
      <c r="AZ547">
        <v>0</v>
      </c>
      <c r="BA547">
        <v>519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ROUND(Y547*Source!I377,7)</f>
        <v>-1.4008</v>
      </c>
      <c r="CY547">
        <f>AA547</f>
        <v>9.92</v>
      </c>
      <c r="CZ547">
        <f>AE547</f>
        <v>1</v>
      </c>
      <c r="DA547">
        <f>AI547</f>
        <v>9.92</v>
      </c>
      <c r="DB547">
        <f>ROUND((ROUND(AT547*CZ547,2)*ROUND(8.5,7)),2)</f>
        <v>0.34</v>
      </c>
      <c r="DC547">
        <f>ROUND((ROUND(AT547*AG547,2)*ROUND(8.5,7)),2)</f>
        <v>0</v>
      </c>
      <c r="DD547" t="s">
        <v>6</v>
      </c>
      <c r="DE547" t="s">
        <v>6</v>
      </c>
      <c r="DF547">
        <f>ROUND(ROUND(AE547*AI547,0)*CX547,0)</f>
        <v>-14</v>
      </c>
      <c r="DG547">
        <f t="shared" si="250"/>
        <v>0</v>
      </c>
      <c r="DH547">
        <f t="shared" si="251"/>
        <v>0</v>
      </c>
      <c r="DI547">
        <f>ROUND(ROUND(AH547,0)*CX547,0)</f>
        <v>0</v>
      </c>
      <c r="DJ547">
        <f>DF547</f>
        <v>-14</v>
      </c>
      <c r="DK547">
        <v>0</v>
      </c>
      <c r="DL547" t="s">
        <v>6</v>
      </c>
      <c r="DM547">
        <v>0</v>
      </c>
      <c r="DN547" t="s">
        <v>6</v>
      </c>
      <c r="DO547">
        <v>0</v>
      </c>
    </row>
    <row r="548" spans="1:119" x14ac:dyDescent="0.2">
      <c r="A548">
        <f>ROW(Source!A379)</f>
        <v>379</v>
      </c>
      <c r="B548">
        <v>92818266</v>
      </c>
      <c r="C548">
        <v>92820016</v>
      </c>
      <c r="D548">
        <v>48043843</v>
      </c>
      <c r="E548">
        <v>68</v>
      </c>
      <c r="F548">
        <v>1</v>
      </c>
      <c r="G548">
        <v>1</v>
      </c>
      <c r="H548">
        <v>1</v>
      </c>
      <c r="I548" t="s">
        <v>772</v>
      </c>
      <c r="J548" t="s">
        <v>6</v>
      </c>
      <c r="K548" t="s">
        <v>773</v>
      </c>
      <c r="L548">
        <v>1191</v>
      </c>
      <c r="N548">
        <v>1013</v>
      </c>
      <c r="O548" t="s">
        <v>746</v>
      </c>
      <c r="P548" t="s">
        <v>746</v>
      </c>
      <c r="Q548">
        <v>1</v>
      </c>
      <c r="W548">
        <v>0</v>
      </c>
      <c r="X548">
        <v>-1759674247</v>
      </c>
      <c r="Y548">
        <f t="shared" ref="Y548:Y572" si="252">AT548</f>
        <v>86.5</v>
      </c>
      <c r="AA548">
        <v>0</v>
      </c>
      <c r="AB548">
        <v>0</v>
      </c>
      <c r="AC548">
        <v>0</v>
      </c>
      <c r="AD548">
        <v>397.37</v>
      </c>
      <c r="AE548">
        <v>0</v>
      </c>
      <c r="AF548">
        <v>0</v>
      </c>
      <c r="AG548">
        <v>0</v>
      </c>
      <c r="AH548">
        <v>8.86</v>
      </c>
      <c r="AI548">
        <v>1</v>
      </c>
      <c r="AJ548">
        <v>1</v>
      </c>
      <c r="AK548">
        <v>1</v>
      </c>
      <c r="AL548">
        <v>44.85</v>
      </c>
      <c r="AM548">
        <v>4</v>
      </c>
      <c r="AN548">
        <v>0</v>
      </c>
      <c r="AO548">
        <v>1</v>
      </c>
      <c r="AP548">
        <v>0</v>
      </c>
      <c r="AQ548">
        <v>0</v>
      </c>
      <c r="AR548">
        <v>0</v>
      </c>
      <c r="AS548" t="s">
        <v>6</v>
      </c>
      <c r="AT548">
        <v>86.5</v>
      </c>
      <c r="AU548" t="s">
        <v>6</v>
      </c>
      <c r="AV548">
        <v>1</v>
      </c>
      <c r="AW548">
        <v>2</v>
      </c>
      <c r="AX548">
        <v>92820033</v>
      </c>
      <c r="AY548">
        <v>1</v>
      </c>
      <c r="AZ548">
        <v>0</v>
      </c>
      <c r="BA548">
        <v>521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U548">
        <f>ROUND(AT548*Source!I379*AH548*AL548,0)</f>
        <v>95143</v>
      </c>
      <c r="CV548">
        <f>ROUND(Y548*Source!I379,7)</f>
        <v>239.43199999999999</v>
      </c>
      <c r="CW548">
        <v>0</v>
      </c>
      <c r="CX548">
        <f>ROUND(Y548*Source!I379,7)</f>
        <v>239.43199999999999</v>
      </c>
      <c r="CY548">
        <f>AD548</f>
        <v>397.37</v>
      </c>
      <c r="CZ548">
        <f>AH548</f>
        <v>8.86</v>
      </c>
      <c r="DA548">
        <f>AL548</f>
        <v>44.85</v>
      </c>
      <c r="DB548">
        <f t="shared" ref="DB548:DB572" si="253">ROUND(ROUND(AT548*CZ548,2),2)</f>
        <v>766.39</v>
      </c>
      <c r="DC548">
        <f t="shared" ref="DC548:DC572" si="254">ROUND(ROUND(AT548*AG548,2),2)</f>
        <v>0</v>
      </c>
      <c r="DD548" t="s">
        <v>6</v>
      </c>
      <c r="DE548" t="s">
        <v>6</v>
      </c>
      <c r="DF548">
        <f>ROUND(ROUND(AE548,0)*CX548,0)</f>
        <v>0</v>
      </c>
      <c r="DG548">
        <f t="shared" si="250"/>
        <v>0</v>
      </c>
      <c r="DH548">
        <f t="shared" si="251"/>
        <v>0</v>
      </c>
      <c r="DI548">
        <f>ROUND(ROUND(AH548*AL548,0)*CX548,0)</f>
        <v>95055</v>
      </c>
      <c r="DJ548">
        <f>DI548</f>
        <v>95055</v>
      </c>
      <c r="DK548">
        <v>0</v>
      </c>
      <c r="DL548" t="s">
        <v>6</v>
      </c>
      <c r="DM548">
        <v>0</v>
      </c>
      <c r="DN548" t="s">
        <v>6</v>
      </c>
      <c r="DO548">
        <v>0</v>
      </c>
    </row>
    <row r="549" spans="1:119" x14ac:dyDescent="0.2">
      <c r="A549">
        <f>ROW(Source!A379)</f>
        <v>379</v>
      </c>
      <c r="B549">
        <v>92818266</v>
      </c>
      <c r="C549">
        <v>92820016</v>
      </c>
      <c r="D549">
        <v>48044033</v>
      </c>
      <c r="E549">
        <v>68</v>
      </c>
      <c r="F549">
        <v>1</v>
      </c>
      <c r="G549">
        <v>1</v>
      </c>
      <c r="H549">
        <v>1</v>
      </c>
      <c r="I549" t="s">
        <v>747</v>
      </c>
      <c r="J549" t="s">
        <v>6</v>
      </c>
      <c r="K549" t="s">
        <v>748</v>
      </c>
      <c r="L549">
        <v>1191</v>
      </c>
      <c r="N549">
        <v>1013</v>
      </c>
      <c r="O549" t="s">
        <v>746</v>
      </c>
      <c r="P549" t="s">
        <v>746</v>
      </c>
      <c r="Q549">
        <v>1</v>
      </c>
      <c r="W549">
        <v>0</v>
      </c>
      <c r="X549">
        <v>-1417349443</v>
      </c>
      <c r="Y549">
        <f t="shared" si="252"/>
        <v>0.31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1</v>
      </c>
      <c r="AJ549">
        <v>1</v>
      </c>
      <c r="AK549">
        <v>44.85</v>
      </c>
      <c r="AL549">
        <v>1</v>
      </c>
      <c r="AM549">
        <v>4</v>
      </c>
      <c r="AN549">
        <v>0</v>
      </c>
      <c r="AO549">
        <v>1</v>
      </c>
      <c r="AP549">
        <v>0</v>
      </c>
      <c r="AQ549">
        <v>0</v>
      </c>
      <c r="AR549">
        <v>0</v>
      </c>
      <c r="AS549" t="s">
        <v>6</v>
      </c>
      <c r="AT549">
        <v>0.31</v>
      </c>
      <c r="AU549" t="s">
        <v>6</v>
      </c>
      <c r="AV549">
        <v>2</v>
      </c>
      <c r="AW549">
        <v>2</v>
      </c>
      <c r="AX549">
        <v>92820034</v>
      </c>
      <c r="AY549">
        <v>1</v>
      </c>
      <c r="AZ549">
        <v>0</v>
      </c>
      <c r="BA549">
        <v>522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ROUND(Y549*Source!I379,7)</f>
        <v>0.85807999999999995</v>
      </c>
      <c r="CY549">
        <f>AD549</f>
        <v>0</v>
      </c>
      <c r="CZ549">
        <f>AH549</f>
        <v>0</v>
      </c>
      <c r="DA549">
        <f>AL549</f>
        <v>1</v>
      </c>
      <c r="DB549">
        <f t="shared" si="253"/>
        <v>0</v>
      </c>
      <c r="DC549">
        <f t="shared" si="254"/>
        <v>0</v>
      </c>
      <c r="DD549" t="s">
        <v>6</v>
      </c>
      <c r="DE549" t="s">
        <v>6</v>
      </c>
      <c r="DF549">
        <f>ROUND(ROUND(AE549,0)*CX549,0)</f>
        <v>0</v>
      </c>
      <c r="DG549">
        <f t="shared" si="250"/>
        <v>0</v>
      </c>
      <c r="DH549">
        <f>ROUND(ROUND(AG549*AK549,0)*CX549,0)</f>
        <v>0</v>
      </c>
      <c r="DI549">
        <f t="shared" ref="DI549:DI563" si="255">ROUND(ROUND(AH549,0)*CX549,0)</f>
        <v>0</v>
      </c>
      <c r="DJ549">
        <f>DI549</f>
        <v>0</v>
      </c>
      <c r="DK549">
        <v>0</v>
      </c>
      <c r="DL549" t="s">
        <v>6</v>
      </c>
      <c r="DM549">
        <v>0</v>
      </c>
      <c r="DN549" t="s">
        <v>6</v>
      </c>
      <c r="DO549">
        <v>0</v>
      </c>
    </row>
    <row r="550" spans="1:119" x14ac:dyDescent="0.2">
      <c r="A550">
        <f>ROW(Source!A379)</f>
        <v>379</v>
      </c>
      <c r="B550">
        <v>92818266</v>
      </c>
      <c r="C550">
        <v>92820016</v>
      </c>
      <c r="D550">
        <v>48205574</v>
      </c>
      <c r="E550">
        <v>1</v>
      </c>
      <c r="F550">
        <v>1</v>
      </c>
      <c r="G550">
        <v>1</v>
      </c>
      <c r="H550">
        <v>2</v>
      </c>
      <c r="I550" t="s">
        <v>756</v>
      </c>
      <c r="J550" t="s">
        <v>757</v>
      </c>
      <c r="K550" t="s">
        <v>758</v>
      </c>
      <c r="L550">
        <v>1367</v>
      </c>
      <c r="N550">
        <v>1011</v>
      </c>
      <c r="O550" t="s">
        <v>752</v>
      </c>
      <c r="P550" t="s">
        <v>752</v>
      </c>
      <c r="Q550">
        <v>1</v>
      </c>
      <c r="W550">
        <v>0</v>
      </c>
      <c r="X550">
        <v>-296520070</v>
      </c>
      <c r="Y550">
        <f t="shared" si="252"/>
        <v>0.12</v>
      </c>
      <c r="AA550">
        <v>0</v>
      </c>
      <c r="AB550">
        <v>1814.09</v>
      </c>
      <c r="AC550">
        <v>605.48</v>
      </c>
      <c r="AD550">
        <v>0</v>
      </c>
      <c r="AE550">
        <v>0</v>
      </c>
      <c r="AF550">
        <v>115.4</v>
      </c>
      <c r="AG550">
        <v>13.5</v>
      </c>
      <c r="AH550">
        <v>0</v>
      </c>
      <c r="AI550">
        <v>1</v>
      </c>
      <c r="AJ550">
        <v>15.72</v>
      </c>
      <c r="AK550">
        <v>44.85</v>
      </c>
      <c r="AL550">
        <v>1</v>
      </c>
      <c r="AM550">
        <v>4</v>
      </c>
      <c r="AN550">
        <v>0</v>
      </c>
      <c r="AO550">
        <v>1</v>
      </c>
      <c r="AP550">
        <v>0</v>
      </c>
      <c r="AQ550">
        <v>0</v>
      </c>
      <c r="AR550">
        <v>0</v>
      </c>
      <c r="AS550" t="s">
        <v>6</v>
      </c>
      <c r="AT550">
        <v>0.12</v>
      </c>
      <c r="AU550" t="s">
        <v>6</v>
      </c>
      <c r="AV550">
        <v>0</v>
      </c>
      <c r="AW550">
        <v>2</v>
      </c>
      <c r="AX550">
        <v>92820035</v>
      </c>
      <c r="AY550">
        <v>1</v>
      </c>
      <c r="AZ550">
        <v>0</v>
      </c>
      <c r="BA550">
        <v>523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f>ROUND(Y550*Source!I379*DO550,7)</f>
        <v>0</v>
      </c>
      <c r="CX550">
        <f>ROUND(Y550*Source!I379,7)</f>
        <v>0.33216000000000001</v>
      </c>
      <c r="CY550">
        <f>AB550</f>
        <v>1814.09</v>
      </c>
      <c r="CZ550">
        <f>AF550</f>
        <v>115.4</v>
      </c>
      <c r="DA550">
        <f>AJ550</f>
        <v>15.72</v>
      </c>
      <c r="DB550">
        <f t="shared" si="253"/>
        <v>13.85</v>
      </c>
      <c r="DC550">
        <f t="shared" si="254"/>
        <v>1.62</v>
      </c>
      <c r="DD550" t="s">
        <v>6</v>
      </c>
      <c r="DE550" t="s">
        <v>6</v>
      </c>
      <c r="DF550">
        <f>ROUND(ROUND(AE550,0)*CX550,0)</f>
        <v>0</v>
      </c>
      <c r="DG550">
        <f>ROUND(ROUND(AF550*AJ550,0)*CX550,0)</f>
        <v>603</v>
      </c>
      <c r="DH550">
        <f>ROUND(ROUND(AG550*AK550,0)*CX550,0)</f>
        <v>201</v>
      </c>
      <c r="DI550">
        <f t="shared" si="255"/>
        <v>0</v>
      </c>
      <c r="DJ550">
        <f>DG550</f>
        <v>603</v>
      </c>
      <c r="DK550">
        <v>0</v>
      </c>
      <c r="DL550" t="s">
        <v>6</v>
      </c>
      <c r="DM550">
        <v>0</v>
      </c>
      <c r="DN550" t="s">
        <v>6</v>
      </c>
      <c r="DO550">
        <v>0</v>
      </c>
    </row>
    <row r="551" spans="1:119" x14ac:dyDescent="0.2">
      <c r="A551">
        <f>ROW(Source!A379)</f>
        <v>379</v>
      </c>
      <c r="B551">
        <v>92818266</v>
      </c>
      <c r="C551">
        <v>92820016</v>
      </c>
      <c r="D551">
        <v>48205711</v>
      </c>
      <c r="E551">
        <v>1</v>
      </c>
      <c r="F551">
        <v>1</v>
      </c>
      <c r="G551">
        <v>1</v>
      </c>
      <c r="H551">
        <v>2</v>
      </c>
      <c r="I551" t="s">
        <v>810</v>
      </c>
      <c r="J551" t="s">
        <v>811</v>
      </c>
      <c r="K551" t="s">
        <v>812</v>
      </c>
      <c r="L551">
        <v>1367</v>
      </c>
      <c r="N551">
        <v>1011</v>
      </c>
      <c r="O551" t="s">
        <v>752</v>
      </c>
      <c r="P551" t="s">
        <v>752</v>
      </c>
      <c r="Q551">
        <v>1</v>
      </c>
      <c r="W551">
        <v>0</v>
      </c>
      <c r="X551">
        <v>-516803300</v>
      </c>
      <c r="Y551">
        <f t="shared" si="252"/>
        <v>4.42</v>
      </c>
      <c r="AA551">
        <v>0</v>
      </c>
      <c r="AB551">
        <v>108.47</v>
      </c>
      <c r="AC551">
        <v>0</v>
      </c>
      <c r="AD551">
        <v>0</v>
      </c>
      <c r="AE551">
        <v>0</v>
      </c>
      <c r="AF551">
        <v>6.9</v>
      </c>
      <c r="AG551">
        <v>0</v>
      </c>
      <c r="AH551">
        <v>0</v>
      </c>
      <c r="AI551">
        <v>1</v>
      </c>
      <c r="AJ551">
        <v>15.72</v>
      </c>
      <c r="AK551">
        <v>44.85</v>
      </c>
      <c r="AL551">
        <v>1</v>
      </c>
      <c r="AM551">
        <v>4</v>
      </c>
      <c r="AN551">
        <v>0</v>
      </c>
      <c r="AO551">
        <v>1</v>
      </c>
      <c r="AP551">
        <v>0</v>
      </c>
      <c r="AQ551">
        <v>0</v>
      </c>
      <c r="AR551">
        <v>0</v>
      </c>
      <c r="AS551" t="s">
        <v>6</v>
      </c>
      <c r="AT551">
        <v>4.42</v>
      </c>
      <c r="AU551" t="s">
        <v>6</v>
      </c>
      <c r="AV551">
        <v>0</v>
      </c>
      <c r="AW551">
        <v>2</v>
      </c>
      <c r="AX551">
        <v>92820036</v>
      </c>
      <c r="AY551">
        <v>1</v>
      </c>
      <c r="AZ551">
        <v>0</v>
      </c>
      <c r="BA551">
        <v>524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f>ROUND(Y551*Source!I379*DO551,7)</f>
        <v>0</v>
      </c>
      <c r="CX551">
        <f>ROUND(Y551*Source!I379,7)</f>
        <v>12.23456</v>
      </c>
      <c r="CY551">
        <f>AB551</f>
        <v>108.47</v>
      </c>
      <c r="CZ551">
        <f>AF551</f>
        <v>6.9</v>
      </c>
      <c r="DA551">
        <f>AJ551</f>
        <v>15.72</v>
      </c>
      <c r="DB551">
        <f t="shared" si="253"/>
        <v>30.5</v>
      </c>
      <c r="DC551">
        <f t="shared" si="254"/>
        <v>0</v>
      </c>
      <c r="DD551" t="s">
        <v>6</v>
      </c>
      <c r="DE551" t="s">
        <v>6</v>
      </c>
      <c r="DF551">
        <f>ROUND(ROUND(AE551,0)*CX551,0)</f>
        <v>0</v>
      </c>
      <c r="DG551">
        <f>ROUND(ROUND(AF551*AJ551,0)*CX551,0)</f>
        <v>1321</v>
      </c>
      <c r="DH551">
        <f>ROUND(ROUND(AG551*AK551,0)*CX551,0)</f>
        <v>0</v>
      </c>
      <c r="DI551">
        <f t="shared" si="255"/>
        <v>0</v>
      </c>
      <c r="DJ551">
        <f>DG551</f>
        <v>1321</v>
      </c>
      <c r="DK551">
        <v>0</v>
      </c>
      <c r="DL551" t="s">
        <v>6</v>
      </c>
      <c r="DM551">
        <v>0</v>
      </c>
      <c r="DN551" t="s">
        <v>6</v>
      </c>
      <c r="DO551">
        <v>0</v>
      </c>
    </row>
    <row r="552" spans="1:119" x14ac:dyDescent="0.2">
      <c r="A552">
        <f>ROW(Source!A379)</f>
        <v>379</v>
      </c>
      <c r="B552">
        <v>92818266</v>
      </c>
      <c r="C552">
        <v>92820016</v>
      </c>
      <c r="D552">
        <v>48206504</v>
      </c>
      <c r="E552">
        <v>1</v>
      </c>
      <c r="F552">
        <v>1</v>
      </c>
      <c r="G552">
        <v>1</v>
      </c>
      <c r="H552">
        <v>2</v>
      </c>
      <c r="I552" t="s">
        <v>749</v>
      </c>
      <c r="J552" t="s">
        <v>750</v>
      </c>
      <c r="K552" t="s">
        <v>751</v>
      </c>
      <c r="L552">
        <v>1367</v>
      </c>
      <c r="N552">
        <v>1011</v>
      </c>
      <c r="O552" t="s">
        <v>752</v>
      </c>
      <c r="P552" t="s">
        <v>752</v>
      </c>
      <c r="Q552">
        <v>1</v>
      </c>
      <c r="W552">
        <v>0</v>
      </c>
      <c r="X552">
        <v>2001246382</v>
      </c>
      <c r="Y552">
        <f t="shared" si="252"/>
        <v>0.19</v>
      </c>
      <c r="AA552">
        <v>0</v>
      </c>
      <c r="AB552">
        <v>1032.96</v>
      </c>
      <c r="AC552">
        <v>520.26</v>
      </c>
      <c r="AD552">
        <v>0</v>
      </c>
      <c r="AE552">
        <v>0</v>
      </c>
      <c r="AF552">
        <v>65.709999999999994</v>
      </c>
      <c r="AG552">
        <v>11.6</v>
      </c>
      <c r="AH552">
        <v>0</v>
      </c>
      <c r="AI552">
        <v>1</v>
      </c>
      <c r="AJ552">
        <v>15.72</v>
      </c>
      <c r="AK552">
        <v>44.85</v>
      </c>
      <c r="AL552">
        <v>1</v>
      </c>
      <c r="AM552">
        <v>4</v>
      </c>
      <c r="AN552">
        <v>0</v>
      </c>
      <c r="AO552">
        <v>1</v>
      </c>
      <c r="AP552">
        <v>0</v>
      </c>
      <c r="AQ552">
        <v>0</v>
      </c>
      <c r="AR552">
        <v>0</v>
      </c>
      <c r="AS552" t="s">
        <v>6</v>
      </c>
      <c r="AT552">
        <v>0.19</v>
      </c>
      <c r="AU552" t="s">
        <v>6</v>
      </c>
      <c r="AV552">
        <v>0</v>
      </c>
      <c r="AW552">
        <v>2</v>
      </c>
      <c r="AX552">
        <v>92820037</v>
      </c>
      <c r="AY552">
        <v>1</v>
      </c>
      <c r="AZ552">
        <v>0</v>
      </c>
      <c r="BA552">
        <v>525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f>ROUND(Y552*Source!I379*DO552,7)</f>
        <v>0</v>
      </c>
      <c r="CX552">
        <f>ROUND(Y552*Source!I379,7)</f>
        <v>0.52592000000000005</v>
      </c>
      <c r="CY552">
        <f>AB552</f>
        <v>1032.96</v>
      </c>
      <c r="CZ552">
        <f>AF552</f>
        <v>65.709999999999994</v>
      </c>
      <c r="DA552">
        <f>AJ552</f>
        <v>15.72</v>
      </c>
      <c r="DB552">
        <f t="shared" si="253"/>
        <v>12.48</v>
      </c>
      <c r="DC552">
        <f t="shared" si="254"/>
        <v>2.2000000000000002</v>
      </c>
      <c r="DD552" t="s">
        <v>6</v>
      </c>
      <c r="DE552" t="s">
        <v>6</v>
      </c>
      <c r="DF552">
        <f>ROUND(ROUND(AE552,0)*CX552,0)</f>
        <v>0</v>
      </c>
      <c r="DG552">
        <f>ROUND(ROUND(AF552*AJ552,0)*CX552,0)</f>
        <v>543</v>
      </c>
      <c r="DH552">
        <f>ROUND(ROUND(AG552*AK552,0)*CX552,0)</f>
        <v>273</v>
      </c>
      <c r="DI552">
        <f t="shared" si="255"/>
        <v>0</v>
      </c>
      <c r="DJ552">
        <f>DG552</f>
        <v>543</v>
      </c>
      <c r="DK552">
        <v>0</v>
      </c>
      <c r="DL552" t="s">
        <v>6</v>
      </c>
      <c r="DM552">
        <v>0</v>
      </c>
      <c r="DN552" t="s">
        <v>6</v>
      </c>
      <c r="DO552">
        <v>0</v>
      </c>
    </row>
    <row r="553" spans="1:119" x14ac:dyDescent="0.2">
      <c r="A553">
        <f>ROW(Source!A379)</f>
        <v>379</v>
      </c>
      <c r="B553">
        <v>92818266</v>
      </c>
      <c r="C553">
        <v>92820016</v>
      </c>
      <c r="D553">
        <v>49525422</v>
      </c>
      <c r="E553">
        <v>1</v>
      </c>
      <c r="F553">
        <v>1</v>
      </c>
      <c r="G553">
        <v>1</v>
      </c>
      <c r="H553">
        <v>3</v>
      </c>
      <c r="I553" t="s">
        <v>536</v>
      </c>
      <c r="J553" t="s">
        <v>538</v>
      </c>
      <c r="K553" t="s">
        <v>537</v>
      </c>
      <c r="L553">
        <v>1425</v>
      </c>
      <c r="N553">
        <v>1013</v>
      </c>
      <c r="O553" t="s">
        <v>503</v>
      </c>
      <c r="P553" t="s">
        <v>503</v>
      </c>
      <c r="Q553">
        <v>1</v>
      </c>
      <c r="W553">
        <v>0</v>
      </c>
      <c r="X553">
        <v>-1373470747</v>
      </c>
      <c r="Y553">
        <f t="shared" si="252"/>
        <v>1.4884393</v>
      </c>
      <c r="AA553">
        <v>3087.8</v>
      </c>
      <c r="AB553">
        <v>0</v>
      </c>
      <c r="AC553">
        <v>0</v>
      </c>
      <c r="AD553">
        <v>0</v>
      </c>
      <c r="AE553">
        <v>311.27</v>
      </c>
      <c r="AF553">
        <v>0</v>
      </c>
      <c r="AG553">
        <v>0</v>
      </c>
      <c r="AH553">
        <v>0</v>
      </c>
      <c r="AI553">
        <v>9.92</v>
      </c>
      <c r="AJ553">
        <v>1</v>
      </c>
      <c r="AK553">
        <v>1</v>
      </c>
      <c r="AL553">
        <v>1</v>
      </c>
      <c r="AM553">
        <v>0</v>
      </c>
      <c r="AN553">
        <v>0</v>
      </c>
      <c r="AO553">
        <v>0</v>
      </c>
      <c r="AP553">
        <v>1</v>
      </c>
      <c r="AQ553">
        <v>0</v>
      </c>
      <c r="AR553">
        <v>0</v>
      </c>
      <c r="AS553" t="s">
        <v>6</v>
      </c>
      <c r="AT553">
        <v>1.4884393</v>
      </c>
      <c r="AU553" t="s">
        <v>6</v>
      </c>
      <c r="AV553">
        <v>0</v>
      </c>
      <c r="AW553">
        <v>1</v>
      </c>
      <c r="AX553">
        <v>-1</v>
      </c>
      <c r="AY553">
        <v>0</v>
      </c>
      <c r="AZ553">
        <v>0</v>
      </c>
      <c r="BA553" t="s">
        <v>6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ROUND(Y553*Source!I379,7)</f>
        <v>4.12</v>
      </c>
      <c r="CY553">
        <f t="shared" ref="CY553:CY563" si="256">AA553</f>
        <v>3087.8</v>
      </c>
      <c r="CZ553">
        <f t="shared" ref="CZ553:CZ563" si="257">AE553</f>
        <v>311.27</v>
      </c>
      <c r="DA553">
        <f t="shared" ref="DA553:DA563" si="258">AI553</f>
        <v>9.92</v>
      </c>
      <c r="DB553">
        <f t="shared" si="253"/>
        <v>463.31</v>
      </c>
      <c r="DC553">
        <f t="shared" si="254"/>
        <v>0</v>
      </c>
      <c r="DD553" t="s">
        <v>6</v>
      </c>
      <c r="DE553" t="s">
        <v>6</v>
      </c>
      <c r="DF553">
        <f t="shared" ref="DF553:DF563" si="259">ROUND(ROUND(AE553*AI553,0)*CX553,0)</f>
        <v>12723</v>
      </c>
      <c r="DG553">
        <f t="shared" ref="DG553:DG565" si="260">ROUND(ROUND(AF553,0)*CX553,0)</f>
        <v>0</v>
      </c>
      <c r="DH553">
        <f t="shared" ref="DH553:DH564" si="261">ROUND(ROUND(AG553,0)*CX553,0)</f>
        <v>0</v>
      </c>
      <c r="DI553">
        <f t="shared" si="255"/>
        <v>0</v>
      </c>
      <c r="DJ553">
        <f t="shared" ref="DJ553:DJ563" si="262">DF553</f>
        <v>12723</v>
      </c>
      <c r="DK553">
        <v>0</v>
      </c>
      <c r="DL553" t="s">
        <v>6</v>
      </c>
      <c r="DM553">
        <v>0</v>
      </c>
      <c r="DN553" t="s">
        <v>6</v>
      </c>
      <c r="DO553">
        <v>0</v>
      </c>
    </row>
    <row r="554" spans="1:119" x14ac:dyDescent="0.2">
      <c r="A554">
        <f>ROW(Source!A379)</f>
        <v>379</v>
      </c>
      <c r="B554">
        <v>92818266</v>
      </c>
      <c r="C554">
        <v>92820016</v>
      </c>
      <c r="D554">
        <v>48058694</v>
      </c>
      <c r="E554">
        <v>1</v>
      </c>
      <c r="F554">
        <v>1</v>
      </c>
      <c r="G554">
        <v>1</v>
      </c>
      <c r="H554">
        <v>3</v>
      </c>
      <c r="I554" t="s">
        <v>532</v>
      </c>
      <c r="J554" t="s">
        <v>534</v>
      </c>
      <c r="K554" t="s">
        <v>533</v>
      </c>
      <c r="L554">
        <v>1346</v>
      </c>
      <c r="N554">
        <v>1009</v>
      </c>
      <c r="O554" t="s">
        <v>177</v>
      </c>
      <c r="P554" t="s">
        <v>177</v>
      </c>
      <c r="Q554">
        <v>1</v>
      </c>
      <c r="W554">
        <v>1</v>
      </c>
      <c r="X554">
        <v>1358527764</v>
      </c>
      <c r="Y554">
        <f t="shared" si="252"/>
        <v>-16</v>
      </c>
      <c r="AA554">
        <v>89.68</v>
      </c>
      <c r="AB554">
        <v>0</v>
      </c>
      <c r="AC554">
        <v>0</v>
      </c>
      <c r="AD554">
        <v>0</v>
      </c>
      <c r="AE554">
        <v>9.0399999999999991</v>
      </c>
      <c r="AF554">
        <v>0</v>
      </c>
      <c r="AG554">
        <v>0</v>
      </c>
      <c r="AH554">
        <v>0</v>
      </c>
      <c r="AI554">
        <v>9.92</v>
      </c>
      <c r="AJ554">
        <v>1</v>
      </c>
      <c r="AK554">
        <v>1</v>
      </c>
      <c r="AL554">
        <v>1</v>
      </c>
      <c r="AM554">
        <v>4</v>
      </c>
      <c r="AN554">
        <v>0</v>
      </c>
      <c r="AO554">
        <v>1</v>
      </c>
      <c r="AP554">
        <v>0</v>
      </c>
      <c r="AQ554">
        <v>0</v>
      </c>
      <c r="AR554">
        <v>0</v>
      </c>
      <c r="AS554" t="s">
        <v>6</v>
      </c>
      <c r="AT554">
        <v>-16</v>
      </c>
      <c r="AU554" t="s">
        <v>6</v>
      </c>
      <c r="AV554">
        <v>0</v>
      </c>
      <c r="AW554">
        <v>2</v>
      </c>
      <c r="AX554">
        <v>92820038</v>
      </c>
      <c r="AY554">
        <v>1</v>
      </c>
      <c r="AZ554">
        <v>6144</v>
      </c>
      <c r="BA554">
        <v>526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ROUND(Y554*Source!I379,7)</f>
        <v>-44.287999999999997</v>
      </c>
      <c r="CY554">
        <f t="shared" si="256"/>
        <v>89.68</v>
      </c>
      <c r="CZ554">
        <f t="shared" si="257"/>
        <v>9.0399999999999991</v>
      </c>
      <c r="DA554">
        <f t="shared" si="258"/>
        <v>9.92</v>
      </c>
      <c r="DB554">
        <f t="shared" si="253"/>
        <v>-144.63999999999999</v>
      </c>
      <c r="DC554">
        <f t="shared" si="254"/>
        <v>0</v>
      </c>
      <c r="DD554" t="s">
        <v>6</v>
      </c>
      <c r="DE554" t="s">
        <v>6</v>
      </c>
      <c r="DF554">
        <f t="shared" si="259"/>
        <v>-3986</v>
      </c>
      <c r="DG554">
        <f t="shared" si="260"/>
        <v>0</v>
      </c>
      <c r="DH554">
        <f t="shared" si="261"/>
        <v>0</v>
      </c>
      <c r="DI554">
        <f t="shared" si="255"/>
        <v>0</v>
      </c>
      <c r="DJ554">
        <f t="shared" si="262"/>
        <v>-3986</v>
      </c>
      <c r="DK554">
        <v>0</v>
      </c>
      <c r="DL554" t="s">
        <v>6</v>
      </c>
      <c r="DM554">
        <v>0</v>
      </c>
      <c r="DN554" t="s">
        <v>6</v>
      </c>
      <c r="DO554">
        <v>0</v>
      </c>
    </row>
    <row r="555" spans="1:119" x14ac:dyDescent="0.2">
      <c r="A555">
        <f>ROW(Source!A379)</f>
        <v>379</v>
      </c>
      <c r="B555">
        <v>92818266</v>
      </c>
      <c r="C555">
        <v>92820016</v>
      </c>
      <c r="D555">
        <v>48058795</v>
      </c>
      <c r="E555">
        <v>1</v>
      </c>
      <c r="F555">
        <v>1</v>
      </c>
      <c r="G555">
        <v>1</v>
      </c>
      <c r="H555">
        <v>3</v>
      </c>
      <c r="I555" t="s">
        <v>653</v>
      </c>
      <c r="J555" t="s">
        <v>655</v>
      </c>
      <c r="K555" t="s">
        <v>654</v>
      </c>
      <c r="L555">
        <v>1348</v>
      </c>
      <c r="N555">
        <v>1009</v>
      </c>
      <c r="O555" t="s">
        <v>94</v>
      </c>
      <c r="P555" t="s">
        <v>94</v>
      </c>
      <c r="Q555">
        <v>1000</v>
      </c>
      <c r="W555">
        <v>0</v>
      </c>
      <c r="X555">
        <v>1580588808</v>
      </c>
      <c r="Y555">
        <f t="shared" si="252"/>
        <v>1.0000000000000001E-5</v>
      </c>
      <c r="AA555">
        <v>118821.75999999999</v>
      </c>
      <c r="AB555">
        <v>0</v>
      </c>
      <c r="AC555">
        <v>0</v>
      </c>
      <c r="AD555">
        <v>0</v>
      </c>
      <c r="AE555">
        <v>11978</v>
      </c>
      <c r="AF555">
        <v>0</v>
      </c>
      <c r="AG555">
        <v>0</v>
      </c>
      <c r="AH555">
        <v>0</v>
      </c>
      <c r="AI555">
        <v>9.92</v>
      </c>
      <c r="AJ555">
        <v>1</v>
      </c>
      <c r="AK555">
        <v>1</v>
      </c>
      <c r="AL555">
        <v>1</v>
      </c>
      <c r="AM555">
        <v>4</v>
      </c>
      <c r="AN555">
        <v>0</v>
      </c>
      <c r="AO555">
        <v>1</v>
      </c>
      <c r="AP555">
        <v>0</v>
      </c>
      <c r="AQ555">
        <v>0</v>
      </c>
      <c r="AR555">
        <v>0</v>
      </c>
      <c r="AS555" t="s">
        <v>6</v>
      </c>
      <c r="AT555">
        <v>1.0000000000000001E-5</v>
      </c>
      <c r="AU555" t="s">
        <v>6</v>
      </c>
      <c r="AV555">
        <v>0</v>
      </c>
      <c r="AW555">
        <v>2</v>
      </c>
      <c r="AX555">
        <v>92820039</v>
      </c>
      <c r="AY555">
        <v>1</v>
      </c>
      <c r="AZ555">
        <v>0</v>
      </c>
      <c r="BA555">
        <v>527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ROUND(Y555*Source!I379,7)</f>
        <v>2.7699999999999999E-5</v>
      </c>
      <c r="CY555">
        <f t="shared" si="256"/>
        <v>118821.75999999999</v>
      </c>
      <c r="CZ555">
        <f t="shared" si="257"/>
        <v>11978</v>
      </c>
      <c r="DA555">
        <f t="shared" si="258"/>
        <v>9.92</v>
      </c>
      <c r="DB555">
        <f t="shared" si="253"/>
        <v>0.12</v>
      </c>
      <c r="DC555">
        <f t="shared" si="254"/>
        <v>0</v>
      </c>
      <c r="DD555" t="s">
        <v>6</v>
      </c>
      <c r="DE555" t="s">
        <v>6</v>
      </c>
      <c r="DF555">
        <f t="shared" si="259"/>
        <v>3</v>
      </c>
      <c r="DG555">
        <f t="shared" si="260"/>
        <v>0</v>
      </c>
      <c r="DH555">
        <f t="shared" si="261"/>
        <v>0</v>
      </c>
      <c r="DI555">
        <f t="shared" si="255"/>
        <v>0</v>
      </c>
      <c r="DJ555">
        <f t="shared" si="262"/>
        <v>3</v>
      </c>
      <c r="DK555">
        <v>0</v>
      </c>
      <c r="DL555" t="s">
        <v>6</v>
      </c>
      <c r="DM555">
        <v>0</v>
      </c>
      <c r="DN555" t="s">
        <v>6</v>
      </c>
      <c r="DO555">
        <v>0</v>
      </c>
    </row>
    <row r="556" spans="1:119" x14ac:dyDescent="0.2">
      <c r="A556">
        <f>ROW(Source!A379)</f>
        <v>379</v>
      </c>
      <c r="B556">
        <v>92818266</v>
      </c>
      <c r="C556">
        <v>92820016</v>
      </c>
      <c r="D556">
        <v>48059892</v>
      </c>
      <c r="E556">
        <v>1</v>
      </c>
      <c r="F556">
        <v>1</v>
      </c>
      <c r="G556">
        <v>1</v>
      </c>
      <c r="H556">
        <v>3</v>
      </c>
      <c r="I556" t="s">
        <v>233</v>
      </c>
      <c r="J556" t="s">
        <v>235</v>
      </c>
      <c r="K556" t="s">
        <v>234</v>
      </c>
      <c r="L556">
        <v>1348</v>
      </c>
      <c r="N556">
        <v>1009</v>
      </c>
      <c r="O556" t="s">
        <v>94</v>
      </c>
      <c r="P556" t="s">
        <v>94</v>
      </c>
      <c r="Q556">
        <v>1000</v>
      </c>
      <c r="W556">
        <v>1</v>
      </c>
      <c r="X556">
        <v>1462187611</v>
      </c>
      <c r="Y556">
        <f t="shared" si="252"/>
        <v>-1E-4</v>
      </c>
      <c r="AA556">
        <v>375968</v>
      </c>
      <c r="AB556">
        <v>0</v>
      </c>
      <c r="AC556">
        <v>0</v>
      </c>
      <c r="AD556">
        <v>0</v>
      </c>
      <c r="AE556">
        <v>37900</v>
      </c>
      <c r="AF556">
        <v>0</v>
      </c>
      <c r="AG556">
        <v>0</v>
      </c>
      <c r="AH556">
        <v>0</v>
      </c>
      <c r="AI556">
        <v>9.92</v>
      </c>
      <c r="AJ556">
        <v>1</v>
      </c>
      <c r="AK556">
        <v>1</v>
      </c>
      <c r="AL556">
        <v>1</v>
      </c>
      <c r="AM556">
        <v>4</v>
      </c>
      <c r="AN556">
        <v>0</v>
      </c>
      <c r="AO556">
        <v>1</v>
      </c>
      <c r="AP556">
        <v>0</v>
      </c>
      <c r="AQ556">
        <v>0</v>
      </c>
      <c r="AR556">
        <v>0</v>
      </c>
      <c r="AS556" t="s">
        <v>6</v>
      </c>
      <c r="AT556">
        <v>-1E-4</v>
      </c>
      <c r="AU556" t="s">
        <v>6</v>
      </c>
      <c r="AV556">
        <v>0</v>
      </c>
      <c r="AW556">
        <v>2</v>
      </c>
      <c r="AX556">
        <v>92820040</v>
      </c>
      <c r="AY556">
        <v>1</v>
      </c>
      <c r="AZ556">
        <v>6144</v>
      </c>
      <c r="BA556">
        <v>528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ROUND(Y556*Source!I379,7)</f>
        <v>-2.7680000000000001E-4</v>
      </c>
      <c r="CY556">
        <f t="shared" si="256"/>
        <v>375968</v>
      </c>
      <c r="CZ556">
        <f t="shared" si="257"/>
        <v>37900</v>
      </c>
      <c r="DA556">
        <f t="shared" si="258"/>
        <v>9.92</v>
      </c>
      <c r="DB556">
        <f t="shared" si="253"/>
        <v>-3.79</v>
      </c>
      <c r="DC556">
        <f t="shared" si="254"/>
        <v>0</v>
      </c>
      <c r="DD556" t="s">
        <v>6</v>
      </c>
      <c r="DE556" t="s">
        <v>6</v>
      </c>
      <c r="DF556">
        <f t="shared" si="259"/>
        <v>-104</v>
      </c>
      <c r="DG556">
        <f t="shared" si="260"/>
        <v>0</v>
      </c>
      <c r="DH556">
        <f t="shared" si="261"/>
        <v>0</v>
      </c>
      <c r="DI556">
        <f t="shared" si="255"/>
        <v>0</v>
      </c>
      <c r="DJ556">
        <f t="shared" si="262"/>
        <v>-104</v>
      </c>
      <c r="DK556">
        <v>0</v>
      </c>
      <c r="DL556" t="s">
        <v>6</v>
      </c>
      <c r="DM556">
        <v>0</v>
      </c>
      <c r="DN556" t="s">
        <v>6</v>
      </c>
      <c r="DO556">
        <v>0</v>
      </c>
    </row>
    <row r="557" spans="1:119" x14ac:dyDescent="0.2">
      <c r="A557">
        <f>ROW(Source!A379)</f>
        <v>379</v>
      </c>
      <c r="B557">
        <v>92818266</v>
      </c>
      <c r="C557">
        <v>92820016</v>
      </c>
      <c r="D557">
        <v>48075424</v>
      </c>
      <c r="E557">
        <v>1</v>
      </c>
      <c r="F557">
        <v>1</v>
      </c>
      <c r="G557">
        <v>1</v>
      </c>
      <c r="H557">
        <v>3</v>
      </c>
      <c r="I557" t="s">
        <v>237</v>
      </c>
      <c r="J557" t="s">
        <v>240</v>
      </c>
      <c r="K557" t="s">
        <v>238</v>
      </c>
      <c r="L557">
        <v>1302</v>
      </c>
      <c r="N557">
        <v>1003</v>
      </c>
      <c r="O557" t="s">
        <v>239</v>
      </c>
      <c r="P557" t="s">
        <v>239</v>
      </c>
      <c r="Q557">
        <v>10</v>
      </c>
      <c r="W557">
        <v>1</v>
      </c>
      <c r="X557">
        <v>-1176908493</v>
      </c>
      <c r="Y557">
        <f t="shared" si="252"/>
        <v>-1.8700000000000001E-2</v>
      </c>
      <c r="AA557">
        <v>498.38</v>
      </c>
      <c r="AB557">
        <v>0</v>
      </c>
      <c r="AC557">
        <v>0</v>
      </c>
      <c r="AD557">
        <v>0</v>
      </c>
      <c r="AE557">
        <v>50.24</v>
      </c>
      <c r="AF557">
        <v>0</v>
      </c>
      <c r="AG557">
        <v>0</v>
      </c>
      <c r="AH557">
        <v>0</v>
      </c>
      <c r="AI557">
        <v>9.92</v>
      </c>
      <c r="AJ557">
        <v>1</v>
      </c>
      <c r="AK557">
        <v>1</v>
      </c>
      <c r="AL557">
        <v>1</v>
      </c>
      <c r="AM557">
        <v>4</v>
      </c>
      <c r="AN557">
        <v>0</v>
      </c>
      <c r="AO557">
        <v>1</v>
      </c>
      <c r="AP557">
        <v>0</v>
      </c>
      <c r="AQ557">
        <v>0</v>
      </c>
      <c r="AR557">
        <v>0</v>
      </c>
      <c r="AS557" t="s">
        <v>6</v>
      </c>
      <c r="AT557">
        <v>-1.8700000000000001E-2</v>
      </c>
      <c r="AU557" t="s">
        <v>6</v>
      </c>
      <c r="AV557">
        <v>0</v>
      </c>
      <c r="AW557">
        <v>2</v>
      </c>
      <c r="AX557">
        <v>92820042</v>
      </c>
      <c r="AY557">
        <v>1</v>
      </c>
      <c r="AZ557">
        <v>6144</v>
      </c>
      <c r="BA557">
        <v>530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ROUND(Y557*Source!I379,7)</f>
        <v>-5.1761599999999998E-2</v>
      </c>
      <c r="CY557">
        <f t="shared" si="256"/>
        <v>498.38</v>
      </c>
      <c r="CZ557">
        <f t="shared" si="257"/>
        <v>50.24</v>
      </c>
      <c r="DA557">
        <f t="shared" si="258"/>
        <v>9.92</v>
      </c>
      <c r="DB557">
        <f t="shared" si="253"/>
        <v>-0.94</v>
      </c>
      <c r="DC557">
        <f t="shared" si="254"/>
        <v>0</v>
      </c>
      <c r="DD557" t="s">
        <v>6</v>
      </c>
      <c r="DE557" t="s">
        <v>6</v>
      </c>
      <c r="DF557">
        <f t="shared" si="259"/>
        <v>-26</v>
      </c>
      <c r="DG557">
        <f t="shared" si="260"/>
        <v>0</v>
      </c>
      <c r="DH557">
        <f t="shared" si="261"/>
        <v>0</v>
      </c>
      <c r="DI557">
        <f t="shared" si="255"/>
        <v>0</v>
      </c>
      <c r="DJ557">
        <f t="shared" si="262"/>
        <v>-26</v>
      </c>
      <c r="DK557">
        <v>0</v>
      </c>
      <c r="DL557" t="s">
        <v>6</v>
      </c>
      <c r="DM557">
        <v>0</v>
      </c>
      <c r="DN557" t="s">
        <v>6</v>
      </c>
      <c r="DO557">
        <v>0</v>
      </c>
    </row>
    <row r="558" spans="1:119" x14ac:dyDescent="0.2">
      <c r="A558">
        <f>ROW(Source!A379)</f>
        <v>379</v>
      </c>
      <c r="B558">
        <v>92818266</v>
      </c>
      <c r="C558">
        <v>92820016</v>
      </c>
      <c r="D558">
        <v>48075779</v>
      </c>
      <c r="E558">
        <v>1</v>
      </c>
      <c r="F558">
        <v>1</v>
      </c>
      <c r="G558">
        <v>1</v>
      </c>
      <c r="H558">
        <v>3</v>
      </c>
      <c r="I558" t="s">
        <v>660</v>
      </c>
      <c r="J558" t="s">
        <v>662</v>
      </c>
      <c r="K558" t="s">
        <v>661</v>
      </c>
      <c r="L558">
        <v>1348</v>
      </c>
      <c r="N558">
        <v>1009</v>
      </c>
      <c r="O558" t="s">
        <v>94</v>
      </c>
      <c r="P558" t="s">
        <v>94</v>
      </c>
      <c r="Q558">
        <v>1000</v>
      </c>
      <c r="W558">
        <v>0</v>
      </c>
      <c r="X558">
        <v>-249501139</v>
      </c>
      <c r="Y558">
        <f t="shared" si="252"/>
        <v>3.0000000000000001E-5</v>
      </c>
      <c r="AA558">
        <v>44195.58</v>
      </c>
      <c r="AB558">
        <v>0</v>
      </c>
      <c r="AC558">
        <v>0</v>
      </c>
      <c r="AD558">
        <v>0</v>
      </c>
      <c r="AE558">
        <v>4455.2</v>
      </c>
      <c r="AF558">
        <v>0</v>
      </c>
      <c r="AG558">
        <v>0</v>
      </c>
      <c r="AH558">
        <v>0</v>
      </c>
      <c r="AI558">
        <v>9.92</v>
      </c>
      <c r="AJ558">
        <v>1</v>
      </c>
      <c r="AK558">
        <v>1</v>
      </c>
      <c r="AL558">
        <v>1</v>
      </c>
      <c r="AM558">
        <v>4</v>
      </c>
      <c r="AN558">
        <v>0</v>
      </c>
      <c r="AO558">
        <v>1</v>
      </c>
      <c r="AP558">
        <v>0</v>
      </c>
      <c r="AQ558">
        <v>0</v>
      </c>
      <c r="AR558">
        <v>0</v>
      </c>
      <c r="AS558" t="s">
        <v>6</v>
      </c>
      <c r="AT558">
        <v>3.0000000000000001E-5</v>
      </c>
      <c r="AU558" t="s">
        <v>6</v>
      </c>
      <c r="AV558">
        <v>0</v>
      </c>
      <c r="AW558">
        <v>2</v>
      </c>
      <c r="AX558">
        <v>92820043</v>
      </c>
      <c r="AY558">
        <v>1</v>
      </c>
      <c r="AZ558">
        <v>0</v>
      </c>
      <c r="BA558">
        <v>531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ROUND(Y558*Source!I379,7)</f>
        <v>8.2999999999999998E-5</v>
      </c>
      <c r="CY558">
        <f t="shared" si="256"/>
        <v>44195.58</v>
      </c>
      <c r="CZ558">
        <f t="shared" si="257"/>
        <v>4455.2</v>
      </c>
      <c r="DA558">
        <f t="shared" si="258"/>
        <v>9.92</v>
      </c>
      <c r="DB558">
        <f t="shared" si="253"/>
        <v>0.13</v>
      </c>
      <c r="DC558">
        <f t="shared" si="254"/>
        <v>0</v>
      </c>
      <c r="DD558" t="s">
        <v>6</v>
      </c>
      <c r="DE558" t="s">
        <v>6</v>
      </c>
      <c r="DF558">
        <f t="shared" si="259"/>
        <v>4</v>
      </c>
      <c r="DG558">
        <f t="shared" si="260"/>
        <v>0</v>
      </c>
      <c r="DH558">
        <f t="shared" si="261"/>
        <v>0</v>
      </c>
      <c r="DI558">
        <f t="shared" si="255"/>
        <v>0</v>
      </c>
      <c r="DJ558">
        <f t="shared" si="262"/>
        <v>4</v>
      </c>
      <c r="DK558">
        <v>0</v>
      </c>
      <c r="DL558" t="s">
        <v>6</v>
      </c>
      <c r="DM558">
        <v>0</v>
      </c>
      <c r="DN558" t="s">
        <v>6</v>
      </c>
      <c r="DO558">
        <v>0</v>
      </c>
    </row>
    <row r="559" spans="1:119" x14ac:dyDescent="0.2">
      <c r="A559">
        <f>ROW(Source!A379)</f>
        <v>379</v>
      </c>
      <c r="B559">
        <v>92818266</v>
      </c>
      <c r="C559">
        <v>92820016</v>
      </c>
      <c r="D559">
        <v>48076502</v>
      </c>
      <c r="E559">
        <v>1</v>
      </c>
      <c r="F559">
        <v>1</v>
      </c>
      <c r="G559">
        <v>1</v>
      </c>
      <c r="H559">
        <v>3</v>
      </c>
      <c r="I559" t="s">
        <v>242</v>
      </c>
      <c r="J559" t="s">
        <v>244</v>
      </c>
      <c r="K559" t="s">
        <v>243</v>
      </c>
      <c r="L559">
        <v>1348</v>
      </c>
      <c r="N559">
        <v>1009</v>
      </c>
      <c r="O559" t="s">
        <v>94</v>
      </c>
      <c r="P559" t="s">
        <v>94</v>
      </c>
      <c r="Q559">
        <v>1000</v>
      </c>
      <c r="W559">
        <v>1</v>
      </c>
      <c r="X559">
        <v>1995083284</v>
      </c>
      <c r="Y559">
        <f t="shared" si="252"/>
        <v>-1.9400000000000001E-3</v>
      </c>
      <c r="AA559">
        <v>48806.400000000001</v>
      </c>
      <c r="AB559">
        <v>0</v>
      </c>
      <c r="AC559">
        <v>0</v>
      </c>
      <c r="AD559">
        <v>0</v>
      </c>
      <c r="AE559">
        <v>4920</v>
      </c>
      <c r="AF559">
        <v>0</v>
      </c>
      <c r="AG559">
        <v>0</v>
      </c>
      <c r="AH559">
        <v>0</v>
      </c>
      <c r="AI559">
        <v>9.92</v>
      </c>
      <c r="AJ559">
        <v>1</v>
      </c>
      <c r="AK559">
        <v>1</v>
      </c>
      <c r="AL559">
        <v>1</v>
      </c>
      <c r="AM559">
        <v>4</v>
      </c>
      <c r="AN559">
        <v>0</v>
      </c>
      <c r="AO559">
        <v>1</v>
      </c>
      <c r="AP559">
        <v>0</v>
      </c>
      <c r="AQ559">
        <v>0</v>
      </c>
      <c r="AR559">
        <v>0</v>
      </c>
      <c r="AS559" t="s">
        <v>6</v>
      </c>
      <c r="AT559">
        <v>-1.9400000000000001E-3</v>
      </c>
      <c r="AU559" t="s">
        <v>6</v>
      </c>
      <c r="AV559">
        <v>0</v>
      </c>
      <c r="AW559">
        <v>2</v>
      </c>
      <c r="AX559">
        <v>92820044</v>
      </c>
      <c r="AY559">
        <v>1</v>
      </c>
      <c r="AZ559">
        <v>6144</v>
      </c>
      <c r="BA559">
        <v>532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ROUND(Y559*Source!I379,7)</f>
        <v>-5.3699000000000004E-3</v>
      </c>
      <c r="CY559">
        <f t="shared" si="256"/>
        <v>48806.400000000001</v>
      </c>
      <c r="CZ559">
        <f t="shared" si="257"/>
        <v>4920</v>
      </c>
      <c r="DA559">
        <f t="shared" si="258"/>
        <v>9.92</v>
      </c>
      <c r="DB559">
        <f t="shared" si="253"/>
        <v>-9.5399999999999991</v>
      </c>
      <c r="DC559">
        <f t="shared" si="254"/>
        <v>0</v>
      </c>
      <c r="DD559" t="s">
        <v>6</v>
      </c>
      <c r="DE559" t="s">
        <v>6</v>
      </c>
      <c r="DF559">
        <f t="shared" si="259"/>
        <v>-262</v>
      </c>
      <c r="DG559">
        <f t="shared" si="260"/>
        <v>0</v>
      </c>
      <c r="DH559">
        <f t="shared" si="261"/>
        <v>0</v>
      </c>
      <c r="DI559">
        <f t="shared" si="255"/>
        <v>0</v>
      </c>
      <c r="DJ559">
        <f t="shared" si="262"/>
        <v>-262</v>
      </c>
      <c r="DK559">
        <v>0</v>
      </c>
      <c r="DL559" t="s">
        <v>6</v>
      </c>
      <c r="DM559">
        <v>0</v>
      </c>
      <c r="DN559" t="s">
        <v>6</v>
      </c>
      <c r="DO559">
        <v>0</v>
      </c>
    </row>
    <row r="560" spans="1:119" x14ac:dyDescent="0.2">
      <c r="A560">
        <f>ROW(Source!A379)</f>
        <v>379</v>
      </c>
      <c r="B560">
        <v>92818266</v>
      </c>
      <c r="C560">
        <v>92820016</v>
      </c>
      <c r="D560">
        <v>48079767</v>
      </c>
      <c r="E560">
        <v>1</v>
      </c>
      <c r="F560">
        <v>1</v>
      </c>
      <c r="G560">
        <v>1</v>
      </c>
      <c r="H560">
        <v>3</v>
      </c>
      <c r="I560" t="s">
        <v>246</v>
      </c>
      <c r="J560" t="s">
        <v>248</v>
      </c>
      <c r="K560" t="s">
        <v>247</v>
      </c>
      <c r="L560">
        <v>1339</v>
      </c>
      <c r="N560">
        <v>1007</v>
      </c>
      <c r="O560" t="s">
        <v>52</v>
      </c>
      <c r="P560" t="s">
        <v>52</v>
      </c>
      <c r="Q560">
        <v>1</v>
      </c>
      <c r="W560">
        <v>1</v>
      </c>
      <c r="X560">
        <v>-1615965745</v>
      </c>
      <c r="Y560">
        <f t="shared" si="252"/>
        <v>-1.0300000000000001E-3</v>
      </c>
      <c r="AA560">
        <v>16864</v>
      </c>
      <c r="AB560">
        <v>0</v>
      </c>
      <c r="AC560">
        <v>0</v>
      </c>
      <c r="AD560">
        <v>0</v>
      </c>
      <c r="AE560">
        <v>1700</v>
      </c>
      <c r="AF560">
        <v>0</v>
      </c>
      <c r="AG560">
        <v>0</v>
      </c>
      <c r="AH560">
        <v>0</v>
      </c>
      <c r="AI560">
        <v>9.92</v>
      </c>
      <c r="AJ560">
        <v>1</v>
      </c>
      <c r="AK560">
        <v>1</v>
      </c>
      <c r="AL560">
        <v>1</v>
      </c>
      <c r="AM560">
        <v>4</v>
      </c>
      <c r="AN560">
        <v>0</v>
      </c>
      <c r="AO560">
        <v>1</v>
      </c>
      <c r="AP560">
        <v>0</v>
      </c>
      <c r="AQ560">
        <v>0</v>
      </c>
      <c r="AR560">
        <v>0</v>
      </c>
      <c r="AS560" t="s">
        <v>6</v>
      </c>
      <c r="AT560">
        <v>-1.0300000000000001E-3</v>
      </c>
      <c r="AU560" t="s">
        <v>6</v>
      </c>
      <c r="AV560">
        <v>0</v>
      </c>
      <c r="AW560">
        <v>2</v>
      </c>
      <c r="AX560">
        <v>92820045</v>
      </c>
      <c r="AY560">
        <v>1</v>
      </c>
      <c r="AZ560">
        <v>6144</v>
      </c>
      <c r="BA560">
        <v>533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ROUND(Y560*Source!I379,7)</f>
        <v>-2.8509999999999998E-3</v>
      </c>
      <c r="CY560">
        <f t="shared" si="256"/>
        <v>16864</v>
      </c>
      <c r="CZ560">
        <f t="shared" si="257"/>
        <v>1700</v>
      </c>
      <c r="DA560">
        <f t="shared" si="258"/>
        <v>9.92</v>
      </c>
      <c r="DB560">
        <f t="shared" si="253"/>
        <v>-1.75</v>
      </c>
      <c r="DC560">
        <f t="shared" si="254"/>
        <v>0</v>
      </c>
      <c r="DD560" t="s">
        <v>6</v>
      </c>
      <c r="DE560" t="s">
        <v>6</v>
      </c>
      <c r="DF560">
        <f t="shared" si="259"/>
        <v>-48</v>
      </c>
      <c r="DG560">
        <f t="shared" si="260"/>
        <v>0</v>
      </c>
      <c r="DH560">
        <f t="shared" si="261"/>
        <v>0</v>
      </c>
      <c r="DI560">
        <f t="shared" si="255"/>
        <v>0</v>
      </c>
      <c r="DJ560">
        <f t="shared" si="262"/>
        <v>-48</v>
      </c>
      <c r="DK560">
        <v>0</v>
      </c>
      <c r="DL560" t="s">
        <v>6</v>
      </c>
      <c r="DM560">
        <v>0</v>
      </c>
      <c r="DN560" t="s">
        <v>6</v>
      </c>
      <c r="DO560">
        <v>0</v>
      </c>
    </row>
    <row r="561" spans="1:119" x14ac:dyDescent="0.2">
      <c r="A561">
        <f>ROW(Source!A379)</f>
        <v>379</v>
      </c>
      <c r="B561">
        <v>92818266</v>
      </c>
      <c r="C561">
        <v>92820016</v>
      </c>
      <c r="D561">
        <v>48087405</v>
      </c>
      <c r="E561">
        <v>1</v>
      </c>
      <c r="F561">
        <v>1</v>
      </c>
      <c r="G561">
        <v>1</v>
      </c>
      <c r="H561">
        <v>3</v>
      </c>
      <c r="I561" t="s">
        <v>813</v>
      </c>
      <c r="J561" t="s">
        <v>814</v>
      </c>
      <c r="K561" t="s">
        <v>815</v>
      </c>
      <c r="L561">
        <v>1348</v>
      </c>
      <c r="N561">
        <v>1009</v>
      </c>
      <c r="O561" t="s">
        <v>94</v>
      </c>
      <c r="P561" t="s">
        <v>94</v>
      </c>
      <c r="Q561">
        <v>1000</v>
      </c>
      <c r="W561">
        <v>0</v>
      </c>
      <c r="X561">
        <v>-450960202</v>
      </c>
      <c r="Y561">
        <f t="shared" si="252"/>
        <v>3.1E-4</v>
      </c>
      <c r="AA561">
        <v>154950.39999999999</v>
      </c>
      <c r="AB561">
        <v>0</v>
      </c>
      <c r="AC561">
        <v>0</v>
      </c>
      <c r="AD561">
        <v>0</v>
      </c>
      <c r="AE561">
        <v>15620</v>
      </c>
      <c r="AF561">
        <v>0</v>
      </c>
      <c r="AG561">
        <v>0</v>
      </c>
      <c r="AH561">
        <v>0</v>
      </c>
      <c r="AI561">
        <v>9.92</v>
      </c>
      <c r="AJ561">
        <v>1</v>
      </c>
      <c r="AK561">
        <v>1</v>
      </c>
      <c r="AL561">
        <v>1</v>
      </c>
      <c r="AM561">
        <v>4</v>
      </c>
      <c r="AN561">
        <v>0</v>
      </c>
      <c r="AO561">
        <v>1</v>
      </c>
      <c r="AP561">
        <v>0</v>
      </c>
      <c r="AQ561">
        <v>0</v>
      </c>
      <c r="AR561">
        <v>0</v>
      </c>
      <c r="AS561" t="s">
        <v>6</v>
      </c>
      <c r="AT561">
        <v>3.1E-4</v>
      </c>
      <c r="AU561" t="s">
        <v>6</v>
      </c>
      <c r="AV561">
        <v>0</v>
      </c>
      <c r="AW561">
        <v>2</v>
      </c>
      <c r="AX561">
        <v>92820046</v>
      </c>
      <c r="AY561">
        <v>1</v>
      </c>
      <c r="AZ561">
        <v>0</v>
      </c>
      <c r="BA561">
        <v>534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ROUND(Y561*Source!I379,7)</f>
        <v>8.5809999999999999E-4</v>
      </c>
      <c r="CY561">
        <f t="shared" si="256"/>
        <v>154950.39999999999</v>
      </c>
      <c r="CZ561">
        <f t="shared" si="257"/>
        <v>15620</v>
      </c>
      <c r="DA561">
        <f t="shared" si="258"/>
        <v>9.92</v>
      </c>
      <c r="DB561">
        <f t="shared" si="253"/>
        <v>4.84</v>
      </c>
      <c r="DC561">
        <f t="shared" si="254"/>
        <v>0</v>
      </c>
      <c r="DD561" t="s">
        <v>6</v>
      </c>
      <c r="DE561" t="s">
        <v>6</v>
      </c>
      <c r="DF561">
        <f t="shared" si="259"/>
        <v>133</v>
      </c>
      <c r="DG561">
        <f t="shared" si="260"/>
        <v>0</v>
      </c>
      <c r="DH561">
        <f t="shared" si="261"/>
        <v>0</v>
      </c>
      <c r="DI561">
        <f t="shared" si="255"/>
        <v>0</v>
      </c>
      <c r="DJ561">
        <f t="shared" si="262"/>
        <v>133</v>
      </c>
      <c r="DK561">
        <v>0</v>
      </c>
      <c r="DL561" t="s">
        <v>6</v>
      </c>
      <c r="DM561">
        <v>0</v>
      </c>
      <c r="DN561" t="s">
        <v>6</v>
      </c>
      <c r="DO561">
        <v>0</v>
      </c>
    </row>
    <row r="562" spans="1:119" x14ac:dyDescent="0.2">
      <c r="A562">
        <f>ROW(Source!A379)</f>
        <v>379</v>
      </c>
      <c r="B562">
        <v>92818266</v>
      </c>
      <c r="C562">
        <v>92820016</v>
      </c>
      <c r="D562">
        <v>48088518</v>
      </c>
      <c r="E562">
        <v>1</v>
      </c>
      <c r="F562">
        <v>1</v>
      </c>
      <c r="G562">
        <v>1</v>
      </c>
      <c r="H562">
        <v>3</v>
      </c>
      <c r="I562" t="s">
        <v>816</v>
      </c>
      <c r="J562" t="s">
        <v>817</v>
      </c>
      <c r="K562" t="s">
        <v>818</v>
      </c>
      <c r="L562">
        <v>1346</v>
      </c>
      <c r="N562">
        <v>1009</v>
      </c>
      <c r="O562" t="s">
        <v>177</v>
      </c>
      <c r="P562" t="s">
        <v>177</v>
      </c>
      <c r="Q562">
        <v>1</v>
      </c>
      <c r="W562">
        <v>0</v>
      </c>
      <c r="X562">
        <v>158697004</v>
      </c>
      <c r="Y562">
        <f t="shared" si="252"/>
        <v>0.6</v>
      </c>
      <c r="AA562">
        <v>93.45</v>
      </c>
      <c r="AB562">
        <v>0</v>
      </c>
      <c r="AC562">
        <v>0</v>
      </c>
      <c r="AD562">
        <v>0</v>
      </c>
      <c r="AE562">
        <v>9.42</v>
      </c>
      <c r="AF562">
        <v>0</v>
      </c>
      <c r="AG562">
        <v>0</v>
      </c>
      <c r="AH562">
        <v>0</v>
      </c>
      <c r="AI562">
        <v>9.92</v>
      </c>
      <c r="AJ562">
        <v>1</v>
      </c>
      <c r="AK562">
        <v>1</v>
      </c>
      <c r="AL562">
        <v>1</v>
      </c>
      <c r="AM562">
        <v>4</v>
      </c>
      <c r="AN562">
        <v>0</v>
      </c>
      <c r="AO562">
        <v>1</v>
      </c>
      <c r="AP562">
        <v>0</v>
      </c>
      <c r="AQ562">
        <v>0</v>
      </c>
      <c r="AR562">
        <v>0</v>
      </c>
      <c r="AS562" t="s">
        <v>6</v>
      </c>
      <c r="AT562">
        <v>0.6</v>
      </c>
      <c r="AU562" t="s">
        <v>6</v>
      </c>
      <c r="AV562">
        <v>0</v>
      </c>
      <c r="AW562">
        <v>2</v>
      </c>
      <c r="AX562">
        <v>92820047</v>
      </c>
      <c r="AY562">
        <v>1</v>
      </c>
      <c r="AZ562">
        <v>0</v>
      </c>
      <c r="BA562">
        <v>535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ROUND(Y562*Source!I379,7)</f>
        <v>1.6608000000000001</v>
      </c>
      <c r="CY562">
        <f t="shared" si="256"/>
        <v>93.45</v>
      </c>
      <c r="CZ562">
        <f t="shared" si="257"/>
        <v>9.42</v>
      </c>
      <c r="DA562">
        <f t="shared" si="258"/>
        <v>9.92</v>
      </c>
      <c r="DB562">
        <f t="shared" si="253"/>
        <v>5.65</v>
      </c>
      <c r="DC562">
        <f t="shared" si="254"/>
        <v>0</v>
      </c>
      <c r="DD562" t="s">
        <v>6</v>
      </c>
      <c r="DE562" t="s">
        <v>6</v>
      </c>
      <c r="DF562">
        <f t="shared" si="259"/>
        <v>154</v>
      </c>
      <c r="DG562">
        <f t="shared" si="260"/>
        <v>0</v>
      </c>
      <c r="DH562">
        <f t="shared" si="261"/>
        <v>0</v>
      </c>
      <c r="DI562">
        <f t="shared" si="255"/>
        <v>0</v>
      </c>
      <c r="DJ562">
        <f t="shared" si="262"/>
        <v>154</v>
      </c>
      <c r="DK562">
        <v>0</v>
      </c>
      <c r="DL562" t="s">
        <v>6</v>
      </c>
      <c r="DM562">
        <v>0</v>
      </c>
      <c r="DN562" t="s">
        <v>6</v>
      </c>
      <c r="DO562">
        <v>0</v>
      </c>
    </row>
    <row r="563" spans="1:119" x14ac:dyDescent="0.2">
      <c r="A563">
        <f>ROW(Source!A379)</f>
        <v>379</v>
      </c>
      <c r="B563">
        <v>92818266</v>
      </c>
      <c r="C563">
        <v>92820016</v>
      </c>
      <c r="D563">
        <v>0</v>
      </c>
      <c r="E563">
        <v>0</v>
      </c>
      <c r="F563">
        <v>1</v>
      </c>
      <c r="G563">
        <v>1</v>
      </c>
      <c r="H563">
        <v>3</v>
      </c>
      <c r="I563" t="s">
        <v>101</v>
      </c>
      <c r="J563" t="s">
        <v>6</v>
      </c>
      <c r="K563" t="s">
        <v>529</v>
      </c>
      <c r="L563">
        <v>1348</v>
      </c>
      <c r="N563">
        <v>1009</v>
      </c>
      <c r="O563" t="s">
        <v>94</v>
      </c>
      <c r="P563" t="s">
        <v>94</v>
      </c>
      <c r="Q563">
        <v>1000</v>
      </c>
      <c r="W563">
        <v>0</v>
      </c>
      <c r="X563">
        <v>-2146944982</v>
      </c>
      <c r="Y563">
        <f t="shared" si="252"/>
        <v>1</v>
      </c>
      <c r="AA563">
        <v>140182.5</v>
      </c>
      <c r="AB563">
        <v>0</v>
      </c>
      <c r="AC563">
        <v>0</v>
      </c>
      <c r="AD563">
        <v>0</v>
      </c>
      <c r="AE563">
        <v>144764.71</v>
      </c>
      <c r="AF563">
        <v>0</v>
      </c>
      <c r="AG563">
        <v>0</v>
      </c>
      <c r="AH563">
        <v>0</v>
      </c>
      <c r="AI563">
        <v>9.92</v>
      </c>
      <c r="AJ563">
        <v>1</v>
      </c>
      <c r="AK563">
        <v>1</v>
      </c>
      <c r="AL563">
        <v>1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 t="s">
        <v>6</v>
      </c>
      <c r="AT563">
        <v>1</v>
      </c>
      <c r="AU563" t="s">
        <v>6</v>
      </c>
      <c r="AV563">
        <v>0</v>
      </c>
      <c r="AW563">
        <v>1</v>
      </c>
      <c r="AX563">
        <v>-1</v>
      </c>
      <c r="AY563">
        <v>0</v>
      </c>
      <c r="AZ563">
        <v>0</v>
      </c>
      <c r="BA563" t="s">
        <v>6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ROUND(Y563*Source!I379,7)</f>
        <v>2.7679999999999998</v>
      </c>
      <c r="CY563">
        <f t="shared" si="256"/>
        <v>140182.5</v>
      </c>
      <c r="CZ563">
        <f t="shared" si="257"/>
        <v>144764.71</v>
      </c>
      <c r="DA563">
        <f t="shared" si="258"/>
        <v>9.92</v>
      </c>
      <c r="DB563">
        <f t="shared" si="253"/>
        <v>144764.71</v>
      </c>
      <c r="DC563">
        <f t="shared" si="254"/>
        <v>0</v>
      </c>
      <c r="DD563" t="s">
        <v>6</v>
      </c>
      <c r="DE563" t="s">
        <v>6</v>
      </c>
      <c r="DF563">
        <f t="shared" si="259"/>
        <v>3975031</v>
      </c>
      <c r="DG563">
        <f t="shared" si="260"/>
        <v>0</v>
      </c>
      <c r="DH563">
        <f t="shared" si="261"/>
        <v>0</v>
      </c>
      <c r="DI563">
        <f t="shared" si="255"/>
        <v>0</v>
      </c>
      <c r="DJ563">
        <f t="shared" si="262"/>
        <v>3975031</v>
      </c>
      <c r="DK563">
        <v>0</v>
      </c>
      <c r="DL563" t="s">
        <v>6</v>
      </c>
      <c r="DM563">
        <v>0</v>
      </c>
      <c r="DN563" t="s">
        <v>6</v>
      </c>
      <c r="DO563">
        <v>0</v>
      </c>
    </row>
    <row r="564" spans="1:119" x14ac:dyDescent="0.2">
      <c r="A564">
        <f>ROW(Source!A387)</f>
        <v>387</v>
      </c>
      <c r="B564">
        <v>92818266</v>
      </c>
      <c r="C564">
        <v>92820055</v>
      </c>
      <c r="D564">
        <v>49510721</v>
      </c>
      <c r="E564">
        <v>70</v>
      </c>
      <c r="F564">
        <v>1</v>
      </c>
      <c r="G564">
        <v>1</v>
      </c>
      <c r="H564">
        <v>1</v>
      </c>
      <c r="I564" t="s">
        <v>772</v>
      </c>
      <c r="J564" t="s">
        <v>6</v>
      </c>
      <c r="K564" t="s">
        <v>773</v>
      </c>
      <c r="L564">
        <v>1191</v>
      </c>
      <c r="N564">
        <v>1013</v>
      </c>
      <c r="O564" t="s">
        <v>746</v>
      </c>
      <c r="P564" t="s">
        <v>746</v>
      </c>
      <c r="Q564">
        <v>1</v>
      </c>
      <c r="W564">
        <v>0</v>
      </c>
      <c r="X564">
        <v>-1759674247</v>
      </c>
      <c r="Y564">
        <f t="shared" si="252"/>
        <v>64.599999999999994</v>
      </c>
      <c r="AA564">
        <v>0</v>
      </c>
      <c r="AB564">
        <v>0</v>
      </c>
      <c r="AC564">
        <v>0</v>
      </c>
      <c r="AD564">
        <v>397.37</v>
      </c>
      <c r="AE564">
        <v>0</v>
      </c>
      <c r="AF564">
        <v>0</v>
      </c>
      <c r="AG564">
        <v>0</v>
      </c>
      <c r="AH564">
        <v>8.86</v>
      </c>
      <c r="AI564">
        <v>1</v>
      </c>
      <c r="AJ564">
        <v>1</v>
      </c>
      <c r="AK564">
        <v>1</v>
      </c>
      <c r="AL564">
        <v>44.85</v>
      </c>
      <c r="AM564">
        <v>4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6</v>
      </c>
      <c r="AT564">
        <v>64.599999999999994</v>
      </c>
      <c r="AU564" t="s">
        <v>6</v>
      </c>
      <c r="AV564">
        <v>1</v>
      </c>
      <c r="AW564">
        <v>2</v>
      </c>
      <c r="AX564">
        <v>92820063</v>
      </c>
      <c r="AY564">
        <v>1</v>
      </c>
      <c r="AZ564">
        <v>0</v>
      </c>
      <c r="BA564">
        <v>536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U564">
        <f>ROUND(AT564*Source!I387*AH564*AL564,0)</f>
        <v>32986</v>
      </c>
      <c r="CV564">
        <f>ROUND(Y564*Source!I387,7)</f>
        <v>83.010999999999996</v>
      </c>
      <c r="CW564">
        <v>0</v>
      </c>
      <c r="CX564">
        <f>ROUND(Y564*Source!I387,7)</f>
        <v>83.010999999999996</v>
      </c>
      <c r="CY564">
        <f>AD564</f>
        <v>397.37</v>
      </c>
      <c r="CZ564">
        <f>AH564</f>
        <v>8.86</v>
      </c>
      <c r="DA564">
        <f>AL564</f>
        <v>44.85</v>
      </c>
      <c r="DB564">
        <f t="shared" si="253"/>
        <v>572.36</v>
      </c>
      <c r="DC564">
        <f t="shared" si="254"/>
        <v>0</v>
      </c>
      <c r="DD564" t="s">
        <v>6</v>
      </c>
      <c r="DE564" t="s">
        <v>6</v>
      </c>
      <c r="DF564">
        <f>ROUND(ROUND(AE564,0)*CX564,0)</f>
        <v>0</v>
      </c>
      <c r="DG564">
        <f t="shared" si="260"/>
        <v>0</v>
      </c>
      <c r="DH564">
        <f t="shared" si="261"/>
        <v>0</v>
      </c>
      <c r="DI564">
        <f>ROUND(ROUND(AH564*AL564,0)*CX564,0)</f>
        <v>32955</v>
      </c>
      <c r="DJ564">
        <f>DI564</f>
        <v>32955</v>
      </c>
      <c r="DK564">
        <v>0</v>
      </c>
      <c r="DL564" t="s">
        <v>6</v>
      </c>
      <c r="DM564">
        <v>0</v>
      </c>
      <c r="DN564" t="s">
        <v>6</v>
      </c>
      <c r="DO564">
        <v>0</v>
      </c>
    </row>
    <row r="565" spans="1:119" x14ac:dyDescent="0.2">
      <c r="A565">
        <f>ROW(Source!A387)</f>
        <v>387</v>
      </c>
      <c r="B565">
        <v>92818266</v>
      </c>
      <c r="C565">
        <v>92820055</v>
      </c>
      <c r="D565">
        <v>49510905</v>
      </c>
      <c r="E565">
        <v>70</v>
      </c>
      <c r="F565">
        <v>1</v>
      </c>
      <c r="G565">
        <v>1</v>
      </c>
      <c r="H565">
        <v>1</v>
      </c>
      <c r="I565" t="s">
        <v>747</v>
      </c>
      <c r="J565" t="s">
        <v>6</v>
      </c>
      <c r="K565" t="s">
        <v>748</v>
      </c>
      <c r="L565">
        <v>1191</v>
      </c>
      <c r="N565">
        <v>1013</v>
      </c>
      <c r="O565" t="s">
        <v>746</v>
      </c>
      <c r="P565" t="s">
        <v>746</v>
      </c>
      <c r="Q565">
        <v>1</v>
      </c>
      <c r="W565">
        <v>0</v>
      </c>
      <c r="X565">
        <v>-1417349443</v>
      </c>
      <c r="Y565">
        <f t="shared" si="252"/>
        <v>0.04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1</v>
      </c>
      <c r="AJ565">
        <v>1</v>
      </c>
      <c r="AK565">
        <v>44.85</v>
      </c>
      <c r="AL565">
        <v>1</v>
      </c>
      <c r="AM565">
        <v>4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6</v>
      </c>
      <c r="AT565">
        <v>0.04</v>
      </c>
      <c r="AU565" t="s">
        <v>6</v>
      </c>
      <c r="AV565">
        <v>2</v>
      </c>
      <c r="AW565">
        <v>2</v>
      </c>
      <c r="AX565">
        <v>92820064</v>
      </c>
      <c r="AY565">
        <v>1</v>
      </c>
      <c r="AZ565">
        <v>0</v>
      </c>
      <c r="BA565">
        <v>537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ROUND(Y565*Source!I387,7)</f>
        <v>5.1400000000000001E-2</v>
      </c>
      <c r="CY565">
        <f>AD565</f>
        <v>0</v>
      </c>
      <c r="CZ565">
        <f>AH565</f>
        <v>0</v>
      </c>
      <c r="DA565">
        <f>AL565</f>
        <v>1</v>
      </c>
      <c r="DB565">
        <f t="shared" si="253"/>
        <v>0</v>
      </c>
      <c r="DC565">
        <f t="shared" si="254"/>
        <v>0</v>
      </c>
      <c r="DD565" t="s">
        <v>6</v>
      </c>
      <c r="DE565" t="s">
        <v>6</v>
      </c>
      <c r="DF565">
        <f>ROUND(ROUND(AE565,0)*CX565,0)</f>
        <v>0</v>
      </c>
      <c r="DG565">
        <f t="shared" si="260"/>
        <v>0</v>
      </c>
      <c r="DH565">
        <f>ROUND(ROUND(AG565*AK565,0)*CX565,0)</f>
        <v>0</v>
      </c>
      <c r="DI565">
        <f t="shared" ref="DI565:DI570" si="263">ROUND(ROUND(AH565,0)*CX565,0)</f>
        <v>0</v>
      </c>
      <c r="DJ565">
        <f>DI565</f>
        <v>0</v>
      </c>
      <c r="DK565">
        <v>0</v>
      </c>
      <c r="DL565" t="s">
        <v>6</v>
      </c>
      <c r="DM565">
        <v>0</v>
      </c>
      <c r="DN565" t="s">
        <v>6</v>
      </c>
      <c r="DO565">
        <v>0</v>
      </c>
    </row>
    <row r="566" spans="1:119" x14ac:dyDescent="0.2">
      <c r="A566">
        <f>ROW(Source!A387)</f>
        <v>387</v>
      </c>
      <c r="B566">
        <v>92818266</v>
      </c>
      <c r="C566">
        <v>92820055</v>
      </c>
      <c r="D566">
        <v>49672767</v>
      </c>
      <c r="E566">
        <v>1</v>
      </c>
      <c r="F566">
        <v>1</v>
      </c>
      <c r="G566">
        <v>1</v>
      </c>
      <c r="H566">
        <v>2</v>
      </c>
      <c r="I566" t="s">
        <v>819</v>
      </c>
      <c r="J566" t="s">
        <v>820</v>
      </c>
      <c r="K566" t="s">
        <v>821</v>
      </c>
      <c r="L566">
        <v>1367</v>
      </c>
      <c r="N566">
        <v>1011</v>
      </c>
      <c r="O566" t="s">
        <v>752</v>
      </c>
      <c r="P566" t="s">
        <v>752</v>
      </c>
      <c r="Q566">
        <v>1</v>
      </c>
      <c r="W566">
        <v>0</v>
      </c>
      <c r="X566">
        <v>1232162608</v>
      </c>
      <c r="Y566">
        <f t="shared" si="252"/>
        <v>0.01</v>
      </c>
      <c r="AA566">
        <v>0</v>
      </c>
      <c r="AB566">
        <v>491.41</v>
      </c>
      <c r="AC566">
        <v>605.48</v>
      </c>
      <c r="AD566">
        <v>0</v>
      </c>
      <c r="AE566">
        <v>0</v>
      </c>
      <c r="AF566">
        <v>31.26</v>
      </c>
      <c r="AG566">
        <v>13.5</v>
      </c>
      <c r="AH566">
        <v>0</v>
      </c>
      <c r="AI566">
        <v>1</v>
      </c>
      <c r="AJ566">
        <v>15.72</v>
      </c>
      <c r="AK566">
        <v>44.85</v>
      </c>
      <c r="AL566">
        <v>1</v>
      </c>
      <c r="AM566">
        <v>4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6</v>
      </c>
      <c r="AT566">
        <v>0.01</v>
      </c>
      <c r="AU566" t="s">
        <v>6</v>
      </c>
      <c r="AV566">
        <v>0</v>
      </c>
      <c r="AW566">
        <v>2</v>
      </c>
      <c r="AX566">
        <v>92820065</v>
      </c>
      <c r="AY566">
        <v>1</v>
      </c>
      <c r="AZ566">
        <v>0</v>
      </c>
      <c r="BA566">
        <v>538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f>ROUND(Y566*Source!I387*DO566,7)</f>
        <v>0</v>
      </c>
      <c r="CX566">
        <f>ROUND(Y566*Source!I387,7)</f>
        <v>1.285E-2</v>
      </c>
      <c r="CY566">
        <f>AB566</f>
        <v>491.41</v>
      </c>
      <c r="CZ566">
        <f>AF566</f>
        <v>31.26</v>
      </c>
      <c r="DA566">
        <f>AJ566</f>
        <v>15.72</v>
      </c>
      <c r="DB566">
        <f t="shared" si="253"/>
        <v>0.31</v>
      </c>
      <c r="DC566">
        <f t="shared" si="254"/>
        <v>0.14000000000000001</v>
      </c>
      <c r="DD566" t="s">
        <v>6</v>
      </c>
      <c r="DE566" t="s">
        <v>6</v>
      </c>
      <c r="DF566">
        <f>ROUND(ROUND(AE566,0)*CX566,0)</f>
        <v>0</v>
      </c>
      <c r="DG566">
        <f>ROUND(ROUND(AF566*AJ566,0)*CX566,0)</f>
        <v>6</v>
      </c>
      <c r="DH566">
        <f>ROUND(ROUND(AG566*AK566,0)*CX566,0)</f>
        <v>8</v>
      </c>
      <c r="DI566">
        <f t="shared" si="263"/>
        <v>0</v>
      </c>
      <c r="DJ566">
        <f>DG566</f>
        <v>6</v>
      </c>
      <c r="DK566">
        <v>0</v>
      </c>
      <c r="DL566" t="s">
        <v>6</v>
      </c>
      <c r="DM566">
        <v>0</v>
      </c>
      <c r="DN566" t="s">
        <v>6</v>
      </c>
      <c r="DO566">
        <v>0</v>
      </c>
    </row>
    <row r="567" spans="1:119" x14ac:dyDescent="0.2">
      <c r="A567">
        <f>ROW(Source!A387)</f>
        <v>387</v>
      </c>
      <c r="B567">
        <v>92818266</v>
      </c>
      <c r="C567">
        <v>92820055</v>
      </c>
      <c r="D567">
        <v>49673503</v>
      </c>
      <c r="E567">
        <v>1</v>
      </c>
      <c r="F567">
        <v>1</v>
      </c>
      <c r="G567">
        <v>1</v>
      </c>
      <c r="H567">
        <v>2</v>
      </c>
      <c r="I567" t="s">
        <v>749</v>
      </c>
      <c r="J567" t="s">
        <v>750</v>
      </c>
      <c r="K567" t="s">
        <v>751</v>
      </c>
      <c r="L567">
        <v>1367</v>
      </c>
      <c r="N567">
        <v>1011</v>
      </c>
      <c r="O567" t="s">
        <v>752</v>
      </c>
      <c r="P567" t="s">
        <v>752</v>
      </c>
      <c r="Q567">
        <v>1</v>
      </c>
      <c r="W567">
        <v>0</v>
      </c>
      <c r="X567">
        <v>509054691</v>
      </c>
      <c r="Y567">
        <f t="shared" si="252"/>
        <v>0.03</v>
      </c>
      <c r="AA567">
        <v>0</v>
      </c>
      <c r="AB567">
        <v>1032.96</v>
      </c>
      <c r="AC567">
        <v>520.26</v>
      </c>
      <c r="AD567">
        <v>0</v>
      </c>
      <c r="AE567">
        <v>0</v>
      </c>
      <c r="AF567">
        <v>65.709999999999994</v>
      </c>
      <c r="AG567">
        <v>11.6</v>
      </c>
      <c r="AH567">
        <v>0</v>
      </c>
      <c r="AI567">
        <v>1</v>
      </c>
      <c r="AJ567">
        <v>15.72</v>
      </c>
      <c r="AK567">
        <v>44.85</v>
      </c>
      <c r="AL567">
        <v>1</v>
      </c>
      <c r="AM567">
        <v>4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6</v>
      </c>
      <c r="AT567">
        <v>0.03</v>
      </c>
      <c r="AU567" t="s">
        <v>6</v>
      </c>
      <c r="AV567">
        <v>0</v>
      </c>
      <c r="AW567">
        <v>2</v>
      </c>
      <c r="AX567">
        <v>92820066</v>
      </c>
      <c r="AY567">
        <v>1</v>
      </c>
      <c r="AZ567">
        <v>0</v>
      </c>
      <c r="BA567">
        <v>539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f>ROUND(Y567*Source!I387*DO567,7)</f>
        <v>0</v>
      </c>
      <c r="CX567">
        <f>ROUND(Y567*Source!I387,7)</f>
        <v>3.8550000000000001E-2</v>
      </c>
      <c r="CY567">
        <f>AB567</f>
        <v>1032.96</v>
      </c>
      <c r="CZ567">
        <f>AF567</f>
        <v>65.709999999999994</v>
      </c>
      <c r="DA567">
        <f>AJ567</f>
        <v>15.72</v>
      </c>
      <c r="DB567">
        <f t="shared" si="253"/>
        <v>1.97</v>
      </c>
      <c r="DC567">
        <f t="shared" si="254"/>
        <v>0.35</v>
      </c>
      <c r="DD567" t="s">
        <v>6</v>
      </c>
      <c r="DE567" t="s">
        <v>6</v>
      </c>
      <c r="DF567">
        <f>ROUND(ROUND(AE567,0)*CX567,0)</f>
        <v>0</v>
      </c>
      <c r="DG567">
        <f>ROUND(ROUND(AF567*AJ567,0)*CX567,0)</f>
        <v>40</v>
      </c>
      <c r="DH567">
        <f>ROUND(ROUND(AG567*AK567,0)*CX567,0)</f>
        <v>20</v>
      </c>
      <c r="DI567">
        <f t="shared" si="263"/>
        <v>0</v>
      </c>
      <c r="DJ567">
        <f>DG567</f>
        <v>40</v>
      </c>
      <c r="DK567">
        <v>0</v>
      </c>
      <c r="DL567" t="s">
        <v>6</v>
      </c>
      <c r="DM567">
        <v>0</v>
      </c>
      <c r="DN567" t="s">
        <v>6</v>
      </c>
      <c r="DO567">
        <v>0</v>
      </c>
    </row>
    <row r="568" spans="1:119" x14ac:dyDescent="0.2">
      <c r="A568">
        <f>ROW(Source!A387)</f>
        <v>387</v>
      </c>
      <c r="B568">
        <v>92818266</v>
      </c>
      <c r="C568">
        <v>92820055</v>
      </c>
      <c r="D568">
        <v>49526680</v>
      </c>
      <c r="E568">
        <v>1</v>
      </c>
      <c r="F568">
        <v>1</v>
      </c>
      <c r="G568">
        <v>1</v>
      </c>
      <c r="H568">
        <v>3</v>
      </c>
      <c r="I568" t="s">
        <v>822</v>
      </c>
      <c r="J568" t="s">
        <v>823</v>
      </c>
      <c r="K568" t="s">
        <v>824</v>
      </c>
      <c r="L568">
        <v>1346</v>
      </c>
      <c r="N568">
        <v>1009</v>
      </c>
      <c r="O568" t="s">
        <v>177</v>
      </c>
      <c r="P568" t="s">
        <v>177</v>
      </c>
      <c r="Q568">
        <v>1</v>
      </c>
      <c r="W568">
        <v>0</v>
      </c>
      <c r="X568">
        <v>1052716416</v>
      </c>
      <c r="Y568">
        <f t="shared" si="252"/>
        <v>0.3</v>
      </c>
      <c r="AA568">
        <v>18.05</v>
      </c>
      <c r="AB568">
        <v>0</v>
      </c>
      <c r="AC568">
        <v>0</v>
      </c>
      <c r="AD568">
        <v>0</v>
      </c>
      <c r="AE568">
        <v>1.82</v>
      </c>
      <c r="AF568">
        <v>0</v>
      </c>
      <c r="AG568">
        <v>0</v>
      </c>
      <c r="AH568">
        <v>0</v>
      </c>
      <c r="AI568">
        <v>9.92</v>
      </c>
      <c r="AJ568">
        <v>1</v>
      </c>
      <c r="AK568">
        <v>1</v>
      </c>
      <c r="AL568">
        <v>1</v>
      </c>
      <c r="AM568">
        <v>4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6</v>
      </c>
      <c r="AT568">
        <v>0.3</v>
      </c>
      <c r="AU568" t="s">
        <v>6</v>
      </c>
      <c r="AV568">
        <v>0</v>
      </c>
      <c r="AW568">
        <v>2</v>
      </c>
      <c r="AX568">
        <v>92820067</v>
      </c>
      <c r="AY568">
        <v>1</v>
      </c>
      <c r="AZ568">
        <v>0</v>
      </c>
      <c r="BA568">
        <v>540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ROUND(Y568*Source!I387,7)</f>
        <v>0.38550000000000001</v>
      </c>
      <c r="CY568">
        <f>AA568</f>
        <v>18.05</v>
      </c>
      <c r="CZ568">
        <f>AE568</f>
        <v>1.82</v>
      </c>
      <c r="DA568">
        <f>AI568</f>
        <v>9.92</v>
      </c>
      <c r="DB568">
        <f t="shared" si="253"/>
        <v>0.55000000000000004</v>
      </c>
      <c r="DC568">
        <f t="shared" si="254"/>
        <v>0</v>
      </c>
      <c r="DD568" t="s">
        <v>6</v>
      </c>
      <c r="DE568" t="s">
        <v>6</v>
      </c>
      <c r="DF568">
        <f>ROUND(ROUND(AE568*AI568,0)*CX568,0)</f>
        <v>7</v>
      </c>
      <c r="DG568">
        <f t="shared" ref="DG568:DG576" si="264">ROUND(ROUND(AF568,0)*CX568,0)</f>
        <v>0</v>
      </c>
      <c r="DH568">
        <f t="shared" ref="DH568:DH575" si="265">ROUND(ROUND(AG568,0)*CX568,0)</f>
        <v>0</v>
      </c>
      <c r="DI568">
        <f t="shared" si="263"/>
        <v>0</v>
      </c>
      <c r="DJ568">
        <f>DF568</f>
        <v>7</v>
      </c>
      <c r="DK568">
        <v>0</v>
      </c>
      <c r="DL568" t="s">
        <v>6</v>
      </c>
      <c r="DM568">
        <v>0</v>
      </c>
      <c r="DN568" t="s">
        <v>6</v>
      </c>
      <c r="DO568">
        <v>0</v>
      </c>
    </row>
    <row r="569" spans="1:119" x14ac:dyDescent="0.2">
      <c r="A569">
        <f>ROW(Source!A387)</f>
        <v>387</v>
      </c>
      <c r="B569">
        <v>92818266</v>
      </c>
      <c r="C569">
        <v>92820055</v>
      </c>
      <c r="D569">
        <v>49554792</v>
      </c>
      <c r="E569">
        <v>1</v>
      </c>
      <c r="F569">
        <v>1</v>
      </c>
      <c r="G569">
        <v>1</v>
      </c>
      <c r="H569">
        <v>3</v>
      </c>
      <c r="I569" t="s">
        <v>258</v>
      </c>
      <c r="J569" t="s">
        <v>260</v>
      </c>
      <c r="K569" t="s">
        <v>259</v>
      </c>
      <c r="L569">
        <v>1348</v>
      </c>
      <c r="N569">
        <v>1009</v>
      </c>
      <c r="O569" t="s">
        <v>94</v>
      </c>
      <c r="P569" t="s">
        <v>94</v>
      </c>
      <c r="Q569">
        <v>1000</v>
      </c>
      <c r="W569">
        <v>0</v>
      </c>
      <c r="X569">
        <v>499358224</v>
      </c>
      <c r="Y569">
        <f t="shared" si="252"/>
        <v>2.46E-2</v>
      </c>
      <c r="AA569">
        <v>141983.67000000001</v>
      </c>
      <c r="AB569">
        <v>0</v>
      </c>
      <c r="AC569">
        <v>0</v>
      </c>
      <c r="AD569">
        <v>0</v>
      </c>
      <c r="AE569">
        <v>14312.87</v>
      </c>
      <c r="AF569">
        <v>0</v>
      </c>
      <c r="AG569">
        <v>0</v>
      </c>
      <c r="AH569">
        <v>0</v>
      </c>
      <c r="AI569">
        <v>9.92</v>
      </c>
      <c r="AJ569">
        <v>1</v>
      </c>
      <c r="AK569">
        <v>1</v>
      </c>
      <c r="AL569">
        <v>1</v>
      </c>
      <c r="AM569">
        <v>0</v>
      </c>
      <c r="AN569">
        <v>0</v>
      </c>
      <c r="AO569">
        <v>0</v>
      </c>
      <c r="AP569">
        <v>1</v>
      </c>
      <c r="AQ569">
        <v>0</v>
      </c>
      <c r="AR569">
        <v>0</v>
      </c>
      <c r="AS569" t="s">
        <v>6</v>
      </c>
      <c r="AT569">
        <v>2.46E-2</v>
      </c>
      <c r="AU569" t="s">
        <v>6</v>
      </c>
      <c r="AV569">
        <v>0</v>
      </c>
      <c r="AW569">
        <v>1</v>
      </c>
      <c r="AX569">
        <v>-1</v>
      </c>
      <c r="AY569">
        <v>0</v>
      </c>
      <c r="AZ569">
        <v>0</v>
      </c>
      <c r="BA569" t="s">
        <v>6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ROUND(Y569*Source!I387,7)</f>
        <v>3.1611E-2</v>
      </c>
      <c r="CY569">
        <f>AA569</f>
        <v>141983.67000000001</v>
      </c>
      <c r="CZ569">
        <f>AE569</f>
        <v>14312.87</v>
      </c>
      <c r="DA569">
        <f>AI569</f>
        <v>9.92</v>
      </c>
      <c r="DB569">
        <f t="shared" si="253"/>
        <v>352.1</v>
      </c>
      <c r="DC569">
        <f t="shared" si="254"/>
        <v>0</v>
      </c>
      <c r="DD569" t="s">
        <v>6</v>
      </c>
      <c r="DE569" t="s">
        <v>6</v>
      </c>
      <c r="DF569">
        <f>ROUND(ROUND(AE569*AI569,0)*CX569,0)</f>
        <v>4488</v>
      </c>
      <c r="DG569">
        <f t="shared" si="264"/>
        <v>0</v>
      </c>
      <c r="DH569">
        <f t="shared" si="265"/>
        <v>0</v>
      </c>
      <c r="DI569">
        <f t="shared" si="263"/>
        <v>0</v>
      </c>
      <c r="DJ569">
        <f>DF569</f>
        <v>4488</v>
      </c>
      <c r="DK569">
        <v>0</v>
      </c>
      <c r="DL569" t="s">
        <v>6</v>
      </c>
      <c r="DM569">
        <v>0</v>
      </c>
      <c r="DN569" t="s">
        <v>6</v>
      </c>
      <c r="DO569">
        <v>0</v>
      </c>
    </row>
    <row r="570" spans="1:119" x14ac:dyDescent="0.2">
      <c r="A570">
        <f>ROW(Source!A387)</f>
        <v>387</v>
      </c>
      <c r="B570">
        <v>92818266</v>
      </c>
      <c r="C570">
        <v>92820055</v>
      </c>
      <c r="D570">
        <v>49555191</v>
      </c>
      <c r="E570">
        <v>1</v>
      </c>
      <c r="F570">
        <v>1</v>
      </c>
      <c r="G570">
        <v>1</v>
      </c>
      <c r="H570">
        <v>3</v>
      </c>
      <c r="I570" t="s">
        <v>825</v>
      </c>
      <c r="J570" t="s">
        <v>826</v>
      </c>
      <c r="K570" t="s">
        <v>827</v>
      </c>
      <c r="L570">
        <v>1346</v>
      </c>
      <c r="N570">
        <v>1009</v>
      </c>
      <c r="O570" t="s">
        <v>177</v>
      </c>
      <c r="P570" t="s">
        <v>177</v>
      </c>
      <c r="Q570">
        <v>1</v>
      </c>
      <c r="W570">
        <v>0</v>
      </c>
      <c r="X570">
        <v>1361383244</v>
      </c>
      <c r="Y570">
        <f t="shared" si="252"/>
        <v>2.7</v>
      </c>
      <c r="AA570">
        <v>323.39</v>
      </c>
      <c r="AB570">
        <v>0</v>
      </c>
      <c r="AC570">
        <v>0</v>
      </c>
      <c r="AD570">
        <v>0</v>
      </c>
      <c r="AE570">
        <v>32.6</v>
      </c>
      <c r="AF570">
        <v>0</v>
      </c>
      <c r="AG570">
        <v>0</v>
      </c>
      <c r="AH570">
        <v>0</v>
      </c>
      <c r="AI570">
        <v>9.92</v>
      </c>
      <c r="AJ570">
        <v>1</v>
      </c>
      <c r="AK570">
        <v>1</v>
      </c>
      <c r="AL570">
        <v>1</v>
      </c>
      <c r="AM570">
        <v>4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6</v>
      </c>
      <c r="AT570">
        <v>2.7</v>
      </c>
      <c r="AU570" t="s">
        <v>6</v>
      </c>
      <c r="AV570">
        <v>0</v>
      </c>
      <c r="AW570">
        <v>2</v>
      </c>
      <c r="AX570">
        <v>92820069</v>
      </c>
      <c r="AY570">
        <v>1</v>
      </c>
      <c r="AZ570">
        <v>0</v>
      </c>
      <c r="BA570">
        <v>542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ROUND(Y570*Source!I387,7)</f>
        <v>3.4695</v>
      </c>
      <c r="CY570">
        <f>AA570</f>
        <v>323.39</v>
      </c>
      <c r="CZ570">
        <f>AE570</f>
        <v>32.6</v>
      </c>
      <c r="DA570">
        <f>AI570</f>
        <v>9.92</v>
      </c>
      <c r="DB570">
        <f t="shared" si="253"/>
        <v>88.02</v>
      </c>
      <c r="DC570">
        <f t="shared" si="254"/>
        <v>0</v>
      </c>
      <c r="DD570" t="s">
        <v>6</v>
      </c>
      <c r="DE570" t="s">
        <v>6</v>
      </c>
      <c r="DF570">
        <f>ROUND(ROUND(AE570*AI570,0)*CX570,0)</f>
        <v>1121</v>
      </c>
      <c r="DG570">
        <f t="shared" si="264"/>
        <v>0</v>
      </c>
      <c r="DH570">
        <f t="shared" si="265"/>
        <v>0</v>
      </c>
      <c r="DI570">
        <f t="shared" si="263"/>
        <v>0</v>
      </c>
      <c r="DJ570">
        <f>DF570</f>
        <v>1121</v>
      </c>
      <c r="DK570">
        <v>0</v>
      </c>
      <c r="DL570" t="s">
        <v>6</v>
      </c>
      <c r="DM570">
        <v>0</v>
      </c>
      <c r="DN570" t="s">
        <v>6</v>
      </c>
      <c r="DO570">
        <v>0</v>
      </c>
    </row>
    <row r="571" spans="1:119" x14ac:dyDescent="0.2">
      <c r="A571">
        <f>ROW(Source!A390)</f>
        <v>390</v>
      </c>
      <c r="B571">
        <v>92818266</v>
      </c>
      <c r="C571">
        <v>92820072</v>
      </c>
      <c r="D571">
        <v>49510715</v>
      </c>
      <c r="E571">
        <v>70</v>
      </c>
      <c r="F571">
        <v>1</v>
      </c>
      <c r="G571">
        <v>1</v>
      </c>
      <c r="H571">
        <v>1</v>
      </c>
      <c r="I571" t="s">
        <v>744</v>
      </c>
      <c r="J571" t="s">
        <v>6</v>
      </c>
      <c r="K571" t="s">
        <v>745</v>
      </c>
      <c r="L571">
        <v>1191</v>
      </c>
      <c r="N571">
        <v>1013</v>
      </c>
      <c r="O571" t="s">
        <v>746</v>
      </c>
      <c r="P571" t="s">
        <v>746</v>
      </c>
      <c r="Q571">
        <v>1</v>
      </c>
      <c r="W571">
        <v>0</v>
      </c>
      <c r="X571">
        <v>1049124552</v>
      </c>
      <c r="Y571">
        <f t="shared" si="252"/>
        <v>5</v>
      </c>
      <c r="AA571">
        <v>0</v>
      </c>
      <c r="AB571">
        <v>0</v>
      </c>
      <c r="AC571">
        <v>0</v>
      </c>
      <c r="AD571">
        <v>382.57</v>
      </c>
      <c r="AE571">
        <v>0</v>
      </c>
      <c r="AF571">
        <v>0</v>
      </c>
      <c r="AG571">
        <v>0</v>
      </c>
      <c r="AH571">
        <v>8.5299999999999994</v>
      </c>
      <c r="AI571">
        <v>1</v>
      </c>
      <c r="AJ571">
        <v>1</v>
      </c>
      <c r="AK571">
        <v>1</v>
      </c>
      <c r="AL571">
        <v>44.85</v>
      </c>
      <c r="AM571">
        <v>4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6</v>
      </c>
      <c r="AT571">
        <v>5</v>
      </c>
      <c r="AU571" t="s">
        <v>6</v>
      </c>
      <c r="AV571">
        <v>1</v>
      </c>
      <c r="AW571">
        <v>2</v>
      </c>
      <c r="AX571">
        <v>92820075</v>
      </c>
      <c r="AY571">
        <v>1</v>
      </c>
      <c r="AZ571">
        <v>0</v>
      </c>
      <c r="BA571">
        <v>543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U571">
        <f>ROUND(AT571*Source!I390*AH571*AL571,0)</f>
        <v>2219</v>
      </c>
      <c r="CV571">
        <f>ROUND(Y571*Source!I390,7)</f>
        <v>5.8</v>
      </c>
      <c r="CW571">
        <v>0</v>
      </c>
      <c r="CX571">
        <f>ROUND(Y571*Source!I390,7)</f>
        <v>5.8</v>
      </c>
      <c r="CY571">
        <f>AD571</f>
        <v>382.57</v>
      </c>
      <c r="CZ571">
        <f>AH571</f>
        <v>8.5299999999999994</v>
      </c>
      <c r="DA571">
        <f>AL571</f>
        <v>44.85</v>
      </c>
      <c r="DB571">
        <f t="shared" si="253"/>
        <v>42.65</v>
      </c>
      <c r="DC571">
        <f t="shared" si="254"/>
        <v>0</v>
      </c>
      <c r="DD571" t="s">
        <v>6</v>
      </c>
      <c r="DE571" t="s">
        <v>6</v>
      </c>
      <c r="DF571">
        <f>ROUND(ROUND(AE571,0)*CX571,0)</f>
        <v>0</v>
      </c>
      <c r="DG571">
        <f t="shared" si="264"/>
        <v>0</v>
      </c>
      <c r="DH571">
        <f t="shared" si="265"/>
        <v>0</v>
      </c>
      <c r="DI571">
        <f>ROUND(ROUND(AH571*AL571,0)*CX571,0)</f>
        <v>2221</v>
      </c>
      <c r="DJ571">
        <f>DI571</f>
        <v>2221</v>
      </c>
      <c r="DK571">
        <v>0</v>
      </c>
      <c r="DL571" t="s">
        <v>6</v>
      </c>
      <c r="DM571">
        <v>0</v>
      </c>
      <c r="DN571" t="s">
        <v>6</v>
      </c>
      <c r="DO571">
        <v>0</v>
      </c>
    </row>
    <row r="572" spans="1:119" x14ac:dyDescent="0.2">
      <c r="A572">
        <f>ROW(Source!A390)</f>
        <v>390</v>
      </c>
      <c r="B572">
        <v>92818266</v>
      </c>
      <c r="C572">
        <v>92820072</v>
      </c>
      <c r="D572">
        <v>49523219</v>
      </c>
      <c r="E572">
        <v>1</v>
      </c>
      <c r="F572">
        <v>1</v>
      </c>
      <c r="G572">
        <v>1</v>
      </c>
      <c r="H572">
        <v>3</v>
      </c>
      <c r="I572" t="s">
        <v>486</v>
      </c>
      <c r="J572" t="s">
        <v>489</v>
      </c>
      <c r="K572" t="s">
        <v>487</v>
      </c>
      <c r="L572">
        <v>1374</v>
      </c>
      <c r="N572">
        <v>1013</v>
      </c>
      <c r="O572" t="s">
        <v>488</v>
      </c>
      <c r="P572" t="s">
        <v>488</v>
      </c>
      <c r="Q572">
        <v>1</v>
      </c>
      <c r="W572">
        <v>0</v>
      </c>
      <c r="X572">
        <v>933151182</v>
      </c>
      <c r="Y572">
        <f t="shared" si="252"/>
        <v>0.85</v>
      </c>
      <c r="AA572">
        <v>9.92</v>
      </c>
      <c r="AB572">
        <v>0</v>
      </c>
      <c r="AC572">
        <v>0</v>
      </c>
      <c r="AD572">
        <v>0</v>
      </c>
      <c r="AE572">
        <v>1</v>
      </c>
      <c r="AF572">
        <v>0</v>
      </c>
      <c r="AG572">
        <v>0</v>
      </c>
      <c r="AH572">
        <v>0</v>
      </c>
      <c r="AI572">
        <v>9.92</v>
      </c>
      <c r="AJ572">
        <v>1</v>
      </c>
      <c r="AK572">
        <v>1</v>
      </c>
      <c r="AL572">
        <v>1</v>
      </c>
      <c r="AM572">
        <v>0</v>
      </c>
      <c r="AN572">
        <v>0</v>
      </c>
      <c r="AO572">
        <v>0</v>
      </c>
      <c r="AP572">
        <v>1</v>
      </c>
      <c r="AQ572">
        <v>0</v>
      </c>
      <c r="AR572">
        <v>0</v>
      </c>
      <c r="AS572" t="s">
        <v>6</v>
      </c>
      <c r="AT572">
        <v>0.85</v>
      </c>
      <c r="AU572" t="s">
        <v>6</v>
      </c>
      <c r="AV572">
        <v>0</v>
      </c>
      <c r="AW572">
        <v>2</v>
      </c>
      <c r="AX572">
        <v>92820076</v>
      </c>
      <c r="AY572">
        <v>1</v>
      </c>
      <c r="AZ572">
        <v>0</v>
      </c>
      <c r="BA572">
        <v>544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ROUND(Y572*Source!I390,7)</f>
        <v>0.98599999999999999</v>
      </c>
      <c r="CY572">
        <f>AA572</f>
        <v>9.92</v>
      </c>
      <c r="CZ572">
        <f>AE572</f>
        <v>1</v>
      </c>
      <c r="DA572">
        <f>AI572</f>
        <v>9.92</v>
      </c>
      <c r="DB572">
        <f t="shared" si="253"/>
        <v>0.85</v>
      </c>
      <c r="DC572">
        <f t="shared" si="254"/>
        <v>0</v>
      </c>
      <c r="DD572" t="s">
        <v>6</v>
      </c>
      <c r="DE572" t="s">
        <v>6</v>
      </c>
      <c r="DF572">
        <f>ROUND(ROUND(AE572*AI572,0)*CX572,0)</f>
        <v>10</v>
      </c>
      <c r="DG572">
        <f t="shared" si="264"/>
        <v>0</v>
      </c>
      <c r="DH572">
        <f t="shared" si="265"/>
        <v>0</v>
      </c>
      <c r="DI572">
        <f>ROUND(ROUND(AH572,0)*CX572,0)</f>
        <v>0</v>
      </c>
      <c r="DJ572">
        <f>DF572</f>
        <v>10</v>
      </c>
      <c r="DK572">
        <v>0</v>
      </c>
      <c r="DL572" t="s">
        <v>6</v>
      </c>
      <c r="DM572">
        <v>0</v>
      </c>
      <c r="DN572" t="s">
        <v>6</v>
      </c>
      <c r="DO572">
        <v>0</v>
      </c>
    </row>
    <row r="573" spans="1:119" x14ac:dyDescent="0.2">
      <c r="A573">
        <f>ROW(Source!A392)</f>
        <v>392</v>
      </c>
      <c r="B573">
        <v>92818266</v>
      </c>
      <c r="C573">
        <v>92820079</v>
      </c>
      <c r="D573">
        <v>49510715</v>
      </c>
      <c r="E573">
        <v>70</v>
      </c>
      <c r="F573">
        <v>1</v>
      </c>
      <c r="G573">
        <v>1</v>
      </c>
      <c r="H573">
        <v>1</v>
      </c>
      <c r="I573" t="s">
        <v>744</v>
      </c>
      <c r="J573" t="s">
        <v>6</v>
      </c>
      <c r="K573" t="s">
        <v>745</v>
      </c>
      <c r="L573">
        <v>1191</v>
      </c>
      <c r="N573">
        <v>1013</v>
      </c>
      <c r="O573" t="s">
        <v>746</v>
      </c>
      <c r="P573" t="s">
        <v>746</v>
      </c>
      <c r="Q573">
        <v>1</v>
      </c>
      <c r="W573">
        <v>0</v>
      </c>
      <c r="X573">
        <v>1049124552</v>
      </c>
      <c r="Y573">
        <f>(AT573*ROUND(10,7))</f>
        <v>1.7999999999999998</v>
      </c>
      <c r="AA573">
        <v>0</v>
      </c>
      <c r="AB573">
        <v>0</v>
      </c>
      <c r="AC573">
        <v>0</v>
      </c>
      <c r="AD573">
        <v>382.57</v>
      </c>
      <c r="AE573">
        <v>0</v>
      </c>
      <c r="AF573">
        <v>0</v>
      </c>
      <c r="AG573">
        <v>0</v>
      </c>
      <c r="AH573">
        <v>8.5299999999999994</v>
      </c>
      <c r="AI573">
        <v>1</v>
      </c>
      <c r="AJ573">
        <v>1</v>
      </c>
      <c r="AK573">
        <v>1</v>
      </c>
      <c r="AL573">
        <v>44.85</v>
      </c>
      <c r="AM573">
        <v>4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6</v>
      </c>
      <c r="AT573">
        <v>0.18</v>
      </c>
      <c r="AU573" t="s">
        <v>494</v>
      </c>
      <c r="AV573">
        <v>1</v>
      </c>
      <c r="AW573">
        <v>2</v>
      </c>
      <c r="AX573">
        <v>92820082</v>
      </c>
      <c r="AY573">
        <v>1</v>
      </c>
      <c r="AZ573">
        <v>0</v>
      </c>
      <c r="BA573">
        <v>546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U573">
        <f>ROUND(AT573*Source!I392*AH573*AL573,0)</f>
        <v>-80</v>
      </c>
      <c r="CV573">
        <f>ROUND(Y573*Source!I392,7)</f>
        <v>-2.0880000000000001</v>
      </c>
      <c r="CW573">
        <v>0</v>
      </c>
      <c r="CX573">
        <f>ROUND(Y573*Source!I392,7)</f>
        <v>-2.0880000000000001</v>
      </c>
      <c r="CY573">
        <f>AD573</f>
        <v>382.57</v>
      </c>
      <c r="CZ573">
        <f>AH573</f>
        <v>8.5299999999999994</v>
      </c>
      <c r="DA573">
        <f>AL573</f>
        <v>44.85</v>
      </c>
      <c r="DB573">
        <f>ROUND((ROUND(AT573*CZ573,2)*ROUND(10,7)),2)</f>
        <v>15.4</v>
      </c>
      <c r="DC573">
        <f>ROUND((ROUND(AT573*AG573,2)*ROUND(10,7)),2)</f>
        <v>0</v>
      </c>
      <c r="DD573" t="s">
        <v>6</v>
      </c>
      <c r="DE573" t="s">
        <v>6</v>
      </c>
      <c r="DF573">
        <f>ROUND(ROUND(AE573,0)*CX573,0)</f>
        <v>0</v>
      </c>
      <c r="DG573">
        <f t="shared" si="264"/>
        <v>0</v>
      </c>
      <c r="DH573">
        <f t="shared" si="265"/>
        <v>0</v>
      </c>
      <c r="DI573">
        <f>ROUND(ROUND(AH573*AL573,0)*CX573,0)</f>
        <v>-800</v>
      </c>
      <c r="DJ573">
        <f>DI573</f>
        <v>-800</v>
      </c>
      <c r="DK573">
        <v>0</v>
      </c>
      <c r="DL573" t="s">
        <v>6</v>
      </c>
      <c r="DM573">
        <v>0</v>
      </c>
      <c r="DN573" t="s">
        <v>6</v>
      </c>
      <c r="DO573">
        <v>0</v>
      </c>
    </row>
    <row r="574" spans="1:119" x14ac:dyDescent="0.2">
      <c r="A574">
        <f>ROW(Source!A392)</f>
        <v>392</v>
      </c>
      <c r="B574">
        <v>92818266</v>
      </c>
      <c r="C574">
        <v>92820079</v>
      </c>
      <c r="D574">
        <v>49523219</v>
      </c>
      <c r="E574">
        <v>1</v>
      </c>
      <c r="F574">
        <v>1</v>
      </c>
      <c r="G574">
        <v>1</v>
      </c>
      <c r="H574">
        <v>3</v>
      </c>
      <c r="I574" t="s">
        <v>486</v>
      </c>
      <c r="J574" t="s">
        <v>489</v>
      </c>
      <c r="K574" t="s">
        <v>487</v>
      </c>
      <c r="L574">
        <v>1374</v>
      </c>
      <c r="N574">
        <v>1013</v>
      </c>
      <c r="O574" t="s">
        <v>488</v>
      </c>
      <c r="P574" t="s">
        <v>488</v>
      </c>
      <c r="Q574">
        <v>1</v>
      </c>
      <c r="W574">
        <v>0</v>
      </c>
      <c r="X574">
        <v>933151182</v>
      </c>
      <c r="Y574">
        <f>(AT574*ROUND(10,7))</f>
        <v>0.3</v>
      </c>
      <c r="AA574">
        <v>9.92</v>
      </c>
      <c r="AB574">
        <v>0</v>
      </c>
      <c r="AC574">
        <v>0</v>
      </c>
      <c r="AD574">
        <v>0</v>
      </c>
      <c r="AE574">
        <v>1</v>
      </c>
      <c r="AF574">
        <v>0</v>
      </c>
      <c r="AG574">
        <v>0</v>
      </c>
      <c r="AH574">
        <v>0</v>
      </c>
      <c r="AI574">
        <v>9.92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1</v>
      </c>
      <c r="AQ574">
        <v>0</v>
      </c>
      <c r="AR574">
        <v>0</v>
      </c>
      <c r="AS574" t="s">
        <v>6</v>
      </c>
      <c r="AT574">
        <v>0.03</v>
      </c>
      <c r="AU574" t="s">
        <v>494</v>
      </c>
      <c r="AV574">
        <v>0</v>
      </c>
      <c r="AW574">
        <v>2</v>
      </c>
      <c r="AX574">
        <v>92820083</v>
      </c>
      <c r="AY574">
        <v>1</v>
      </c>
      <c r="AZ574">
        <v>0</v>
      </c>
      <c r="BA574">
        <v>547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ROUND(Y574*Source!I392,7)</f>
        <v>-0.34799999999999998</v>
      </c>
      <c r="CY574">
        <f>AA574</f>
        <v>9.92</v>
      </c>
      <c r="CZ574">
        <f>AE574</f>
        <v>1</v>
      </c>
      <c r="DA574">
        <f>AI574</f>
        <v>9.92</v>
      </c>
      <c r="DB574">
        <f>ROUND((ROUND(AT574*CZ574,2)*ROUND(10,7)),2)</f>
        <v>0.3</v>
      </c>
      <c r="DC574">
        <f>ROUND((ROUND(AT574*AG574,2)*ROUND(10,7)),2)</f>
        <v>0</v>
      </c>
      <c r="DD574" t="s">
        <v>6</v>
      </c>
      <c r="DE574" t="s">
        <v>6</v>
      </c>
      <c r="DF574">
        <f>ROUND(ROUND(AE574*AI574,0)*CX574,0)</f>
        <v>-3</v>
      </c>
      <c r="DG574">
        <f t="shared" si="264"/>
        <v>0</v>
      </c>
      <c r="DH574">
        <f t="shared" si="265"/>
        <v>0</v>
      </c>
      <c r="DI574">
        <f>ROUND(ROUND(AH574,0)*CX574,0)</f>
        <v>0</v>
      </c>
      <c r="DJ574">
        <f>DF574</f>
        <v>-3</v>
      </c>
      <c r="DK574">
        <v>0</v>
      </c>
      <c r="DL574" t="s">
        <v>6</v>
      </c>
      <c r="DM574">
        <v>0</v>
      </c>
      <c r="DN574" t="s">
        <v>6</v>
      </c>
      <c r="DO574">
        <v>0</v>
      </c>
    </row>
    <row r="575" spans="1:119" x14ac:dyDescent="0.2">
      <c r="A575">
        <f>ROW(Source!A394)</f>
        <v>394</v>
      </c>
      <c r="B575">
        <v>92818266</v>
      </c>
      <c r="C575">
        <v>92820086</v>
      </c>
      <c r="D575">
        <v>48043843</v>
      </c>
      <c r="E575">
        <v>68</v>
      </c>
      <c r="F575">
        <v>1</v>
      </c>
      <c r="G575">
        <v>1</v>
      </c>
      <c r="H575">
        <v>1</v>
      </c>
      <c r="I575" t="s">
        <v>772</v>
      </c>
      <c r="J575" t="s">
        <v>6</v>
      </c>
      <c r="K575" t="s">
        <v>773</v>
      </c>
      <c r="L575">
        <v>1191</v>
      </c>
      <c r="N575">
        <v>1013</v>
      </c>
      <c r="O575" t="s">
        <v>746</v>
      </c>
      <c r="P575" t="s">
        <v>746</v>
      </c>
      <c r="Q575">
        <v>1</v>
      </c>
      <c r="W575">
        <v>0</v>
      </c>
      <c r="X575">
        <v>-1759674247</v>
      </c>
      <c r="Y575">
        <f t="shared" ref="Y575:Y606" si="266">AT575</f>
        <v>86.5</v>
      </c>
      <c r="AA575">
        <v>0</v>
      </c>
      <c r="AB575">
        <v>0</v>
      </c>
      <c r="AC575">
        <v>0</v>
      </c>
      <c r="AD575">
        <v>397.37</v>
      </c>
      <c r="AE575">
        <v>0</v>
      </c>
      <c r="AF575">
        <v>0</v>
      </c>
      <c r="AG575">
        <v>0</v>
      </c>
      <c r="AH575">
        <v>8.86</v>
      </c>
      <c r="AI575">
        <v>1</v>
      </c>
      <c r="AJ575">
        <v>1</v>
      </c>
      <c r="AK575">
        <v>1</v>
      </c>
      <c r="AL575">
        <v>44.85</v>
      </c>
      <c r="AM575">
        <v>4</v>
      </c>
      <c r="AN575">
        <v>0</v>
      </c>
      <c r="AO575">
        <v>1</v>
      </c>
      <c r="AP575">
        <v>0</v>
      </c>
      <c r="AQ575">
        <v>0</v>
      </c>
      <c r="AR575">
        <v>0</v>
      </c>
      <c r="AS575" t="s">
        <v>6</v>
      </c>
      <c r="AT575">
        <v>86.5</v>
      </c>
      <c r="AU575" t="s">
        <v>6</v>
      </c>
      <c r="AV575">
        <v>1</v>
      </c>
      <c r="AW575">
        <v>2</v>
      </c>
      <c r="AX575">
        <v>92820103</v>
      </c>
      <c r="AY575">
        <v>1</v>
      </c>
      <c r="AZ575">
        <v>0</v>
      </c>
      <c r="BA575">
        <v>549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U575">
        <f>ROUND(AT575*Source!I394*AH575*AL575,0)</f>
        <v>18070</v>
      </c>
      <c r="CV575">
        <f>ROUND(Y575*Source!I394,7)</f>
        <v>45.473050000000001</v>
      </c>
      <c r="CW575">
        <v>0</v>
      </c>
      <c r="CX575">
        <f>ROUND(Y575*Source!I394,7)</f>
        <v>45.473050000000001</v>
      </c>
      <c r="CY575">
        <f>AD575</f>
        <v>397.37</v>
      </c>
      <c r="CZ575">
        <f>AH575</f>
        <v>8.86</v>
      </c>
      <c r="DA575">
        <f>AL575</f>
        <v>44.85</v>
      </c>
      <c r="DB575">
        <f t="shared" ref="DB575:DB606" si="267">ROUND(ROUND(AT575*CZ575,2),2)</f>
        <v>766.39</v>
      </c>
      <c r="DC575">
        <f t="shared" ref="DC575:DC606" si="268">ROUND(ROUND(AT575*AG575,2),2)</f>
        <v>0</v>
      </c>
      <c r="DD575" t="s">
        <v>6</v>
      </c>
      <c r="DE575" t="s">
        <v>6</v>
      </c>
      <c r="DF575">
        <f>ROUND(ROUND(AE575,0)*CX575,0)</f>
        <v>0</v>
      </c>
      <c r="DG575">
        <f t="shared" si="264"/>
        <v>0</v>
      </c>
      <c r="DH575">
        <f t="shared" si="265"/>
        <v>0</v>
      </c>
      <c r="DI575">
        <f>ROUND(ROUND(AH575*AL575,0)*CX575,0)</f>
        <v>18053</v>
      </c>
      <c r="DJ575">
        <f>DI575</f>
        <v>18053</v>
      </c>
      <c r="DK575">
        <v>0</v>
      </c>
      <c r="DL575" t="s">
        <v>6</v>
      </c>
      <c r="DM575">
        <v>0</v>
      </c>
      <c r="DN575" t="s">
        <v>6</v>
      </c>
      <c r="DO575">
        <v>0</v>
      </c>
    </row>
    <row r="576" spans="1:119" x14ac:dyDescent="0.2">
      <c r="A576">
        <f>ROW(Source!A394)</f>
        <v>394</v>
      </c>
      <c r="B576">
        <v>92818266</v>
      </c>
      <c r="C576">
        <v>92820086</v>
      </c>
      <c r="D576">
        <v>48044033</v>
      </c>
      <c r="E576">
        <v>68</v>
      </c>
      <c r="F576">
        <v>1</v>
      </c>
      <c r="G576">
        <v>1</v>
      </c>
      <c r="H576">
        <v>1</v>
      </c>
      <c r="I576" t="s">
        <v>747</v>
      </c>
      <c r="J576" t="s">
        <v>6</v>
      </c>
      <c r="K576" t="s">
        <v>748</v>
      </c>
      <c r="L576">
        <v>1191</v>
      </c>
      <c r="N576">
        <v>1013</v>
      </c>
      <c r="O576" t="s">
        <v>746</v>
      </c>
      <c r="P576" t="s">
        <v>746</v>
      </c>
      <c r="Q576">
        <v>1</v>
      </c>
      <c r="W576">
        <v>0</v>
      </c>
      <c r="X576">
        <v>-1417349443</v>
      </c>
      <c r="Y576">
        <f t="shared" si="266"/>
        <v>0.31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44.85</v>
      </c>
      <c r="AL576">
        <v>1</v>
      </c>
      <c r="AM576">
        <v>4</v>
      </c>
      <c r="AN576">
        <v>0</v>
      </c>
      <c r="AO576">
        <v>1</v>
      </c>
      <c r="AP576">
        <v>0</v>
      </c>
      <c r="AQ576">
        <v>0</v>
      </c>
      <c r="AR576">
        <v>0</v>
      </c>
      <c r="AS576" t="s">
        <v>6</v>
      </c>
      <c r="AT576">
        <v>0.31</v>
      </c>
      <c r="AU576" t="s">
        <v>6</v>
      </c>
      <c r="AV576">
        <v>2</v>
      </c>
      <c r="AW576">
        <v>2</v>
      </c>
      <c r="AX576">
        <v>92820104</v>
      </c>
      <c r="AY576">
        <v>1</v>
      </c>
      <c r="AZ576">
        <v>0</v>
      </c>
      <c r="BA576">
        <v>550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ROUND(Y576*Source!I394,7)</f>
        <v>0.162967</v>
      </c>
      <c r="CY576">
        <f>AD576</f>
        <v>0</v>
      </c>
      <c r="CZ576">
        <f>AH576</f>
        <v>0</v>
      </c>
      <c r="DA576">
        <f>AL576</f>
        <v>1</v>
      </c>
      <c r="DB576">
        <f t="shared" si="267"/>
        <v>0</v>
      </c>
      <c r="DC576">
        <f t="shared" si="268"/>
        <v>0</v>
      </c>
      <c r="DD576" t="s">
        <v>6</v>
      </c>
      <c r="DE576" t="s">
        <v>6</v>
      </c>
      <c r="DF576">
        <f>ROUND(ROUND(AE576,0)*CX576,0)</f>
        <v>0</v>
      </c>
      <c r="DG576">
        <f t="shared" si="264"/>
        <v>0</v>
      </c>
      <c r="DH576">
        <f>ROUND(ROUND(AG576*AK576,0)*CX576,0)</f>
        <v>0</v>
      </c>
      <c r="DI576">
        <f t="shared" ref="DI576:DI590" si="269">ROUND(ROUND(AH576,0)*CX576,0)</f>
        <v>0</v>
      </c>
      <c r="DJ576">
        <f>DI576</f>
        <v>0</v>
      </c>
      <c r="DK576">
        <v>0</v>
      </c>
      <c r="DL576" t="s">
        <v>6</v>
      </c>
      <c r="DM576">
        <v>0</v>
      </c>
      <c r="DN576" t="s">
        <v>6</v>
      </c>
      <c r="DO576">
        <v>0</v>
      </c>
    </row>
    <row r="577" spans="1:119" x14ac:dyDescent="0.2">
      <c r="A577">
        <f>ROW(Source!A394)</f>
        <v>394</v>
      </c>
      <c r="B577">
        <v>92818266</v>
      </c>
      <c r="C577">
        <v>92820086</v>
      </c>
      <c r="D577">
        <v>48205574</v>
      </c>
      <c r="E577">
        <v>1</v>
      </c>
      <c r="F577">
        <v>1</v>
      </c>
      <c r="G577">
        <v>1</v>
      </c>
      <c r="H577">
        <v>2</v>
      </c>
      <c r="I577" t="s">
        <v>756</v>
      </c>
      <c r="J577" t="s">
        <v>757</v>
      </c>
      <c r="K577" t="s">
        <v>758</v>
      </c>
      <c r="L577">
        <v>1367</v>
      </c>
      <c r="N577">
        <v>1011</v>
      </c>
      <c r="O577" t="s">
        <v>752</v>
      </c>
      <c r="P577" t="s">
        <v>752</v>
      </c>
      <c r="Q577">
        <v>1</v>
      </c>
      <c r="W577">
        <v>0</v>
      </c>
      <c r="X577">
        <v>-296520070</v>
      </c>
      <c r="Y577">
        <f t="shared" si="266"/>
        <v>0.12</v>
      </c>
      <c r="AA577">
        <v>0</v>
      </c>
      <c r="AB577">
        <v>1814.09</v>
      </c>
      <c r="AC577">
        <v>605.48</v>
      </c>
      <c r="AD577">
        <v>0</v>
      </c>
      <c r="AE577">
        <v>0</v>
      </c>
      <c r="AF577">
        <v>115.4</v>
      </c>
      <c r="AG577">
        <v>13.5</v>
      </c>
      <c r="AH577">
        <v>0</v>
      </c>
      <c r="AI577">
        <v>1</v>
      </c>
      <c r="AJ577">
        <v>15.72</v>
      </c>
      <c r="AK577">
        <v>44.85</v>
      </c>
      <c r="AL577">
        <v>1</v>
      </c>
      <c r="AM577">
        <v>4</v>
      </c>
      <c r="AN577">
        <v>0</v>
      </c>
      <c r="AO577">
        <v>1</v>
      </c>
      <c r="AP577">
        <v>0</v>
      </c>
      <c r="AQ577">
        <v>0</v>
      </c>
      <c r="AR577">
        <v>0</v>
      </c>
      <c r="AS577" t="s">
        <v>6</v>
      </c>
      <c r="AT577">
        <v>0.12</v>
      </c>
      <c r="AU577" t="s">
        <v>6</v>
      </c>
      <c r="AV577">
        <v>0</v>
      </c>
      <c r="AW577">
        <v>2</v>
      </c>
      <c r="AX577">
        <v>92820105</v>
      </c>
      <c r="AY577">
        <v>1</v>
      </c>
      <c r="AZ577">
        <v>0</v>
      </c>
      <c r="BA577">
        <v>551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f>ROUND(Y577*Source!I394*DO577,7)</f>
        <v>0</v>
      </c>
      <c r="CX577">
        <f>ROUND(Y577*Source!I394,7)</f>
        <v>6.3084000000000001E-2</v>
      </c>
      <c r="CY577">
        <f>AB577</f>
        <v>1814.09</v>
      </c>
      <c r="CZ577">
        <f>AF577</f>
        <v>115.4</v>
      </c>
      <c r="DA577">
        <f>AJ577</f>
        <v>15.72</v>
      </c>
      <c r="DB577">
        <f t="shared" si="267"/>
        <v>13.85</v>
      </c>
      <c r="DC577">
        <f t="shared" si="268"/>
        <v>1.62</v>
      </c>
      <c r="DD577" t="s">
        <v>6</v>
      </c>
      <c r="DE577" t="s">
        <v>6</v>
      </c>
      <c r="DF577">
        <f>ROUND(ROUND(AE577,0)*CX577,0)</f>
        <v>0</v>
      </c>
      <c r="DG577">
        <f>ROUND(ROUND(AF577*AJ577,0)*CX577,0)</f>
        <v>114</v>
      </c>
      <c r="DH577">
        <f>ROUND(ROUND(AG577*AK577,0)*CX577,0)</f>
        <v>38</v>
      </c>
      <c r="DI577">
        <f t="shared" si="269"/>
        <v>0</v>
      </c>
      <c r="DJ577">
        <f>DG577</f>
        <v>114</v>
      </c>
      <c r="DK577">
        <v>0</v>
      </c>
      <c r="DL577" t="s">
        <v>6</v>
      </c>
      <c r="DM577">
        <v>0</v>
      </c>
      <c r="DN577" t="s">
        <v>6</v>
      </c>
      <c r="DO577">
        <v>0</v>
      </c>
    </row>
    <row r="578" spans="1:119" x14ac:dyDescent="0.2">
      <c r="A578">
        <f>ROW(Source!A394)</f>
        <v>394</v>
      </c>
      <c r="B578">
        <v>92818266</v>
      </c>
      <c r="C578">
        <v>92820086</v>
      </c>
      <c r="D578">
        <v>48205711</v>
      </c>
      <c r="E578">
        <v>1</v>
      </c>
      <c r="F578">
        <v>1</v>
      </c>
      <c r="G578">
        <v>1</v>
      </c>
      <c r="H578">
        <v>2</v>
      </c>
      <c r="I578" t="s">
        <v>810</v>
      </c>
      <c r="J578" t="s">
        <v>811</v>
      </c>
      <c r="K578" t="s">
        <v>812</v>
      </c>
      <c r="L578">
        <v>1367</v>
      </c>
      <c r="N578">
        <v>1011</v>
      </c>
      <c r="O578" t="s">
        <v>752</v>
      </c>
      <c r="P578" t="s">
        <v>752</v>
      </c>
      <c r="Q578">
        <v>1</v>
      </c>
      <c r="W578">
        <v>0</v>
      </c>
      <c r="X578">
        <v>-516803300</v>
      </c>
      <c r="Y578">
        <f t="shared" si="266"/>
        <v>4.42</v>
      </c>
      <c r="AA578">
        <v>0</v>
      </c>
      <c r="AB578">
        <v>108.47</v>
      </c>
      <c r="AC578">
        <v>0</v>
      </c>
      <c r="AD578">
        <v>0</v>
      </c>
      <c r="AE578">
        <v>0</v>
      </c>
      <c r="AF578">
        <v>6.9</v>
      </c>
      <c r="AG578">
        <v>0</v>
      </c>
      <c r="AH578">
        <v>0</v>
      </c>
      <c r="AI578">
        <v>1</v>
      </c>
      <c r="AJ578">
        <v>15.72</v>
      </c>
      <c r="AK578">
        <v>44.85</v>
      </c>
      <c r="AL578">
        <v>1</v>
      </c>
      <c r="AM578">
        <v>4</v>
      </c>
      <c r="AN578">
        <v>0</v>
      </c>
      <c r="AO578">
        <v>1</v>
      </c>
      <c r="AP578">
        <v>0</v>
      </c>
      <c r="AQ578">
        <v>0</v>
      </c>
      <c r="AR578">
        <v>0</v>
      </c>
      <c r="AS578" t="s">
        <v>6</v>
      </c>
      <c r="AT578">
        <v>4.42</v>
      </c>
      <c r="AU578" t="s">
        <v>6</v>
      </c>
      <c r="AV578">
        <v>0</v>
      </c>
      <c r="AW578">
        <v>2</v>
      </c>
      <c r="AX578">
        <v>92820106</v>
      </c>
      <c r="AY578">
        <v>1</v>
      </c>
      <c r="AZ578">
        <v>0</v>
      </c>
      <c r="BA578">
        <v>552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f>ROUND(Y578*Source!I394*DO578,7)</f>
        <v>0</v>
      </c>
      <c r="CX578">
        <f>ROUND(Y578*Source!I394,7)</f>
        <v>2.3235939999999999</v>
      </c>
      <c r="CY578">
        <f>AB578</f>
        <v>108.47</v>
      </c>
      <c r="CZ578">
        <f>AF578</f>
        <v>6.9</v>
      </c>
      <c r="DA578">
        <f>AJ578</f>
        <v>15.72</v>
      </c>
      <c r="DB578">
        <f t="shared" si="267"/>
        <v>30.5</v>
      </c>
      <c r="DC578">
        <f t="shared" si="268"/>
        <v>0</v>
      </c>
      <c r="DD578" t="s">
        <v>6</v>
      </c>
      <c r="DE578" t="s">
        <v>6</v>
      </c>
      <c r="DF578">
        <f>ROUND(ROUND(AE578,0)*CX578,0)</f>
        <v>0</v>
      </c>
      <c r="DG578">
        <f>ROUND(ROUND(AF578*AJ578,0)*CX578,0)</f>
        <v>251</v>
      </c>
      <c r="DH578">
        <f>ROUND(ROUND(AG578*AK578,0)*CX578,0)</f>
        <v>0</v>
      </c>
      <c r="DI578">
        <f t="shared" si="269"/>
        <v>0</v>
      </c>
      <c r="DJ578">
        <f>DG578</f>
        <v>251</v>
      </c>
      <c r="DK578">
        <v>0</v>
      </c>
      <c r="DL578" t="s">
        <v>6</v>
      </c>
      <c r="DM578">
        <v>0</v>
      </c>
      <c r="DN578" t="s">
        <v>6</v>
      </c>
      <c r="DO578">
        <v>0</v>
      </c>
    </row>
    <row r="579" spans="1:119" x14ac:dyDescent="0.2">
      <c r="A579">
        <f>ROW(Source!A394)</f>
        <v>394</v>
      </c>
      <c r="B579">
        <v>92818266</v>
      </c>
      <c r="C579">
        <v>92820086</v>
      </c>
      <c r="D579">
        <v>48206504</v>
      </c>
      <c r="E579">
        <v>1</v>
      </c>
      <c r="F579">
        <v>1</v>
      </c>
      <c r="G579">
        <v>1</v>
      </c>
      <c r="H579">
        <v>2</v>
      </c>
      <c r="I579" t="s">
        <v>749</v>
      </c>
      <c r="J579" t="s">
        <v>750</v>
      </c>
      <c r="K579" t="s">
        <v>751</v>
      </c>
      <c r="L579">
        <v>1367</v>
      </c>
      <c r="N579">
        <v>1011</v>
      </c>
      <c r="O579" t="s">
        <v>752</v>
      </c>
      <c r="P579" t="s">
        <v>752</v>
      </c>
      <c r="Q579">
        <v>1</v>
      </c>
      <c r="W579">
        <v>0</v>
      </c>
      <c r="X579">
        <v>2001246382</v>
      </c>
      <c r="Y579">
        <f t="shared" si="266"/>
        <v>0.19</v>
      </c>
      <c r="AA579">
        <v>0</v>
      </c>
      <c r="AB579">
        <v>1032.96</v>
      </c>
      <c r="AC579">
        <v>520.26</v>
      </c>
      <c r="AD579">
        <v>0</v>
      </c>
      <c r="AE579">
        <v>0</v>
      </c>
      <c r="AF579">
        <v>65.709999999999994</v>
      </c>
      <c r="AG579">
        <v>11.6</v>
      </c>
      <c r="AH579">
        <v>0</v>
      </c>
      <c r="AI579">
        <v>1</v>
      </c>
      <c r="AJ579">
        <v>15.72</v>
      </c>
      <c r="AK579">
        <v>44.85</v>
      </c>
      <c r="AL579">
        <v>1</v>
      </c>
      <c r="AM579">
        <v>4</v>
      </c>
      <c r="AN579">
        <v>0</v>
      </c>
      <c r="AO579">
        <v>1</v>
      </c>
      <c r="AP579">
        <v>0</v>
      </c>
      <c r="AQ579">
        <v>0</v>
      </c>
      <c r="AR579">
        <v>0</v>
      </c>
      <c r="AS579" t="s">
        <v>6</v>
      </c>
      <c r="AT579">
        <v>0.19</v>
      </c>
      <c r="AU579" t="s">
        <v>6</v>
      </c>
      <c r="AV579">
        <v>0</v>
      </c>
      <c r="AW579">
        <v>2</v>
      </c>
      <c r="AX579">
        <v>92820107</v>
      </c>
      <c r="AY579">
        <v>1</v>
      </c>
      <c r="AZ579">
        <v>0</v>
      </c>
      <c r="BA579">
        <v>553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f>ROUND(Y579*Source!I394*DO579,7)</f>
        <v>0</v>
      </c>
      <c r="CX579">
        <f>ROUND(Y579*Source!I394,7)</f>
        <v>9.9883E-2</v>
      </c>
      <c r="CY579">
        <f>AB579</f>
        <v>1032.96</v>
      </c>
      <c r="CZ579">
        <f>AF579</f>
        <v>65.709999999999994</v>
      </c>
      <c r="DA579">
        <f>AJ579</f>
        <v>15.72</v>
      </c>
      <c r="DB579">
        <f t="shared" si="267"/>
        <v>12.48</v>
      </c>
      <c r="DC579">
        <f t="shared" si="268"/>
        <v>2.2000000000000002</v>
      </c>
      <c r="DD579" t="s">
        <v>6</v>
      </c>
      <c r="DE579" t="s">
        <v>6</v>
      </c>
      <c r="DF579">
        <f>ROUND(ROUND(AE579,0)*CX579,0)</f>
        <v>0</v>
      </c>
      <c r="DG579">
        <f>ROUND(ROUND(AF579*AJ579,0)*CX579,0)</f>
        <v>103</v>
      </c>
      <c r="DH579">
        <f>ROUND(ROUND(AG579*AK579,0)*CX579,0)</f>
        <v>52</v>
      </c>
      <c r="DI579">
        <f t="shared" si="269"/>
        <v>0</v>
      </c>
      <c r="DJ579">
        <f>DG579</f>
        <v>103</v>
      </c>
      <c r="DK579">
        <v>0</v>
      </c>
      <c r="DL579" t="s">
        <v>6</v>
      </c>
      <c r="DM579">
        <v>0</v>
      </c>
      <c r="DN579" t="s">
        <v>6</v>
      </c>
      <c r="DO579">
        <v>0</v>
      </c>
    </row>
    <row r="580" spans="1:119" x14ac:dyDescent="0.2">
      <c r="A580">
        <f>ROW(Source!A394)</f>
        <v>394</v>
      </c>
      <c r="B580">
        <v>92818266</v>
      </c>
      <c r="C580">
        <v>92820086</v>
      </c>
      <c r="D580">
        <v>49525422</v>
      </c>
      <c r="E580">
        <v>1</v>
      </c>
      <c r="F580">
        <v>1</v>
      </c>
      <c r="G580">
        <v>1</v>
      </c>
      <c r="H580">
        <v>3</v>
      </c>
      <c r="I580" t="s">
        <v>536</v>
      </c>
      <c r="J580" t="s">
        <v>538</v>
      </c>
      <c r="K580" t="s">
        <v>562</v>
      </c>
      <c r="L580">
        <v>1425</v>
      </c>
      <c r="N580">
        <v>1013</v>
      </c>
      <c r="O580" t="s">
        <v>503</v>
      </c>
      <c r="P580" t="s">
        <v>503</v>
      </c>
      <c r="Q580">
        <v>1</v>
      </c>
      <c r="W580">
        <v>0</v>
      </c>
      <c r="X580">
        <v>1822432022</v>
      </c>
      <c r="Y580">
        <f t="shared" si="266"/>
        <v>2.2065817000000001</v>
      </c>
      <c r="AA580">
        <v>3087.8</v>
      </c>
      <c r="AB580">
        <v>0</v>
      </c>
      <c r="AC580">
        <v>0</v>
      </c>
      <c r="AD580">
        <v>0</v>
      </c>
      <c r="AE580">
        <v>311.27</v>
      </c>
      <c r="AF580">
        <v>0</v>
      </c>
      <c r="AG580">
        <v>0</v>
      </c>
      <c r="AH580">
        <v>0</v>
      </c>
      <c r="AI580">
        <v>9.92</v>
      </c>
      <c r="AJ580">
        <v>1</v>
      </c>
      <c r="AK580">
        <v>1</v>
      </c>
      <c r="AL580">
        <v>1</v>
      </c>
      <c r="AM580">
        <v>0</v>
      </c>
      <c r="AN580">
        <v>0</v>
      </c>
      <c r="AO580">
        <v>0</v>
      </c>
      <c r="AP580">
        <v>1</v>
      </c>
      <c r="AQ580">
        <v>0</v>
      </c>
      <c r="AR580">
        <v>0</v>
      </c>
      <c r="AS580" t="s">
        <v>6</v>
      </c>
      <c r="AT580">
        <v>2.2065817000000001</v>
      </c>
      <c r="AU580" t="s">
        <v>6</v>
      </c>
      <c r="AV580">
        <v>0</v>
      </c>
      <c r="AW580">
        <v>1</v>
      </c>
      <c r="AX580">
        <v>-1</v>
      </c>
      <c r="AY580">
        <v>0</v>
      </c>
      <c r="AZ580">
        <v>0</v>
      </c>
      <c r="BA580" t="s">
        <v>6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ROUND(Y580*Source!I394,7)</f>
        <v>1.1599999999999999</v>
      </c>
      <c r="CY580">
        <f t="shared" ref="CY580:CY590" si="270">AA580</f>
        <v>3087.8</v>
      </c>
      <c r="CZ580">
        <f t="shared" ref="CZ580:CZ590" si="271">AE580</f>
        <v>311.27</v>
      </c>
      <c r="DA580">
        <f t="shared" ref="DA580:DA590" si="272">AI580</f>
        <v>9.92</v>
      </c>
      <c r="DB580">
        <f t="shared" si="267"/>
        <v>686.84</v>
      </c>
      <c r="DC580">
        <f t="shared" si="268"/>
        <v>0</v>
      </c>
      <c r="DD580" t="s">
        <v>6</v>
      </c>
      <c r="DE580" t="s">
        <v>6</v>
      </c>
      <c r="DF580">
        <f t="shared" ref="DF580:DF590" si="273">ROUND(ROUND(AE580*AI580,0)*CX580,0)</f>
        <v>3582</v>
      </c>
      <c r="DG580">
        <f t="shared" ref="DG580:DG592" si="274">ROUND(ROUND(AF580,0)*CX580,0)</f>
        <v>0</v>
      </c>
      <c r="DH580">
        <f t="shared" ref="DH580:DH591" si="275">ROUND(ROUND(AG580,0)*CX580,0)</f>
        <v>0</v>
      </c>
      <c r="DI580">
        <f t="shared" si="269"/>
        <v>0</v>
      </c>
      <c r="DJ580">
        <f t="shared" ref="DJ580:DJ590" si="276">DF580</f>
        <v>3582</v>
      </c>
      <c r="DK580">
        <v>0</v>
      </c>
      <c r="DL580" t="s">
        <v>6</v>
      </c>
      <c r="DM580">
        <v>0</v>
      </c>
      <c r="DN580" t="s">
        <v>6</v>
      </c>
      <c r="DO580">
        <v>0</v>
      </c>
    </row>
    <row r="581" spans="1:119" x14ac:dyDescent="0.2">
      <c r="A581">
        <f>ROW(Source!A394)</f>
        <v>394</v>
      </c>
      <c r="B581">
        <v>92818266</v>
      </c>
      <c r="C581">
        <v>92820086</v>
      </c>
      <c r="D581">
        <v>48058694</v>
      </c>
      <c r="E581">
        <v>1</v>
      </c>
      <c r="F581">
        <v>1</v>
      </c>
      <c r="G581">
        <v>1</v>
      </c>
      <c r="H581">
        <v>3</v>
      </c>
      <c r="I581" t="s">
        <v>532</v>
      </c>
      <c r="J581" t="s">
        <v>534</v>
      </c>
      <c r="K581" t="s">
        <v>533</v>
      </c>
      <c r="L581">
        <v>1346</v>
      </c>
      <c r="N581">
        <v>1009</v>
      </c>
      <c r="O581" t="s">
        <v>177</v>
      </c>
      <c r="P581" t="s">
        <v>177</v>
      </c>
      <c r="Q581">
        <v>1</v>
      </c>
      <c r="W581">
        <v>1</v>
      </c>
      <c r="X581">
        <v>1358527764</v>
      </c>
      <c r="Y581">
        <f t="shared" si="266"/>
        <v>-16</v>
      </c>
      <c r="AA581">
        <v>89.68</v>
      </c>
      <c r="AB581">
        <v>0</v>
      </c>
      <c r="AC581">
        <v>0</v>
      </c>
      <c r="AD581">
        <v>0</v>
      </c>
      <c r="AE581">
        <v>9.0399999999999991</v>
      </c>
      <c r="AF581">
        <v>0</v>
      </c>
      <c r="AG581">
        <v>0</v>
      </c>
      <c r="AH581">
        <v>0</v>
      </c>
      <c r="AI581">
        <v>9.92</v>
      </c>
      <c r="AJ581">
        <v>1</v>
      </c>
      <c r="AK581">
        <v>1</v>
      </c>
      <c r="AL581">
        <v>1</v>
      </c>
      <c r="AM581">
        <v>4</v>
      </c>
      <c r="AN581">
        <v>0</v>
      </c>
      <c r="AO581">
        <v>1</v>
      </c>
      <c r="AP581">
        <v>0</v>
      </c>
      <c r="AQ581">
        <v>0</v>
      </c>
      <c r="AR581">
        <v>0</v>
      </c>
      <c r="AS581" t="s">
        <v>6</v>
      </c>
      <c r="AT581">
        <v>-16</v>
      </c>
      <c r="AU581" t="s">
        <v>6</v>
      </c>
      <c r="AV581">
        <v>0</v>
      </c>
      <c r="AW581">
        <v>2</v>
      </c>
      <c r="AX581">
        <v>92820108</v>
      </c>
      <c r="AY581">
        <v>1</v>
      </c>
      <c r="AZ581">
        <v>6144</v>
      </c>
      <c r="BA581">
        <v>554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ROUND(Y581*Source!I394,7)</f>
        <v>-8.4111999999999991</v>
      </c>
      <c r="CY581">
        <f t="shared" si="270"/>
        <v>89.68</v>
      </c>
      <c r="CZ581">
        <f t="shared" si="271"/>
        <v>9.0399999999999991</v>
      </c>
      <c r="DA581">
        <f t="shared" si="272"/>
        <v>9.92</v>
      </c>
      <c r="DB581">
        <f t="shared" si="267"/>
        <v>-144.63999999999999</v>
      </c>
      <c r="DC581">
        <f t="shared" si="268"/>
        <v>0</v>
      </c>
      <c r="DD581" t="s">
        <v>6</v>
      </c>
      <c r="DE581" t="s">
        <v>6</v>
      </c>
      <c r="DF581">
        <f t="shared" si="273"/>
        <v>-757</v>
      </c>
      <c r="DG581">
        <f t="shared" si="274"/>
        <v>0</v>
      </c>
      <c r="DH581">
        <f t="shared" si="275"/>
        <v>0</v>
      </c>
      <c r="DI581">
        <f t="shared" si="269"/>
        <v>0</v>
      </c>
      <c r="DJ581">
        <f t="shared" si="276"/>
        <v>-757</v>
      </c>
      <c r="DK581">
        <v>0</v>
      </c>
      <c r="DL581" t="s">
        <v>6</v>
      </c>
      <c r="DM581">
        <v>0</v>
      </c>
      <c r="DN581" t="s">
        <v>6</v>
      </c>
      <c r="DO581">
        <v>0</v>
      </c>
    </row>
    <row r="582" spans="1:119" x14ac:dyDescent="0.2">
      <c r="A582">
        <f>ROW(Source!A394)</f>
        <v>394</v>
      </c>
      <c r="B582">
        <v>92818266</v>
      </c>
      <c r="C582">
        <v>92820086</v>
      </c>
      <c r="D582">
        <v>48058795</v>
      </c>
      <c r="E582">
        <v>1</v>
      </c>
      <c r="F582">
        <v>1</v>
      </c>
      <c r="G582">
        <v>1</v>
      </c>
      <c r="H582">
        <v>3</v>
      </c>
      <c r="I582" t="s">
        <v>653</v>
      </c>
      <c r="J582" t="s">
        <v>655</v>
      </c>
      <c r="K582" t="s">
        <v>654</v>
      </c>
      <c r="L582">
        <v>1348</v>
      </c>
      <c r="N582">
        <v>1009</v>
      </c>
      <c r="O582" t="s">
        <v>94</v>
      </c>
      <c r="P582" t="s">
        <v>94</v>
      </c>
      <c r="Q582">
        <v>1000</v>
      </c>
      <c r="W582">
        <v>0</v>
      </c>
      <c r="X582">
        <v>1580588808</v>
      </c>
      <c r="Y582">
        <f t="shared" si="266"/>
        <v>1.0000000000000001E-5</v>
      </c>
      <c r="AA582">
        <v>118821.75999999999</v>
      </c>
      <c r="AB582">
        <v>0</v>
      </c>
      <c r="AC582">
        <v>0</v>
      </c>
      <c r="AD582">
        <v>0</v>
      </c>
      <c r="AE582">
        <v>11978</v>
      </c>
      <c r="AF582">
        <v>0</v>
      </c>
      <c r="AG582">
        <v>0</v>
      </c>
      <c r="AH582">
        <v>0</v>
      </c>
      <c r="AI582">
        <v>9.92</v>
      </c>
      <c r="AJ582">
        <v>1</v>
      </c>
      <c r="AK582">
        <v>1</v>
      </c>
      <c r="AL582">
        <v>1</v>
      </c>
      <c r="AM582">
        <v>4</v>
      </c>
      <c r="AN582">
        <v>0</v>
      </c>
      <c r="AO582">
        <v>1</v>
      </c>
      <c r="AP582">
        <v>0</v>
      </c>
      <c r="AQ582">
        <v>0</v>
      </c>
      <c r="AR582">
        <v>0</v>
      </c>
      <c r="AS582" t="s">
        <v>6</v>
      </c>
      <c r="AT582">
        <v>1.0000000000000001E-5</v>
      </c>
      <c r="AU582" t="s">
        <v>6</v>
      </c>
      <c r="AV582">
        <v>0</v>
      </c>
      <c r="AW582">
        <v>2</v>
      </c>
      <c r="AX582">
        <v>92820109</v>
      </c>
      <c r="AY582">
        <v>1</v>
      </c>
      <c r="AZ582">
        <v>0</v>
      </c>
      <c r="BA582">
        <v>555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ROUND(Y582*Source!I394,7)</f>
        <v>5.3000000000000001E-6</v>
      </c>
      <c r="CY582">
        <f t="shared" si="270"/>
        <v>118821.75999999999</v>
      </c>
      <c r="CZ582">
        <f t="shared" si="271"/>
        <v>11978</v>
      </c>
      <c r="DA582">
        <f t="shared" si="272"/>
        <v>9.92</v>
      </c>
      <c r="DB582">
        <f t="shared" si="267"/>
        <v>0.12</v>
      </c>
      <c r="DC582">
        <f t="shared" si="268"/>
        <v>0</v>
      </c>
      <c r="DD582" t="s">
        <v>6</v>
      </c>
      <c r="DE582" t="s">
        <v>6</v>
      </c>
      <c r="DF582">
        <f t="shared" si="273"/>
        <v>1</v>
      </c>
      <c r="DG582">
        <f t="shared" si="274"/>
        <v>0</v>
      </c>
      <c r="DH582">
        <f t="shared" si="275"/>
        <v>0</v>
      </c>
      <c r="DI582">
        <f t="shared" si="269"/>
        <v>0</v>
      </c>
      <c r="DJ582">
        <f t="shared" si="276"/>
        <v>1</v>
      </c>
      <c r="DK582">
        <v>0</v>
      </c>
      <c r="DL582" t="s">
        <v>6</v>
      </c>
      <c r="DM582">
        <v>0</v>
      </c>
      <c r="DN582" t="s">
        <v>6</v>
      </c>
      <c r="DO582">
        <v>0</v>
      </c>
    </row>
    <row r="583" spans="1:119" x14ac:dyDescent="0.2">
      <c r="A583">
        <f>ROW(Source!A394)</f>
        <v>394</v>
      </c>
      <c r="B583">
        <v>92818266</v>
      </c>
      <c r="C583">
        <v>92820086</v>
      </c>
      <c r="D583">
        <v>48059892</v>
      </c>
      <c r="E583">
        <v>1</v>
      </c>
      <c r="F583">
        <v>1</v>
      </c>
      <c r="G583">
        <v>1</v>
      </c>
      <c r="H583">
        <v>3</v>
      </c>
      <c r="I583" t="s">
        <v>233</v>
      </c>
      <c r="J583" t="s">
        <v>235</v>
      </c>
      <c r="K583" t="s">
        <v>234</v>
      </c>
      <c r="L583">
        <v>1348</v>
      </c>
      <c r="N583">
        <v>1009</v>
      </c>
      <c r="O583" t="s">
        <v>94</v>
      </c>
      <c r="P583" t="s">
        <v>94</v>
      </c>
      <c r="Q583">
        <v>1000</v>
      </c>
      <c r="W583">
        <v>1</v>
      </c>
      <c r="X583">
        <v>1462187611</v>
      </c>
      <c r="Y583">
        <f t="shared" si="266"/>
        <v>-1E-4</v>
      </c>
      <c r="AA583">
        <v>375968</v>
      </c>
      <c r="AB583">
        <v>0</v>
      </c>
      <c r="AC583">
        <v>0</v>
      </c>
      <c r="AD583">
        <v>0</v>
      </c>
      <c r="AE583">
        <v>37900</v>
      </c>
      <c r="AF583">
        <v>0</v>
      </c>
      <c r="AG583">
        <v>0</v>
      </c>
      <c r="AH583">
        <v>0</v>
      </c>
      <c r="AI583">
        <v>9.92</v>
      </c>
      <c r="AJ583">
        <v>1</v>
      </c>
      <c r="AK583">
        <v>1</v>
      </c>
      <c r="AL583">
        <v>1</v>
      </c>
      <c r="AM583">
        <v>4</v>
      </c>
      <c r="AN583">
        <v>0</v>
      </c>
      <c r="AO583">
        <v>1</v>
      </c>
      <c r="AP583">
        <v>0</v>
      </c>
      <c r="AQ583">
        <v>0</v>
      </c>
      <c r="AR583">
        <v>0</v>
      </c>
      <c r="AS583" t="s">
        <v>6</v>
      </c>
      <c r="AT583">
        <v>-1E-4</v>
      </c>
      <c r="AU583" t="s">
        <v>6</v>
      </c>
      <c r="AV583">
        <v>0</v>
      </c>
      <c r="AW583">
        <v>2</v>
      </c>
      <c r="AX583">
        <v>92820110</v>
      </c>
      <c r="AY583">
        <v>1</v>
      </c>
      <c r="AZ583">
        <v>6144</v>
      </c>
      <c r="BA583">
        <v>556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ROUND(Y583*Source!I394,7)</f>
        <v>-5.2599999999999998E-5</v>
      </c>
      <c r="CY583">
        <f t="shared" si="270"/>
        <v>375968</v>
      </c>
      <c r="CZ583">
        <f t="shared" si="271"/>
        <v>37900</v>
      </c>
      <c r="DA583">
        <f t="shared" si="272"/>
        <v>9.92</v>
      </c>
      <c r="DB583">
        <f t="shared" si="267"/>
        <v>-3.79</v>
      </c>
      <c r="DC583">
        <f t="shared" si="268"/>
        <v>0</v>
      </c>
      <c r="DD583" t="s">
        <v>6</v>
      </c>
      <c r="DE583" t="s">
        <v>6</v>
      </c>
      <c r="DF583">
        <f t="shared" si="273"/>
        <v>-20</v>
      </c>
      <c r="DG583">
        <f t="shared" si="274"/>
        <v>0</v>
      </c>
      <c r="DH583">
        <f t="shared" si="275"/>
        <v>0</v>
      </c>
      <c r="DI583">
        <f t="shared" si="269"/>
        <v>0</v>
      </c>
      <c r="DJ583">
        <f t="shared" si="276"/>
        <v>-20</v>
      </c>
      <c r="DK583">
        <v>0</v>
      </c>
      <c r="DL583" t="s">
        <v>6</v>
      </c>
      <c r="DM583">
        <v>0</v>
      </c>
      <c r="DN583" t="s">
        <v>6</v>
      </c>
      <c r="DO583">
        <v>0</v>
      </c>
    </row>
    <row r="584" spans="1:119" x14ac:dyDescent="0.2">
      <c r="A584">
        <f>ROW(Source!A394)</f>
        <v>394</v>
      </c>
      <c r="B584">
        <v>92818266</v>
      </c>
      <c r="C584">
        <v>92820086</v>
      </c>
      <c r="D584">
        <v>48075424</v>
      </c>
      <c r="E584">
        <v>1</v>
      </c>
      <c r="F584">
        <v>1</v>
      </c>
      <c r="G584">
        <v>1</v>
      </c>
      <c r="H584">
        <v>3</v>
      </c>
      <c r="I584" t="s">
        <v>237</v>
      </c>
      <c r="J584" t="s">
        <v>240</v>
      </c>
      <c r="K584" t="s">
        <v>238</v>
      </c>
      <c r="L584">
        <v>1302</v>
      </c>
      <c r="N584">
        <v>1003</v>
      </c>
      <c r="O584" t="s">
        <v>239</v>
      </c>
      <c r="P584" t="s">
        <v>239</v>
      </c>
      <c r="Q584">
        <v>10</v>
      </c>
      <c r="W584">
        <v>1</v>
      </c>
      <c r="X584">
        <v>-1176908493</v>
      </c>
      <c r="Y584">
        <f t="shared" si="266"/>
        <v>-1.8700000000000001E-2</v>
      </c>
      <c r="AA584">
        <v>498.38</v>
      </c>
      <c r="AB584">
        <v>0</v>
      </c>
      <c r="AC584">
        <v>0</v>
      </c>
      <c r="AD584">
        <v>0</v>
      </c>
      <c r="AE584">
        <v>50.24</v>
      </c>
      <c r="AF584">
        <v>0</v>
      </c>
      <c r="AG584">
        <v>0</v>
      </c>
      <c r="AH584">
        <v>0</v>
      </c>
      <c r="AI584">
        <v>9.92</v>
      </c>
      <c r="AJ584">
        <v>1</v>
      </c>
      <c r="AK584">
        <v>1</v>
      </c>
      <c r="AL584">
        <v>1</v>
      </c>
      <c r="AM584">
        <v>4</v>
      </c>
      <c r="AN584">
        <v>0</v>
      </c>
      <c r="AO584">
        <v>1</v>
      </c>
      <c r="AP584">
        <v>0</v>
      </c>
      <c r="AQ584">
        <v>0</v>
      </c>
      <c r="AR584">
        <v>0</v>
      </c>
      <c r="AS584" t="s">
        <v>6</v>
      </c>
      <c r="AT584">
        <v>-1.8700000000000001E-2</v>
      </c>
      <c r="AU584" t="s">
        <v>6</v>
      </c>
      <c r="AV584">
        <v>0</v>
      </c>
      <c r="AW584">
        <v>2</v>
      </c>
      <c r="AX584">
        <v>92820112</v>
      </c>
      <c r="AY584">
        <v>1</v>
      </c>
      <c r="AZ584">
        <v>6144</v>
      </c>
      <c r="BA584">
        <v>558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ROUND(Y584*Source!I394,7)</f>
        <v>-9.8306000000000001E-3</v>
      </c>
      <c r="CY584">
        <f t="shared" si="270"/>
        <v>498.38</v>
      </c>
      <c r="CZ584">
        <f t="shared" si="271"/>
        <v>50.24</v>
      </c>
      <c r="DA584">
        <f t="shared" si="272"/>
        <v>9.92</v>
      </c>
      <c r="DB584">
        <f t="shared" si="267"/>
        <v>-0.94</v>
      </c>
      <c r="DC584">
        <f t="shared" si="268"/>
        <v>0</v>
      </c>
      <c r="DD584" t="s">
        <v>6</v>
      </c>
      <c r="DE584" t="s">
        <v>6</v>
      </c>
      <c r="DF584">
        <f t="shared" si="273"/>
        <v>-5</v>
      </c>
      <c r="DG584">
        <f t="shared" si="274"/>
        <v>0</v>
      </c>
      <c r="DH584">
        <f t="shared" si="275"/>
        <v>0</v>
      </c>
      <c r="DI584">
        <f t="shared" si="269"/>
        <v>0</v>
      </c>
      <c r="DJ584">
        <f t="shared" si="276"/>
        <v>-5</v>
      </c>
      <c r="DK584">
        <v>0</v>
      </c>
      <c r="DL584" t="s">
        <v>6</v>
      </c>
      <c r="DM584">
        <v>0</v>
      </c>
      <c r="DN584" t="s">
        <v>6</v>
      </c>
      <c r="DO584">
        <v>0</v>
      </c>
    </row>
    <row r="585" spans="1:119" x14ac:dyDescent="0.2">
      <c r="A585">
        <f>ROW(Source!A394)</f>
        <v>394</v>
      </c>
      <c r="B585">
        <v>92818266</v>
      </c>
      <c r="C585">
        <v>92820086</v>
      </c>
      <c r="D585">
        <v>48075779</v>
      </c>
      <c r="E585">
        <v>1</v>
      </c>
      <c r="F585">
        <v>1</v>
      </c>
      <c r="G585">
        <v>1</v>
      </c>
      <c r="H585">
        <v>3</v>
      </c>
      <c r="I585" t="s">
        <v>660</v>
      </c>
      <c r="J585" t="s">
        <v>662</v>
      </c>
      <c r="K585" t="s">
        <v>661</v>
      </c>
      <c r="L585">
        <v>1348</v>
      </c>
      <c r="N585">
        <v>1009</v>
      </c>
      <c r="O585" t="s">
        <v>94</v>
      </c>
      <c r="P585" t="s">
        <v>94</v>
      </c>
      <c r="Q585">
        <v>1000</v>
      </c>
      <c r="W585">
        <v>0</v>
      </c>
      <c r="X585">
        <v>-249501139</v>
      </c>
      <c r="Y585">
        <f t="shared" si="266"/>
        <v>3.0000000000000001E-5</v>
      </c>
      <c r="AA585">
        <v>44195.58</v>
      </c>
      <c r="AB585">
        <v>0</v>
      </c>
      <c r="AC585">
        <v>0</v>
      </c>
      <c r="AD585">
        <v>0</v>
      </c>
      <c r="AE585">
        <v>4455.2</v>
      </c>
      <c r="AF585">
        <v>0</v>
      </c>
      <c r="AG585">
        <v>0</v>
      </c>
      <c r="AH585">
        <v>0</v>
      </c>
      <c r="AI585">
        <v>9.92</v>
      </c>
      <c r="AJ585">
        <v>1</v>
      </c>
      <c r="AK585">
        <v>1</v>
      </c>
      <c r="AL585">
        <v>1</v>
      </c>
      <c r="AM585">
        <v>4</v>
      </c>
      <c r="AN585">
        <v>0</v>
      </c>
      <c r="AO585">
        <v>1</v>
      </c>
      <c r="AP585">
        <v>0</v>
      </c>
      <c r="AQ585">
        <v>0</v>
      </c>
      <c r="AR585">
        <v>0</v>
      </c>
      <c r="AS585" t="s">
        <v>6</v>
      </c>
      <c r="AT585">
        <v>3.0000000000000001E-5</v>
      </c>
      <c r="AU585" t="s">
        <v>6</v>
      </c>
      <c r="AV585">
        <v>0</v>
      </c>
      <c r="AW585">
        <v>2</v>
      </c>
      <c r="AX585">
        <v>92820113</v>
      </c>
      <c r="AY585">
        <v>1</v>
      </c>
      <c r="AZ585">
        <v>0</v>
      </c>
      <c r="BA585">
        <v>559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ROUND(Y585*Source!I394,7)</f>
        <v>1.5800000000000001E-5</v>
      </c>
      <c r="CY585">
        <f t="shared" si="270"/>
        <v>44195.58</v>
      </c>
      <c r="CZ585">
        <f t="shared" si="271"/>
        <v>4455.2</v>
      </c>
      <c r="DA585">
        <f t="shared" si="272"/>
        <v>9.92</v>
      </c>
      <c r="DB585">
        <f t="shared" si="267"/>
        <v>0.13</v>
      </c>
      <c r="DC585">
        <f t="shared" si="268"/>
        <v>0</v>
      </c>
      <c r="DD585" t="s">
        <v>6</v>
      </c>
      <c r="DE585" t="s">
        <v>6</v>
      </c>
      <c r="DF585">
        <f t="shared" si="273"/>
        <v>1</v>
      </c>
      <c r="DG585">
        <f t="shared" si="274"/>
        <v>0</v>
      </c>
      <c r="DH585">
        <f t="shared" si="275"/>
        <v>0</v>
      </c>
      <c r="DI585">
        <f t="shared" si="269"/>
        <v>0</v>
      </c>
      <c r="DJ585">
        <f t="shared" si="276"/>
        <v>1</v>
      </c>
      <c r="DK585">
        <v>0</v>
      </c>
      <c r="DL585" t="s">
        <v>6</v>
      </c>
      <c r="DM585">
        <v>0</v>
      </c>
      <c r="DN585" t="s">
        <v>6</v>
      </c>
      <c r="DO585">
        <v>0</v>
      </c>
    </row>
    <row r="586" spans="1:119" x14ac:dyDescent="0.2">
      <c r="A586">
        <f>ROW(Source!A394)</f>
        <v>394</v>
      </c>
      <c r="B586">
        <v>92818266</v>
      </c>
      <c r="C586">
        <v>92820086</v>
      </c>
      <c r="D586">
        <v>48076502</v>
      </c>
      <c r="E586">
        <v>1</v>
      </c>
      <c r="F586">
        <v>1</v>
      </c>
      <c r="G586">
        <v>1</v>
      </c>
      <c r="H586">
        <v>3</v>
      </c>
      <c r="I586" t="s">
        <v>242</v>
      </c>
      <c r="J586" t="s">
        <v>244</v>
      </c>
      <c r="K586" t="s">
        <v>243</v>
      </c>
      <c r="L586">
        <v>1348</v>
      </c>
      <c r="N586">
        <v>1009</v>
      </c>
      <c r="O586" t="s">
        <v>94</v>
      </c>
      <c r="P586" t="s">
        <v>94</v>
      </c>
      <c r="Q586">
        <v>1000</v>
      </c>
      <c r="W586">
        <v>1</v>
      </c>
      <c r="X586">
        <v>1995083284</v>
      </c>
      <c r="Y586">
        <f t="shared" si="266"/>
        <v>-1.9400000000000001E-3</v>
      </c>
      <c r="AA586">
        <v>48806.400000000001</v>
      </c>
      <c r="AB586">
        <v>0</v>
      </c>
      <c r="AC586">
        <v>0</v>
      </c>
      <c r="AD586">
        <v>0</v>
      </c>
      <c r="AE586">
        <v>4920</v>
      </c>
      <c r="AF586">
        <v>0</v>
      </c>
      <c r="AG586">
        <v>0</v>
      </c>
      <c r="AH586">
        <v>0</v>
      </c>
      <c r="AI586">
        <v>9.92</v>
      </c>
      <c r="AJ586">
        <v>1</v>
      </c>
      <c r="AK586">
        <v>1</v>
      </c>
      <c r="AL586">
        <v>1</v>
      </c>
      <c r="AM586">
        <v>4</v>
      </c>
      <c r="AN586">
        <v>0</v>
      </c>
      <c r="AO586">
        <v>1</v>
      </c>
      <c r="AP586">
        <v>0</v>
      </c>
      <c r="AQ586">
        <v>0</v>
      </c>
      <c r="AR586">
        <v>0</v>
      </c>
      <c r="AS586" t="s">
        <v>6</v>
      </c>
      <c r="AT586">
        <v>-1.9400000000000001E-3</v>
      </c>
      <c r="AU586" t="s">
        <v>6</v>
      </c>
      <c r="AV586">
        <v>0</v>
      </c>
      <c r="AW586">
        <v>2</v>
      </c>
      <c r="AX586">
        <v>92820114</v>
      </c>
      <c r="AY586">
        <v>1</v>
      </c>
      <c r="AZ586">
        <v>6144</v>
      </c>
      <c r="BA586">
        <v>560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ROUND(Y586*Source!I394,7)</f>
        <v>-1.0199E-3</v>
      </c>
      <c r="CY586">
        <f t="shared" si="270"/>
        <v>48806.400000000001</v>
      </c>
      <c r="CZ586">
        <f t="shared" si="271"/>
        <v>4920</v>
      </c>
      <c r="DA586">
        <f t="shared" si="272"/>
        <v>9.92</v>
      </c>
      <c r="DB586">
        <f t="shared" si="267"/>
        <v>-9.5399999999999991</v>
      </c>
      <c r="DC586">
        <f t="shared" si="268"/>
        <v>0</v>
      </c>
      <c r="DD586" t="s">
        <v>6</v>
      </c>
      <c r="DE586" t="s">
        <v>6</v>
      </c>
      <c r="DF586">
        <f t="shared" si="273"/>
        <v>-50</v>
      </c>
      <c r="DG586">
        <f t="shared" si="274"/>
        <v>0</v>
      </c>
      <c r="DH586">
        <f t="shared" si="275"/>
        <v>0</v>
      </c>
      <c r="DI586">
        <f t="shared" si="269"/>
        <v>0</v>
      </c>
      <c r="DJ586">
        <f t="shared" si="276"/>
        <v>-50</v>
      </c>
      <c r="DK586">
        <v>0</v>
      </c>
      <c r="DL586" t="s">
        <v>6</v>
      </c>
      <c r="DM586">
        <v>0</v>
      </c>
      <c r="DN586" t="s">
        <v>6</v>
      </c>
      <c r="DO586">
        <v>0</v>
      </c>
    </row>
    <row r="587" spans="1:119" x14ac:dyDescent="0.2">
      <c r="A587">
        <f>ROW(Source!A394)</f>
        <v>394</v>
      </c>
      <c r="B587">
        <v>92818266</v>
      </c>
      <c r="C587">
        <v>92820086</v>
      </c>
      <c r="D587">
        <v>48079767</v>
      </c>
      <c r="E587">
        <v>1</v>
      </c>
      <c r="F587">
        <v>1</v>
      </c>
      <c r="G587">
        <v>1</v>
      </c>
      <c r="H587">
        <v>3</v>
      </c>
      <c r="I587" t="s">
        <v>246</v>
      </c>
      <c r="J587" t="s">
        <v>248</v>
      </c>
      <c r="K587" t="s">
        <v>247</v>
      </c>
      <c r="L587">
        <v>1339</v>
      </c>
      <c r="N587">
        <v>1007</v>
      </c>
      <c r="O587" t="s">
        <v>52</v>
      </c>
      <c r="P587" t="s">
        <v>52</v>
      </c>
      <c r="Q587">
        <v>1</v>
      </c>
      <c r="W587">
        <v>1</v>
      </c>
      <c r="X587">
        <v>-1615965745</v>
      </c>
      <c r="Y587">
        <f t="shared" si="266"/>
        <v>-1.0300000000000001E-3</v>
      </c>
      <c r="AA587">
        <v>16864</v>
      </c>
      <c r="AB587">
        <v>0</v>
      </c>
      <c r="AC587">
        <v>0</v>
      </c>
      <c r="AD587">
        <v>0</v>
      </c>
      <c r="AE587">
        <v>1700</v>
      </c>
      <c r="AF587">
        <v>0</v>
      </c>
      <c r="AG587">
        <v>0</v>
      </c>
      <c r="AH587">
        <v>0</v>
      </c>
      <c r="AI587">
        <v>9.92</v>
      </c>
      <c r="AJ587">
        <v>1</v>
      </c>
      <c r="AK587">
        <v>1</v>
      </c>
      <c r="AL587">
        <v>1</v>
      </c>
      <c r="AM587">
        <v>4</v>
      </c>
      <c r="AN587">
        <v>0</v>
      </c>
      <c r="AO587">
        <v>1</v>
      </c>
      <c r="AP587">
        <v>0</v>
      </c>
      <c r="AQ587">
        <v>0</v>
      </c>
      <c r="AR587">
        <v>0</v>
      </c>
      <c r="AS587" t="s">
        <v>6</v>
      </c>
      <c r="AT587">
        <v>-1.0300000000000001E-3</v>
      </c>
      <c r="AU587" t="s">
        <v>6</v>
      </c>
      <c r="AV587">
        <v>0</v>
      </c>
      <c r="AW587">
        <v>2</v>
      </c>
      <c r="AX587">
        <v>92820115</v>
      </c>
      <c r="AY587">
        <v>1</v>
      </c>
      <c r="AZ587">
        <v>6144</v>
      </c>
      <c r="BA587">
        <v>561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ROUND(Y587*Source!I394,7)</f>
        <v>-5.4149999999999999E-4</v>
      </c>
      <c r="CY587">
        <f t="shared" si="270"/>
        <v>16864</v>
      </c>
      <c r="CZ587">
        <f t="shared" si="271"/>
        <v>1700</v>
      </c>
      <c r="DA587">
        <f t="shared" si="272"/>
        <v>9.92</v>
      </c>
      <c r="DB587">
        <f t="shared" si="267"/>
        <v>-1.75</v>
      </c>
      <c r="DC587">
        <f t="shared" si="268"/>
        <v>0</v>
      </c>
      <c r="DD587" t="s">
        <v>6</v>
      </c>
      <c r="DE587" t="s">
        <v>6</v>
      </c>
      <c r="DF587">
        <f t="shared" si="273"/>
        <v>-9</v>
      </c>
      <c r="DG587">
        <f t="shared" si="274"/>
        <v>0</v>
      </c>
      <c r="DH587">
        <f t="shared" si="275"/>
        <v>0</v>
      </c>
      <c r="DI587">
        <f t="shared" si="269"/>
        <v>0</v>
      </c>
      <c r="DJ587">
        <f t="shared" si="276"/>
        <v>-9</v>
      </c>
      <c r="DK587">
        <v>0</v>
      </c>
      <c r="DL587" t="s">
        <v>6</v>
      </c>
      <c r="DM587">
        <v>0</v>
      </c>
      <c r="DN587" t="s">
        <v>6</v>
      </c>
      <c r="DO587">
        <v>0</v>
      </c>
    </row>
    <row r="588" spans="1:119" x14ac:dyDescent="0.2">
      <c r="A588">
        <f>ROW(Source!A394)</f>
        <v>394</v>
      </c>
      <c r="B588">
        <v>92818266</v>
      </c>
      <c r="C588">
        <v>92820086</v>
      </c>
      <c r="D588">
        <v>48087405</v>
      </c>
      <c r="E588">
        <v>1</v>
      </c>
      <c r="F588">
        <v>1</v>
      </c>
      <c r="G588">
        <v>1</v>
      </c>
      <c r="H588">
        <v>3</v>
      </c>
      <c r="I588" t="s">
        <v>813</v>
      </c>
      <c r="J588" t="s">
        <v>814</v>
      </c>
      <c r="K588" t="s">
        <v>815</v>
      </c>
      <c r="L588">
        <v>1348</v>
      </c>
      <c r="N588">
        <v>1009</v>
      </c>
      <c r="O588" t="s">
        <v>94</v>
      </c>
      <c r="P588" t="s">
        <v>94</v>
      </c>
      <c r="Q588">
        <v>1000</v>
      </c>
      <c r="W588">
        <v>0</v>
      </c>
      <c r="X588">
        <v>-450960202</v>
      </c>
      <c r="Y588">
        <f t="shared" si="266"/>
        <v>3.1E-4</v>
      </c>
      <c r="AA588">
        <v>154950.39999999999</v>
      </c>
      <c r="AB588">
        <v>0</v>
      </c>
      <c r="AC588">
        <v>0</v>
      </c>
      <c r="AD588">
        <v>0</v>
      </c>
      <c r="AE588">
        <v>15620</v>
      </c>
      <c r="AF588">
        <v>0</v>
      </c>
      <c r="AG588">
        <v>0</v>
      </c>
      <c r="AH588">
        <v>0</v>
      </c>
      <c r="AI588">
        <v>9.92</v>
      </c>
      <c r="AJ588">
        <v>1</v>
      </c>
      <c r="AK588">
        <v>1</v>
      </c>
      <c r="AL588">
        <v>1</v>
      </c>
      <c r="AM588">
        <v>4</v>
      </c>
      <c r="AN588">
        <v>0</v>
      </c>
      <c r="AO588">
        <v>1</v>
      </c>
      <c r="AP588">
        <v>0</v>
      </c>
      <c r="AQ588">
        <v>0</v>
      </c>
      <c r="AR588">
        <v>0</v>
      </c>
      <c r="AS588" t="s">
        <v>6</v>
      </c>
      <c r="AT588">
        <v>3.1E-4</v>
      </c>
      <c r="AU588" t="s">
        <v>6</v>
      </c>
      <c r="AV588">
        <v>0</v>
      </c>
      <c r="AW588">
        <v>2</v>
      </c>
      <c r="AX588">
        <v>92820116</v>
      </c>
      <c r="AY588">
        <v>1</v>
      </c>
      <c r="AZ588">
        <v>0</v>
      </c>
      <c r="BA588">
        <v>562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ROUND(Y588*Source!I394,7)</f>
        <v>1.63E-4</v>
      </c>
      <c r="CY588">
        <f t="shared" si="270"/>
        <v>154950.39999999999</v>
      </c>
      <c r="CZ588">
        <f t="shared" si="271"/>
        <v>15620</v>
      </c>
      <c r="DA588">
        <f t="shared" si="272"/>
        <v>9.92</v>
      </c>
      <c r="DB588">
        <f t="shared" si="267"/>
        <v>4.84</v>
      </c>
      <c r="DC588">
        <f t="shared" si="268"/>
        <v>0</v>
      </c>
      <c r="DD588" t="s">
        <v>6</v>
      </c>
      <c r="DE588" t="s">
        <v>6</v>
      </c>
      <c r="DF588">
        <f t="shared" si="273"/>
        <v>25</v>
      </c>
      <c r="DG588">
        <f t="shared" si="274"/>
        <v>0</v>
      </c>
      <c r="DH588">
        <f t="shared" si="275"/>
        <v>0</v>
      </c>
      <c r="DI588">
        <f t="shared" si="269"/>
        <v>0</v>
      </c>
      <c r="DJ588">
        <f t="shared" si="276"/>
        <v>25</v>
      </c>
      <c r="DK588">
        <v>0</v>
      </c>
      <c r="DL588" t="s">
        <v>6</v>
      </c>
      <c r="DM588">
        <v>0</v>
      </c>
      <c r="DN588" t="s">
        <v>6</v>
      </c>
      <c r="DO588">
        <v>0</v>
      </c>
    </row>
    <row r="589" spans="1:119" x14ac:dyDescent="0.2">
      <c r="A589">
        <f>ROW(Source!A394)</f>
        <v>394</v>
      </c>
      <c r="B589">
        <v>92818266</v>
      </c>
      <c r="C589">
        <v>92820086</v>
      </c>
      <c r="D589">
        <v>48088518</v>
      </c>
      <c r="E589">
        <v>1</v>
      </c>
      <c r="F589">
        <v>1</v>
      </c>
      <c r="G589">
        <v>1</v>
      </c>
      <c r="H589">
        <v>3</v>
      </c>
      <c r="I589" t="s">
        <v>816</v>
      </c>
      <c r="J589" t="s">
        <v>817</v>
      </c>
      <c r="K589" t="s">
        <v>818</v>
      </c>
      <c r="L589">
        <v>1346</v>
      </c>
      <c r="N589">
        <v>1009</v>
      </c>
      <c r="O589" t="s">
        <v>177</v>
      </c>
      <c r="P589" t="s">
        <v>177</v>
      </c>
      <c r="Q589">
        <v>1</v>
      </c>
      <c r="W589">
        <v>0</v>
      </c>
      <c r="X589">
        <v>158697004</v>
      </c>
      <c r="Y589">
        <f t="shared" si="266"/>
        <v>0.6</v>
      </c>
      <c r="AA589">
        <v>93.45</v>
      </c>
      <c r="AB589">
        <v>0</v>
      </c>
      <c r="AC589">
        <v>0</v>
      </c>
      <c r="AD589">
        <v>0</v>
      </c>
      <c r="AE589">
        <v>9.42</v>
      </c>
      <c r="AF589">
        <v>0</v>
      </c>
      <c r="AG589">
        <v>0</v>
      </c>
      <c r="AH589">
        <v>0</v>
      </c>
      <c r="AI589">
        <v>9.92</v>
      </c>
      <c r="AJ589">
        <v>1</v>
      </c>
      <c r="AK589">
        <v>1</v>
      </c>
      <c r="AL589">
        <v>1</v>
      </c>
      <c r="AM589">
        <v>4</v>
      </c>
      <c r="AN589">
        <v>0</v>
      </c>
      <c r="AO589">
        <v>1</v>
      </c>
      <c r="AP589">
        <v>0</v>
      </c>
      <c r="AQ589">
        <v>0</v>
      </c>
      <c r="AR589">
        <v>0</v>
      </c>
      <c r="AS589" t="s">
        <v>6</v>
      </c>
      <c r="AT589">
        <v>0.6</v>
      </c>
      <c r="AU589" t="s">
        <v>6</v>
      </c>
      <c r="AV589">
        <v>0</v>
      </c>
      <c r="AW589">
        <v>2</v>
      </c>
      <c r="AX589">
        <v>92820117</v>
      </c>
      <c r="AY589">
        <v>1</v>
      </c>
      <c r="AZ589">
        <v>0</v>
      </c>
      <c r="BA589">
        <v>563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v>0</v>
      </c>
      <c r="CX589">
        <f>ROUND(Y589*Source!I394,7)</f>
        <v>0.31541999999999998</v>
      </c>
      <c r="CY589">
        <f t="shared" si="270"/>
        <v>93.45</v>
      </c>
      <c r="CZ589">
        <f t="shared" si="271"/>
        <v>9.42</v>
      </c>
      <c r="DA589">
        <f t="shared" si="272"/>
        <v>9.92</v>
      </c>
      <c r="DB589">
        <f t="shared" si="267"/>
        <v>5.65</v>
      </c>
      <c r="DC589">
        <f t="shared" si="268"/>
        <v>0</v>
      </c>
      <c r="DD589" t="s">
        <v>6</v>
      </c>
      <c r="DE589" t="s">
        <v>6</v>
      </c>
      <c r="DF589">
        <f t="shared" si="273"/>
        <v>29</v>
      </c>
      <c r="DG589">
        <f t="shared" si="274"/>
        <v>0</v>
      </c>
      <c r="DH589">
        <f t="shared" si="275"/>
        <v>0</v>
      </c>
      <c r="DI589">
        <f t="shared" si="269"/>
        <v>0</v>
      </c>
      <c r="DJ589">
        <f t="shared" si="276"/>
        <v>29</v>
      </c>
      <c r="DK589">
        <v>0</v>
      </c>
      <c r="DL589" t="s">
        <v>6</v>
      </c>
      <c r="DM589">
        <v>0</v>
      </c>
      <c r="DN589" t="s">
        <v>6</v>
      </c>
      <c r="DO589">
        <v>0</v>
      </c>
    </row>
    <row r="590" spans="1:119" x14ac:dyDescent="0.2">
      <c r="A590">
        <f>ROW(Source!A394)</f>
        <v>394</v>
      </c>
      <c r="B590">
        <v>92818266</v>
      </c>
      <c r="C590">
        <v>92820086</v>
      </c>
      <c r="D590">
        <v>0</v>
      </c>
      <c r="E590">
        <v>0</v>
      </c>
      <c r="F590">
        <v>1</v>
      </c>
      <c r="G590">
        <v>1</v>
      </c>
      <c r="H590">
        <v>3</v>
      </c>
      <c r="I590" t="s">
        <v>101</v>
      </c>
      <c r="J590" t="s">
        <v>6</v>
      </c>
      <c r="K590" t="s">
        <v>559</v>
      </c>
      <c r="L590">
        <v>1348</v>
      </c>
      <c r="N590">
        <v>1009</v>
      </c>
      <c r="O590" t="s">
        <v>94</v>
      </c>
      <c r="P590" t="s">
        <v>94</v>
      </c>
      <c r="Q590">
        <v>1000</v>
      </c>
      <c r="W590">
        <v>0</v>
      </c>
      <c r="X590">
        <v>-1400818530</v>
      </c>
      <c r="Y590">
        <f t="shared" si="266"/>
        <v>1</v>
      </c>
      <c r="AA590">
        <v>140182.5</v>
      </c>
      <c r="AB590">
        <v>0</v>
      </c>
      <c r="AC590">
        <v>0</v>
      </c>
      <c r="AD590">
        <v>0</v>
      </c>
      <c r="AE590">
        <v>144764.71</v>
      </c>
      <c r="AF590">
        <v>0</v>
      </c>
      <c r="AG590">
        <v>0</v>
      </c>
      <c r="AH590">
        <v>0</v>
      </c>
      <c r="AI590">
        <v>9.92</v>
      </c>
      <c r="AJ590">
        <v>1</v>
      </c>
      <c r="AK590">
        <v>1</v>
      </c>
      <c r="AL590">
        <v>1</v>
      </c>
      <c r="AM590">
        <v>0</v>
      </c>
      <c r="AN590">
        <v>0</v>
      </c>
      <c r="AO590">
        <v>0</v>
      </c>
      <c r="AP590">
        <v>1</v>
      </c>
      <c r="AQ590">
        <v>0</v>
      </c>
      <c r="AR590">
        <v>0</v>
      </c>
      <c r="AS590" t="s">
        <v>6</v>
      </c>
      <c r="AT590">
        <v>1</v>
      </c>
      <c r="AU590" t="s">
        <v>6</v>
      </c>
      <c r="AV590">
        <v>0</v>
      </c>
      <c r="AW590">
        <v>1</v>
      </c>
      <c r="AX590">
        <v>-1</v>
      </c>
      <c r="AY590">
        <v>0</v>
      </c>
      <c r="AZ590">
        <v>0</v>
      </c>
      <c r="BA590" t="s">
        <v>6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ROUND(Y590*Source!I394,7)</f>
        <v>0.52569999999999995</v>
      </c>
      <c r="CY590">
        <f t="shared" si="270"/>
        <v>140182.5</v>
      </c>
      <c r="CZ590">
        <f t="shared" si="271"/>
        <v>144764.71</v>
      </c>
      <c r="DA590">
        <f t="shared" si="272"/>
        <v>9.92</v>
      </c>
      <c r="DB590">
        <f t="shared" si="267"/>
        <v>144764.71</v>
      </c>
      <c r="DC590">
        <f t="shared" si="268"/>
        <v>0</v>
      </c>
      <c r="DD590" t="s">
        <v>6</v>
      </c>
      <c r="DE590" t="s">
        <v>6</v>
      </c>
      <c r="DF590">
        <f t="shared" si="273"/>
        <v>754940</v>
      </c>
      <c r="DG590">
        <f t="shared" si="274"/>
        <v>0</v>
      </c>
      <c r="DH590">
        <f t="shared" si="275"/>
        <v>0</v>
      </c>
      <c r="DI590">
        <f t="shared" si="269"/>
        <v>0</v>
      </c>
      <c r="DJ590">
        <f t="shared" si="276"/>
        <v>754940</v>
      </c>
      <c r="DK590">
        <v>0</v>
      </c>
      <c r="DL590" t="s">
        <v>6</v>
      </c>
      <c r="DM590">
        <v>0</v>
      </c>
      <c r="DN590" t="s">
        <v>6</v>
      </c>
      <c r="DO590">
        <v>0</v>
      </c>
    </row>
    <row r="591" spans="1:119" x14ac:dyDescent="0.2">
      <c r="A591">
        <f>ROW(Source!A402)</f>
        <v>402</v>
      </c>
      <c r="B591">
        <v>92818266</v>
      </c>
      <c r="C591">
        <v>92820125</v>
      </c>
      <c r="D591">
        <v>49510721</v>
      </c>
      <c r="E591">
        <v>70</v>
      </c>
      <c r="F591">
        <v>1</v>
      </c>
      <c r="G591">
        <v>1</v>
      </c>
      <c r="H591">
        <v>1</v>
      </c>
      <c r="I591" t="s">
        <v>772</v>
      </c>
      <c r="J591" t="s">
        <v>6</v>
      </c>
      <c r="K591" t="s">
        <v>773</v>
      </c>
      <c r="L591">
        <v>1191</v>
      </c>
      <c r="N591">
        <v>1013</v>
      </c>
      <c r="O591" t="s">
        <v>746</v>
      </c>
      <c r="P591" t="s">
        <v>746</v>
      </c>
      <c r="Q591">
        <v>1</v>
      </c>
      <c r="W591">
        <v>0</v>
      </c>
      <c r="X591">
        <v>-1759674247</v>
      </c>
      <c r="Y591">
        <f t="shared" si="266"/>
        <v>64.599999999999994</v>
      </c>
      <c r="AA591">
        <v>0</v>
      </c>
      <c r="AB591">
        <v>0</v>
      </c>
      <c r="AC591">
        <v>0</v>
      </c>
      <c r="AD591">
        <v>397.37</v>
      </c>
      <c r="AE591">
        <v>0</v>
      </c>
      <c r="AF591">
        <v>0</v>
      </c>
      <c r="AG591">
        <v>0</v>
      </c>
      <c r="AH591">
        <v>8.86</v>
      </c>
      <c r="AI591">
        <v>1</v>
      </c>
      <c r="AJ591">
        <v>1</v>
      </c>
      <c r="AK591">
        <v>1</v>
      </c>
      <c r="AL591">
        <v>44.85</v>
      </c>
      <c r="AM591">
        <v>4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6</v>
      </c>
      <c r="AT591">
        <v>64.599999999999994</v>
      </c>
      <c r="AU591" t="s">
        <v>6</v>
      </c>
      <c r="AV591">
        <v>1</v>
      </c>
      <c r="AW591">
        <v>2</v>
      </c>
      <c r="AX591">
        <v>92820133</v>
      </c>
      <c r="AY591">
        <v>1</v>
      </c>
      <c r="AZ591">
        <v>0</v>
      </c>
      <c r="BA591">
        <v>564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U591">
        <f>ROUND(AT591*Source!I402*AH591*AL591,0)</f>
        <v>11654</v>
      </c>
      <c r="CV591">
        <f>ROUND(Y591*Source!I402,7)</f>
        <v>29.328399999999998</v>
      </c>
      <c r="CW591">
        <v>0</v>
      </c>
      <c r="CX591">
        <f>ROUND(Y591*Source!I402,7)</f>
        <v>29.328399999999998</v>
      </c>
      <c r="CY591">
        <f>AD591</f>
        <v>397.37</v>
      </c>
      <c r="CZ591">
        <f>AH591</f>
        <v>8.86</v>
      </c>
      <c r="DA591">
        <f>AL591</f>
        <v>44.85</v>
      </c>
      <c r="DB591">
        <f t="shared" si="267"/>
        <v>572.36</v>
      </c>
      <c r="DC591">
        <f t="shared" si="268"/>
        <v>0</v>
      </c>
      <c r="DD591" t="s">
        <v>6</v>
      </c>
      <c r="DE591" t="s">
        <v>6</v>
      </c>
      <c r="DF591">
        <f>ROUND(ROUND(AE591,0)*CX591,0)</f>
        <v>0</v>
      </c>
      <c r="DG591">
        <f t="shared" si="274"/>
        <v>0</v>
      </c>
      <c r="DH591">
        <f t="shared" si="275"/>
        <v>0</v>
      </c>
      <c r="DI591">
        <f>ROUND(ROUND(AH591*AL591,0)*CX591,0)</f>
        <v>11643</v>
      </c>
      <c r="DJ591">
        <f>DI591</f>
        <v>11643</v>
      </c>
      <c r="DK591">
        <v>0</v>
      </c>
      <c r="DL591" t="s">
        <v>6</v>
      </c>
      <c r="DM591">
        <v>0</v>
      </c>
      <c r="DN591" t="s">
        <v>6</v>
      </c>
      <c r="DO591">
        <v>0</v>
      </c>
    </row>
    <row r="592" spans="1:119" x14ac:dyDescent="0.2">
      <c r="A592">
        <f>ROW(Source!A402)</f>
        <v>402</v>
      </c>
      <c r="B592">
        <v>92818266</v>
      </c>
      <c r="C592">
        <v>92820125</v>
      </c>
      <c r="D592">
        <v>49510905</v>
      </c>
      <c r="E592">
        <v>70</v>
      </c>
      <c r="F592">
        <v>1</v>
      </c>
      <c r="G592">
        <v>1</v>
      </c>
      <c r="H592">
        <v>1</v>
      </c>
      <c r="I592" t="s">
        <v>747</v>
      </c>
      <c r="J592" t="s">
        <v>6</v>
      </c>
      <c r="K592" t="s">
        <v>748</v>
      </c>
      <c r="L592">
        <v>1191</v>
      </c>
      <c r="N592">
        <v>1013</v>
      </c>
      <c r="O592" t="s">
        <v>746</v>
      </c>
      <c r="P592" t="s">
        <v>746</v>
      </c>
      <c r="Q592">
        <v>1</v>
      </c>
      <c r="W592">
        <v>0</v>
      </c>
      <c r="X592">
        <v>-1417349443</v>
      </c>
      <c r="Y592">
        <f t="shared" si="266"/>
        <v>0.04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44.85</v>
      </c>
      <c r="AL592">
        <v>1</v>
      </c>
      <c r="AM592">
        <v>4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6</v>
      </c>
      <c r="AT592">
        <v>0.04</v>
      </c>
      <c r="AU592" t="s">
        <v>6</v>
      </c>
      <c r="AV592">
        <v>2</v>
      </c>
      <c r="AW592">
        <v>2</v>
      </c>
      <c r="AX592">
        <v>92820134</v>
      </c>
      <c r="AY592">
        <v>1</v>
      </c>
      <c r="AZ592">
        <v>0</v>
      </c>
      <c r="BA592">
        <v>565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ROUND(Y592*Source!I402,7)</f>
        <v>1.8159999999999999E-2</v>
      </c>
      <c r="CY592">
        <f>AD592</f>
        <v>0</v>
      </c>
      <c r="CZ592">
        <f>AH592</f>
        <v>0</v>
      </c>
      <c r="DA592">
        <f>AL592</f>
        <v>1</v>
      </c>
      <c r="DB592">
        <f t="shared" si="267"/>
        <v>0</v>
      </c>
      <c r="DC592">
        <f t="shared" si="268"/>
        <v>0</v>
      </c>
      <c r="DD592" t="s">
        <v>6</v>
      </c>
      <c r="DE592" t="s">
        <v>6</v>
      </c>
      <c r="DF592">
        <f>ROUND(ROUND(AE592,0)*CX592,0)</f>
        <v>0</v>
      </c>
      <c r="DG592">
        <f t="shared" si="274"/>
        <v>0</v>
      </c>
      <c r="DH592">
        <f>ROUND(ROUND(AG592*AK592,0)*CX592,0)</f>
        <v>0</v>
      </c>
      <c r="DI592">
        <f t="shared" ref="DI592:DI597" si="277">ROUND(ROUND(AH592,0)*CX592,0)</f>
        <v>0</v>
      </c>
      <c r="DJ592">
        <f>DI592</f>
        <v>0</v>
      </c>
      <c r="DK592">
        <v>0</v>
      </c>
      <c r="DL592" t="s">
        <v>6</v>
      </c>
      <c r="DM592">
        <v>0</v>
      </c>
      <c r="DN592" t="s">
        <v>6</v>
      </c>
      <c r="DO592">
        <v>0</v>
      </c>
    </row>
    <row r="593" spans="1:119" x14ac:dyDescent="0.2">
      <c r="A593">
        <f>ROW(Source!A402)</f>
        <v>402</v>
      </c>
      <c r="B593">
        <v>92818266</v>
      </c>
      <c r="C593">
        <v>92820125</v>
      </c>
      <c r="D593">
        <v>49672767</v>
      </c>
      <c r="E593">
        <v>1</v>
      </c>
      <c r="F593">
        <v>1</v>
      </c>
      <c r="G593">
        <v>1</v>
      </c>
      <c r="H593">
        <v>2</v>
      </c>
      <c r="I593" t="s">
        <v>819</v>
      </c>
      <c r="J593" t="s">
        <v>820</v>
      </c>
      <c r="K593" t="s">
        <v>821</v>
      </c>
      <c r="L593">
        <v>1367</v>
      </c>
      <c r="N593">
        <v>1011</v>
      </c>
      <c r="O593" t="s">
        <v>752</v>
      </c>
      <c r="P593" t="s">
        <v>752</v>
      </c>
      <c r="Q593">
        <v>1</v>
      </c>
      <c r="W593">
        <v>0</v>
      </c>
      <c r="X593">
        <v>1232162608</v>
      </c>
      <c r="Y593">
        <f t="shared" si="266"/>
        <v>0.01</v>
      </c>
      <c r="AA593">
        <v>0</v>
      </c>
      <c r="AB593">
        <v>491.41</v>
      </c>
      <c r="AC593">
        <v>605.48</v>
      </c>
      <c r="AD593">
        <v>0</v>
      </c>
      <c r="AE593">
        <v>0</v>
      </c>
      <c r="AF593">
        <v>31.26</v>
      </c>
      <c r="AG593">
        <v>13.5</v>
      </c>
      <c r="AH593">
        <v>0</v>
      </c>
      <c r="AI593">
        <v>1</v>
      </c>
      <c r="AJ593">
        <v>15.72</v>
      </c>
      <c r="AK593">
        <v>44.85</v>
      </c>
      <c r="AL593">
        <v>1</v>
      </c>
      <c r="AM593">
        <v>4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6</v>
      </c>
      <c r="AT593">
        <v>0.01</v>
      </c>
      <c r="AU593" t="s">
        <v>6</v>
      </c>
      <c r="AV593">
        <v>0</v>
      </c>
      <c r="AW593">
        <v>2</v>
      </c>
      <c r="AX593">
        <v>92820135</v>
      </c>
      <c r="AY593">
        <v>1</v>
      </c>
      <c r="AZ593">
        <v>0</v>
      </c>
      <c r="BA593">
        <v>566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f>ROUND(Y593*Source!I402*DO593,7)</f>
        <v>0</v>
      </c>
      <c r="CX593">
        <f>ROUND(Y593*Source!I402,7)</f>
        <v>4.5399999999999998E-3</v>
      </c>
      <c r="CY593">
        <f>AB593</f>
        <v>491.41</v>
      </c>
      <c r="CZ593">
        <f>AF593</f>
        <v>31.26</v>
      </c>
      <c r="DA593">
        <f>AJ593</f>
        <v>15.72</v>
      </c>
      <c r="DB593">
        <f t="shared" si="267"/>
        <v>0.31</v>
      </c>
      <c r="DC593">
        <f t="shared" si="268"/>
        <v>0.14000000000000001</v>
      </c>
      <c r="DD593" t="s">
        <v>6</v>
      </c>
      <c r="DE593" t="s">
        <v>6</v>
      </c>
      <c r="DF593">
        <f>ROUND(ROUND(AE593,0)*CX593,0)</f>
        <v>0</v>
      </c>
      <c r="DG593">
        <f>ROUND(ROUND(AF593*AJ593,0)*CX593,0)</f>
        <v>2</v>
      </c>
      <c r="DH593">
        <f>ROUND(ROUND(AG593*AK593,0)*CX593,0)</f>
        <v>3</v>
      </c>
      <c r="DI593">
        <f t="shared" si="277"/>
        <v>0</v>
      </c>
      <c r="DJ593">
        <f>DG593</f>
        <v>2</v>
      </c>
      <c r="DK593">
        <v>0</v>
      </c>
      <c r="DL593" t="s">
        <v>6</v>
      </c>
      <c r="DM593">
        <v>0</v>
      </c>
      <c r="DN593" t="s">
        <v>6</v>
      </c>
      <c r="DO593">
        <v>0</v>
      </c>
    </row>
    <row r="594" spans="1:119" x14ac:dyDescent="0.2">
      <c r="A594">
        <f>ROW(Source!A402)</f>
        <v>402</v>
      </c>
      <c r="B594">
        <v>92818266</v>
      </c>
      <c r="C594">
        <v>92820125</v>
      </c>
      <c r="D594">
        <v>49673503</v>
      </c>
      <c r="E594">
        <v>1</v>
      </c>
      <c r="F594">
        <v>1</v>
      </c>
      <c r="G594">
        <v>1</v>
      </c>
      <c r="H594">
        <v>2</v>
      </c>
      <c r="I594" t="s">
        <v>749</v>
      </c>
      <c r="J594" t="s">
        <v>750</v>
      </c>
      <c r="K594" t="s">
        <v>751</v>
      </c>
      <c r="L594">
        <v>1367</v>
      </c>
      <c r="N594">
        <v>1011</v>
      </c>
      <c r="O594" t="s">
        <v>752</v>
      </c>
      <c r="P594" t="s">
        <v>752</v>
      </c>
      <c r="Q594">
        <v>1</v>
      </c>
      <c r="W594">
        <v>0</v>
      </c>
      <c r="X594">
        <v>509054691</v>
      </c>
      <c r="Y594">
        <f t="shared" si="266"/>
        <v>0.03</v>
      </c>
      <c r="AA594">
        <v>0</v>
      </c>
      <c r="AB594">
        <v>1032.96</v>
      </c>
      <c r="AC594">
        <v>520.26</v>
      </c>
      <c r="AD594">
        <v>0</v>
      </c>
      <c r="AE594">
        <v>0</v>
      </c>
      <c r="AF594">
        <v>65.709999999999994</v>
      </c>
      <c r="AG594">
        <v>11.6</v>
      </c>
      <c r="AH594">
        <v>0</v>
      </c>
      <c r="AI594">
        <v>1</v>
      </c>
      <c r="AJ594">
        <v>15.72</v>
      </c>
      <c r="AK594">
        <v>44.85</v>
      </c>
      <c r="AL594">
        <v>1</v>
      </c>
      <c r="AM594">
        <v>4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6</v>
      </c>
      <c r="AT594">
        <v>0.03</v>
      </c>
      <c r="AU594" t="s">
        <v>6</v>
      </c>
      <c r="AV594">
        <v>0</v>
      </c>
      <c r="AW594">
        <v>2</v>
      </c>
      <c r="AX594">
        <v>92820136</v>
      </c>
      <c r="AY594">
        <v>1</v>
      </c>
      <c r="AZ594">
        <v>0</v>
      </c>
      <c r="BA594">
        <v>567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f>ROUND(Y594*Source!I402*DO594,7)</f>
        <v>0</v>
      </c>
      <c r="CX594">
        <f>ROUND(Y594*Source!I402,7)</f>
        <v>1.362E-2</v>
      </c>
      <c r="CY594">
        <f>AB594</f>
        <v>1032.96</v>
      </c>
      <c r="CZ594">
        <f>AF594</f>
        <v>65.709999999999994</v>
      </c>
      <c r="DA594">
        <f>AJ594</f>
        <v>15.72</v>
      </c>
      <c r="DB594">
        <f t="shared" si="267"/>
        <v>1.97</v>
      </c>
      <c r="DC594">
        <f t="shared" si="268"/>
        <v>0.35</v>
      </c>
      <c r="DD594" t="s">
        <v>6</v>
      </c>
      <c r="DE594" t="s">
        <v>6</v>
      </c>
      <c r="DF594">
        <f>ROUND(ROUND(AE594,0)*CX594,0)</f>
        <v>0</v>
      </c>
      <c r="DG594">
        <f>ROUND(ROUND(AF594*AJ594,0)*CX594,0)</f>
        <v>14</v>
      </c>
      <c r="DH594">
        <f>ROUND(ROUND(AG594*AK594,0)*CX594,0)</f>
        <v>7</v>
      </c>
      <c r="DI594">
        <f t="shared" si="277"/>
        <v>0</v>
      </c>
      <c r="DJ594">
        <f>DG594</f>
        <v>14</v>
      </c>
      <c r="DK594">
        <v>0</v>
      </c>
      <c r="DL594" t="s">
        <v>6</v>
      </c>
      <c r="DM594">
        <v>0</v>
      </c>
      <c r="DN594" t="s">
        <v>6</v>
      </c>
      <c r="DO594">
        <v>0</v>
      </c>
    </row>
    <row r="595" spans="1:119" x14ac:dyDescent="0.2">
      <c r="A595">
        <f>ROW(Source!A402)</f>
        <v>402</v>
      </c>
      <c r="B595">
        <v>92818266</v>
      </c>
      <c r="C595">
        <v>92820125</v>
      </c>
      <c r="D595">
        <v>49526680</v>
      </c>
      <c r="E595">
        <v>1</v>
      </c>
      <c r="F595">
        <v>1</v>
      </c>
      <c r="G595">
        <v>1</v>
      </c>
      <c r="H595">
        <v>3</v>
      </c>
      <c r="I595" t="s">
        <v>822</v>
      </c>
      <c r="J595" t="s">
        <v>823</v>
      </c>
      <c r="K595" t="s">
        <v>824</v>
      </c>
      <c r="L595">
        <v>1346</v>
      </c>
      <c r="N595">
        <v>1009</v>
      </c>
      <c r="O595" t="s">
        <v>177</v>
      </c>
      <c r="P595" t="s">
        <v>177</v>
      </c>
      <c r="Q595">
        <v>1</v>
      </c>
      <c r="W595">
        <v>0</v>
      </c>
      <c r="X595">
        <v>1052716416</v>
      </c>
      <c r="Y595">
        <f t="shared" si="266"/>
        <v>0.3</v>
      </c>
      <c r="AA595">
        <v>18.05</v>
      </c>
      <c r="AB595">
        <v>0</v>
      </c>
      <c r="AC595">
        <v>0</v>
      </c>
      <c r="AD595">
        <v>0</v>
      </c>
      <c r="AE595">
        <v>1.82</v>
      </c>
      <c r="AF595">
        <v>0</v>
      </c>
      <c r="AG595">
        <v>0</v>
      </c>
      <c r="AH595">
        <v>0</v>
      </c>
      <c r="AI595">
        <v>9.92</v>
      </c>
      <c r="AJ595">
        <v>1</v>
      </c>
      <c r="AK595">
        <v>1</v>
      </c>
      <c r="AL595">
        <v>1</v>
      </c>
      <c r="AM595">
        <v>4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6</v>
      </c>
      <c r="AT595">
        <v>0.3</v>
      </c>
      <c r="AU595" t="s">
        <v>6</v>
      </c>
      <c r="AV595">
        <v>0</v>
      </c>
      <c r="AW595">
        <v>2</v>
      </c>
      <c r="AX595">
        <v>92820137</v>
      </c>
      <c r="AY595">
        <v>1</v>
      </c>
      <c r="AZ595">
        <v>0</v>
      </c>
      <c r="BA595">
        <v>568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ROUND(Y595*Source!I402,7)</f>
        <v>0.13619999999999999</v>
      </c>
      <c r="CY595">
        <f>AA595</f>
        <v>18.05</v>
      </c>
      <c r="CZ595">
        <f>AE595</f>
        <v>1.82</v>
      </c>
      <c r="DA595">
        <f>AI595</f>
        <v>9.92</v>
      </c>
      <c r="DB595">
        <f t="shared" si="267"/>
        <v>0.55000000000000004</v>
      </c>
      <c r="DC595">
        <f t="shared" si="268"/>
        <v>0</v>
      </c>
      <c r="DD595" t="s">
        <v>6</v>
      </c>
      <c r="DE595" t="s">
        <v>6</v>
      </c>
      <c r="DF595">
        <f>ROUND(ROUND(AE595*AI595,0)*CX595,0)</f>
        <v>2</v>
      </c>
      <c r="DG595">
        <f>ROUND(ROUND(AF595,0)*CX595,0)</f>
        <v>0</v>
      </c>
      <c r="DH595">
        <f>ROUND(ROUND(AG595,0)*CX595,0)</f>
        <v>0</v>
      </c>
      <c r="DI595">
        <f t="shared" si="277"/>
        <v>0</v>
      </c>
      <c r="DJ595">
        <f>DF595</f>
        <v>2</v>
      </c>
      <c r="DK595">
        <v>0</v>
      </c>
      <c r="DL595" t="s">
        <v>6</v>
      </c>
      <c r="DM595">
        <v>0</v>
      </c>
      <c r="DN595" t="s">
        <v>6</v>
      </c>
      <c r="DO595">
        <v>0</v>
      </c>
    </row>
    <row r="596" spans="1:119" x14ac:dyDescent="0.2">
      <c r="A596">
        <f>ROW(Source!A402)</f>
        <v>402</v>
      </c>
      <c r="B596">
        <v>92818266</v>
      </c>
      <c r="C596">
        <v>92820125</v>
      </c>
      <c r="D596">
        <v>49554792</v>
      </c>
      <c r="E596">
        <v>1</v>
      </c>
      <c r="F596">
        <v>1</v>
      </c>
      <c r="G596">
        <v>1</v>
      </c>
      <c r="H596">
        <v>3</v>
      </c>
      <c r="I596" t="s">
        <v>258</v>
      </c>
      <c r="J596" t="s">
        <v>260</v>
      </c>
      <c r="K596" t="s">
        <v>259</v>
      </c>
      <c r="L596">
        <v>1348</v>
      </c>
      <c r="N596">
        <v>1009</v>
      </c>
      <c r="O596" t="s">
        <v>94</v>
      </c>
      <c r="P596" t="s">
        <v>94</v>
      </c>
      <c r="Q596">
        <v>1000</v>
      </c>
      <c r="W596">
        <v>0</v>
      </c>
      <c r="X596">
        <v>499358224</v>
      </c>
      <c r="Y596">
        <f t="shared" si="266"/>
        <v>2.46E-2</v>
      </c>
      <c r="AA596">
        <v>141983.67000000001</v>
      </c>
      <c r="AB596">
        <v>0</v>
      </c>
      <c r="AC596">
        <v>0</v>
      </c>
      <c r="AD596">
        <v>0</v>
      </c>
      <c r="AE596">
        <v>14312.87</v>
      </c>
      <c r="AF596">
        <v>0</v>
      </c>
      <c r="AG596">
        <v>0</v>
      </c>
      <c r="AH596">
        <v>0</v>
      </c>
      <c r="AI596">
        <v>9.92</v>
      </c>
      <c r="AJ596">
        <v>1</v>
      </c>
      <c r="AK596">
        <v>1</v>
      </c>
      <c r="AL596">
        <v>1</v>
      </c>
      <c r="AM596">
        <v>0</v>
      </c>
      <c r="AN596">
        <v>0</v>
      </c>
      <c r="AO596">
        <v>0</v>
      </c>
      <c r="AP596">
        <v>1</v>
      </c>
      <c r="AQ596">
        <v>0</v>
      </c>
      <c r="AR596">
        <v>0</v>
      </c>
      <c r="AS596" t="s">
        <v>6</v>
      </c>
      <c r="AT596">
        <v>2.46E-2</v>
      </c>
      <c r="AU596" t="s">
        <v>6</v>
      </c>
      <c r="AV596">
        <v>0</v>
      </c>
      <c r="AW596">
        <v>1</v>
      </c>
      <c r="AX596">
        <v>-1</v>
      </c>
      <c r="AY596">
        <v>0</v>
      </c>
      <c r="AZ596">
        <v>0</v>
      </c>
      <c r="BA596" t="s">
        <v>6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ROUND(Y596*Source!I402,7)</f>
        <v>1.11684E-2</v>
      </c>
      <c r="CY596">
        <f>AA596</f>
        <v>141983.67000000001</v>
      </c>
      <c r="CZ596">
        <f>AE596</f>
        <v>14312.87</v>
      </c>
      <c r="DA596">
        <f>AI596</f>
        <v>9.92</v>
      </c>
      <c r="DB596">
        <f t="shared" si="267"/>
        <v>352.1</v>
      </c>
      <c r="DC596">
        <f t="shared" si="268"/>
        <v>0</v>
      </c>
      <c r="DD596" t="s">
        <v>6</v>
      </c>
      <c r="DE596" t="s">
        <v>6</v>
      </c>
      <c r="DF596">
        <f>ROUND(ROUND(AE596*AI596,0)*CX596,0)</f>
        <v>1586</v>
      </c>
      <c r="DG596">
        <f>ROUND(ROUND(AF596,0)*CX596,0)</f>
        <v>0</v>
      </c>
      <c r="DH596">
        <f>ROUND(ROUND(AG596,0)*CX596,0)</f>
        <v>0</v>
      </c>
      <c r="DI596">
        <f t="shared" si="277"/>
        <v>0</v>
      </c>
      <c r="DJ596">
        <f>DF596</f>
        <v>1586</v>
      </c>
      <c r="DK596">
        <v>0</v>
      </c>
      <c r="DL596" t="s">
        <v>6</v>
      </c>
      <c r="DM596">
        <v>0</v>
      </c>
      <c r="DN596" t="s">
        <v>6</v>
      </c>
      <c r="DO596">
        <v>0</v>
      </c>
    </row>
    <row r="597" spans="1:119" x14ac:dyDescent="0.2">
      <c r="A597">
        <f>ROW(Source!A402)</f>
        <v>402</v>
      </c>
      <c r="B597">
        <v>92818266</v>
      </c>
      <c r="C597">
        <v>92820125</v>
      </c>
      <c r="D597">
        <v>49555191</v>
      </c>
      <c r="E597">
        <v>1</v>
      </c>
      <c r="F597">
        <v>1</v>
      </c>
      <c r="G597">
        <v>1</v>
      </c>
      <c r="H597">
        <v>3</v>
      </c>
      <c r="I597" t="s">
        <v>825</v>
      </c>
      <c r="J597" t="s">
        <v>826</v>
      </c>
      <c r="K597" t="s">
        <v>827</v>
      </c>
      <c r="L597">
        <v>1346</v>
      </c>
      <c r="N597">
        <v>1009</v>
      </c>
      <c r="O597" t="s">
        <v>177</v>
      </c>
      <c r="P597" t="s">
        <v>177</v>
      </c>
      <c r="Q597">
        <v>1</v>
      </c>
      <c r="W597">
        <v>0</v>
      </c>
      <c r="X597">
        <v>1361383244</v>
      </c>
      <c r="Y597">
        <f t="shared" si="266"/>
        <v>2.7</v>
      </c>
      <c r="AA597">
        <v>323.39</v>
      </c>
      <c r="AB597">
        <v>0</v>
      </c>
      <c r="AC597">
        <v>0</v>
      </c>
      <c r="AD597">
        <v>0</v>
      </c>
      <c r="AE597">
        <v>32.6</v>
      </c>
      <c r="AF597">
        <v>0</v>
      </c>
      <c r="AG597">
        <v>0</v>
      </c>
      <c r="AH597">
        <v>0</v>
      </c>
      <c r="AI597">
        <v>9.92</v>
      </c>
      <c r="AJ597">
        <v>1</v>
      </c>
      <c r="AK597">
        <v>1</v>
      </c>
      <c r="AL597">
        <v>1</v>
      </c>
      <c r="AM597">
        <v>4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6</v>
      </c>
      <c r="AT597">
        <v>2.7</v>
      </c>
      <c r="AU597" t="s">
        <v>6</v>
      </c>
      <c r="AV597">
        <v>0</v>
      </c>
      <c r="AW597">
        <v>2</v>
      </c>
      <c r="AX597">
        <v>92820139</v>
      </c>
      <c r="AY597">
        <v>1</v>
      </c>
      <c r="AZ597">
        <v>0</v>
      </c>
      <c r="BA597">
        <v>570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ROUND(Y597*Source!I402,7)</f>
        <v>1.2258</v>
      </c>
      <c r="CY597">
        <f>AA597</f>
        <v>323.39</v>
      </c>
      <c r="CZ597">
        <f>AE597</f>
        <v>32.6</v>
      </c>
      <c r="DA597">
        <f>AI597</f>
        <v>9.92</v>
      </c>
      <c r="DB597">
        <f t="shared" si="267"/>
        <v>88.02</v>
      </c>
      <c r="DC597">
        <f t="shared" si="268"/>
        <v>0</v>
      </c>
      <c r="DD597" t="s">
        <v>6</v>
      </c>
      <c r="DE597" t="s">
        <v>6</v>
      </c>
      <c r="DF597">
        <f>ROUND(ROUND(AE597*AI597,0)*CX597,0)</f>
        <v>396</v>
      </c>
      <c r="DG597">
        <f>ROUND(ROUND(AF597,0)*CX597,0)</f>
        <v>0</v>
      </c>
      <c r="DH597">
        <f>ROUND(ROUND(AG597,0)*CX597,0)</f>
        <v>0</v>
      </c>
      <c r="DI597">
        <f t="shared" si="277"/>
        <v>0</v>
      </c>
      <c r="DJ597">
        <f>DF597</f>
        <v>396</v>
      </c>
      <c r="DK597">
        <v>0</v>
      </c>
      <c r="DL597" t="s">
        <v>6</v>
      </c>
      <c r="DM597">
        <v>0</v>
      </c>
      <c r="DN597" t="s">
        <v>6</v>
      </c>
      <c r="DO597">
        <v>0</v>
      </c>
    </row>
    <row r="598" spans="1:119" x14ac:dyDescent="0.2">
      <c r="A598">
        <f>ROW(Source!A439)</f>
        <v>439</v>
      </c>
      <c r="B598">
        <v>92818266</v>
      </c>
      <c r="C598">
        <v>92820141</v>
      </c>
      <c r="D598">
        <v>49510719</v>
      </c>
      <c r="E598">
        <v>70</v>
      </c>
      <c r="F598">
        <v>1</v>
      </c>
      <c r="G598">
        <v>1</v>
      </c>
      <c r="H598">
        <v>1</v>
      </c>
      <c r="I598" t="s">
        <v>777</v>
      </c>
      <c r="J598" t="s">
        <v>6</v>
      </c>
      <c r="K598" t="s">
        <v>778</v>
      </c>
      <c r="L598">
        <v>1191</v>
      </c>
      <c r="N598">
        <v>1013</v>
      </c>
      <c r="O598" t="s">
        <v>746</v>
      </c>
      <c r="P598" t="s">
        <v>746</v>
      </c>
      <c r="Q598">
        <v>1</v>
      </c>
      <c r="W598">
        <v>0</v>
      </c>
      <c r="X598">
        <v>784619160</v>
      </c>
      <c r="Y598">
        <f t="shared" si="266"/>
        <v>39.549999999999997</v>
      </c>
      <c r="AA598">
        <v>0</v>
      </c>
      <c r="AB598">
        <v>0</v>
      </c>
      <c r="AC598">
        <v>0</v>
      </c>
      <c r="AD598">
        <v>391.99</v>
      </c>
      <c r="AE598">
        <v>0</v>
      </c>
      <c r="AF598">
        <v>0</v>
      </c>
      <c r="AG598">
        <v>0</v>
      </c>
      <c r="AH598">
        <v>8.74</v>
      </c>
      <c r="AI598">
        <v>1</v>
      </c>
      <c r="AJ598">
        <v>1</v>
      </c>
      <c r="AK598">
        <v>1</v>
      </c>
      <c r="AL598">
        <v>44.85</v>
      </c>
      <c r="AM598">
        <v>4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6</v>
      </c>
      <c r="AT598">
        <v>39.549999999999997</v>
      </c>
      <c r="AU598" t="s">
        <v>6</v>
      </c>
      <c r="AV598">
        <v>1</v>
      </c>
      <c r="AW598">
        <v>2</v>
      </c>
      <c r="AX598">
        <v>92820164</v>
      </c>
      <c r="AY598">
        <v>1</v>
      </c>
      <c r="AZ598">
        <v>0</v>
      </c>
      <c r="BA598">
        <v>571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U598">
        <f>ROUND(AT598*Source!I439*AH598*AL598,0)</f>
        <v>1891</v>
      </c>
      <c r="CV598">
        <f>ROUND(Y598*Source!I439,7)</f>
        <v>4.8250999999999999</v>
      </c>
      <c r="CW598">
        <v>0</v>
      </c>
      <c r="CX598">
        <f>ROUND(Y598*Source!I439,7)</f>
        <v>4.8250999999999999</v>
      </c>
      <c r="CY598">
        <f>AD598</f>
        <v>391.99</v>
      </c>
      <c r="CZ598">
        <f>AH598</f>
        <v>8.74</v>
      </c>
      <c r="DA598">
        <f>AL598</f>
        <v>44.85</v>
      </c>
      <c r="DB598">
        <f t="shared" si="267"/>
        <v>345.67</v>
      </c>
      <c r="DC598">
        <f t="shared" si="268"/>
        <v>0</v>
      </c>
      <c r="DD598" t="s">
        <v>6</v>
      </c>
      <c r="DE598" t="s">
        <v>6</v>
      </c>
      <c r="DF598">
        <f t="shared" ref="DF598:DF605" si="278">ROUND(ROUND(AE598,0)*CX598,0)</f>
        <v>0</v>
      </c>
      <c r="DG598">
        <f>ROUND(ROUND(AF598,0)*CX598,0)</f>
        <v>0</v>
      </c>
      <c r="DH598">
        <f>ROUND(ROUND(AG598,0)*CX598,0)</f>
        <v>0</v>
      </c>
      <c r="DI598">
        <f>ROUND(ROUND(AH598*AL598,0)*CX598,0)</f>
        <v>1891</v>
      </c>
      <c r="DJ598">
        <f>DI598</f>
        <v>1891</v>
      </c>
      <c r="DK598">
        <v>0</v>
      </c>
      <c r="DL598" t="s">
        <v>6</v>
      </c>
      <c r="DM598">
        <v>0</v>
      </c>
      <c r="DN598" t="s">
        <v>6</v>
      </c>
      <c r="DO598">
        <v>0</v>
      </c>
    </row>
    <row r="599" spans="1:119" x14ac:dyDescent="0.2">
      <c r="A599">
        <f>ROW(Source!A439)</f>
        <v>439</v>
      </c>
      <c r="B599">
        <v>92818266</v>
      </c>
      <c r="C599">
        <v>92820141</v>
      </c>
      <c r="D599">
        <v>49510905</v>
      </c>
      <c r="E599">
        <v>70</v>
      </c>
      <c r="F599">
        <v>1</v>
      </c>
      <c r="G599">
        <v>1</v>
      </c>
      <c r="H599">
        <v>1</v>
      </c>
      <c r="I599" t="s">
        <v>747</v>
      </c>
      <c r="J599" t="s">
        <v>6</v>
      </c>
      <c r="K599" t="s">
        <v>748</v>
      </c>
      <c r="L599">
        <v>1191</v>
      </c>
      <c r="N599">
        <v>1013</v>
      </c>
      <c r="O599" t="s">
        <v>746</v>
      </c>
      <c r="P599" t="s">
        <v>746</v>
      </c>
      <c r="Q599">
        <v>1</v>
      </c>
      <c r="W599">
        <v>0</v>
      </c>
      <c r="X599">
        <v>-1417349443</v>
      </c>
      <c r="Y599">
        <f t="shared" si="266"/>
        <v>4.01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44.85</v>
      </c>
      <c r="AL599">
        <v>1</v>
      </c>
      <c r="AM599">
        <v>4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6</v>
      </c>
      <c r="AT599">
        <v>4.01</v>
      </c>
      <c r="AU599" t="s">
        <v>6</v>
      </c>
      <c r="AV599">
        <v>2</v>
      </c>
      <c r="AW599">
        <v>2</v>
      </c>
      <c r="AX599">
        <v>92820165</v>
      </c>
      <c r="AY599">
        <v>1</v>
      </c>
      <c r="AZ599">
        <v>0</v>
      </c>
      <c r="BA599">
        <v>572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ROUND(Y599*Source!I439,7)</f>
        <v>0.48921999999999999</v>
      </c>
      <c r="CY599">
        <f>AD599</f>
        <v>0</v>
      </c>
      <c r="CZ599">
        <f>AH599</f>
        <v>0</v>
      </c>
      <c r="DA599">
        <f>AL599</f>
        <v>1</v>
      </c>
      <c r="DB599">
        <f t="shared" si="267"/>
        <v>0</v>
      </c>
      <c r="DC599">
        <f t="shared" si="268"/>
        <v>0</v>
      </c>
      <c r="DD599" t="s">
        <v>6</v>
      </c>
      <c r="DE599" t="s">
        <v>6</v>
      </c>
      <c r="DF599">
        <f t="shared" si="278"/>
        <v>0</v>
      </c>
      <c r="DG599">
        <f>ROUND(ROUND(AF599,0)*CX599,0)</f>
        <v>0</v>
      </c>
      <c r="DH599">
        <f t="shared" ref="DH599:DH605" si="279">ROUND(ROUND(AG599*AK599,0)*CX599,0)</f>
        <v>0</v>
      </c>
      <c r="DI599">
        <f t="shared" ref="DI599:DI619" si="280">ROUND(ROUND(AH599,0)*CX599,0)</f>
        <v>0</v>
      </c>
      <c r="DJ599">
        <f>DI599</f>
        <v>0</v>
      </c>
      <c r="DK599">
        <v>0</v>
      </c>
      <c r="DL599" t="s">
        <v>6</v>
      </c>
      <c r="DM599">
        <v>0</v>
      </c>
      <c r="DN599" t="s">
        <v>6</v>
      </c>
      <c r="DO599">
        <v>0</v>
      </c>
    </row>
    <row r="600" spans="1:119" x14ac:dyDescent="0.2">
      <c r="A600">
        <f>ROW(Source!A439)</f>
        <v>439</v>
      </c>
      <c r="B600">
        <v>92818266</v>
      </c>
      <c r="C600">
        <v>92820141</v>
      </c>
      <c r="D600">
        <v>49672528</v>
      </c>
      <c r="E600">
        <v>1</v>
      </c>
      <c r="F600">
        <v>1</v>
      </c>
      <c r="G600">
        <v>1</v>
      </c>
      <c r="H600">
        <v>2</v>
      </c>
      <c r="I600" t="s">
        <v>846</v>
      </c>
      <c r="J600" t="s">
        <v>847</v>
      </c>
      <c r="K600" t="s">
        <v>848</v>
      </c>
      <c r="L600">
        <v>1367</v>
      </c>
      <c r="N600">
        <v>1011</v>
      </c>
      <c r="O600" t="s">
        <v>752</v>
      </c>
      <c r="P600" t="s">
        <v>752</v>
      </c>
      <c r="Q600">
        <v>1</v>
      </c>
      <c r="W600">
        <v>0</v>
      </c>
      <c r="X600">
        <v>-163180553</v>
      </c>
      <c r="Y600">
        <f t="shared" si="266"/>
        <v>0.1</v>
      </c>
      <c r="AA600">
        <v>0</v>
      </c>
      <c r="AB600">
        <v>1890.17</v>
      </c>
      <c r="AC600">
        <v>691.59</v>
      </c>
      <c r="AD600">
        <v>0</v>
      </c>
      <c r="AE600">
        <v>0</v>
      </c>
      <c r="AF600">
        <v>120.24</v>
      </c>
      <c r="AG600">
        <v>15.42</v>
      </c>
      <c r="AH600">
        <v>0</v>
      </c>
      <c r="AI600">
        <v>1</v>
      </c>
      <c r="AJ600">
        <v>15.72</v>
      </c>
      <c r="AK600">
        <v>44.85</v>
      </c>
      <c r="AL600">
        <v>1</v>
      </c>
      <c r="AM600">
        <v>4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6</v>
      </c>
      <c r="AT600">
        <v>0.1</v>
      </c>
      <c r="AU600" t="s">
        <v>6</v>
      </c>
      <c r="AV600">
        <v>0</v>
      </c>
      <c r="AW600">
        <v>2</v>
      </c>
      <c r="AX600">
        <v>92820166</v>
      </c>
      <c r="AY600">
        <v>1</v>
      </c>
      <c r="AZ600">
        <v>0</v>
      </c>
      <c r="BA600">
        <v>573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f>ROUND(Y600*Source!I439*DO600,7)</f>
        <v>0</v>
      </c>
      <c r="CX600">
        <f>ROUND(Y600*Source!I439,7)</f>
        <v>1.2200000000000001E-2</v>
      </c>
      <c r="CY600">
        <f t="shared" ref="CY600:CY605" si="281">AB600</f>
        <v>1890.17</v>
      </c>
      <c r="CZ600">
        <f t="shared" ref="CZ600:CZ605" si="282">AF600</f>
        <v>120.24</v>
      </c>
      <c r="DA600">
        <f t="shared" ref="DA600:DA605" si="283">AJ600</f>
        <v>15.72</v>
      </c>
      <c r="DB600">
        <f t="shared" si="267"/>
        <v>12.02</v>
      </c>
      <c r="DC600">
        <f t="shared" si="268"/>
        <v>1.54</v>
      </c>
      <c r="DD600" t="s">
        <v>6</v>
      </c>
      <c r="DE600" t="s">
        <v>6</v>
      </c>
      <c r="DF600">
        <f t="shared" si="278"/>
        <v>0</v>
      </c>
      <c r="DG600">
        <f t="shared" ref="DG600:DG605" si="284">ROUND(ROUND(AF600*AJ600,0)*CX600,0)</f>
        <v>23</v>
      </c>
      <c r="DH600">
        <f t="shared" si="279"/>
        <v>8</v>
      </c>
      <c r="DI600">
        <f t="shared" si="280"/>
        <v>0</v>
      </c>
      <c r="DJ600">
        <f t="shared" ref="DJ600:DJ605" si="285">DG600</f>
        <v>23</v>
      </c>
      <c r="DK600">
        <v>0</v>
      </c>
      <c r="DL600" t="s">
        <v>6</v>
      </c>
      <c r="DM600">
        <v>0</v>
      </c>
      <c r="DN600" t="s">
        <v>6</v>
      </c>
      <c r="DO600">
        <v>0</v>
      </c>
    </row>
    <row r="601" spans="1:119" x14ac:dyDescent="0.2">
      <c r="A601">
        <f>ROW(Source!A439)</f>
        <v>439</v>
      </c>
      <c r="B601">
        <v>92818266</v>
      </c>
      <c r="C601">
        <v>92820141</v>
      </c>
      <c r="D601">
        <v>49672573</v>
      </c>
      <c r="E601">
        <v>1</v>
      </c>
      <c r="F601">
        <v>1</v>
      </c>
      <c r="G601">
        <v>1</v>
      </c>
      <c r="H601">
        <v>2</v>
      </c>
      <c r="I601" t="s">
        <v>756</v>
      </c>
      <c r="J601" t="s">
        <v>757</v>
      </c>
      <c r="K601" t="s">
        <v>758</v>
      </c>
      <c r="L601">
        <v>1367</v>
      </c>
      <c r="N601">
        <v>1011</v>
      </c>
      <c r="O601" t="s">
        <v>752</v>
      </c>
      <c r="P601" t="s">
        <v>752</v>
      </c>
      <c r="Q601">
        <v>1</v>
      </c>
      <c r="W601">
        <v>0</v>
      </c>
      <c r="X601">
        <v>-430484415</v>
      </c>
      <c r="Y601">
        <f t="shared" si="266"/>
        <v>0.12</v>
      </c>
      <c r="AA601">
        <v>0</v>
      </c>
      <c r="AB601">
        <v>1814.09</v>
      </c>
      <c r="AC601">
        <v>605.48</v>
      </c>
      <c r="AD601">
        <v>0</v>
      </c>
      <c r="AE601">
        <v>0</v>
      </c>
      <c r="AF601">
        <v>115.4</v>
      </c>
      <c r="AG601">
        <v>13.5</v>
      </c>
      <c r="AH601">
        <v>0</v>
      </c>
      <c r="AI601">
        <v>1</v>
      </c>
      <c r="AJ601">
        <v>15.72</v>
      </c>
      <c r="AK601">
        <v>44.85</v>
      </c>
      <c r="AL601">
        <v>1</v>
      </c>
      <c r="AM601">
        <v>4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6</v>
      </c>
      <c r="AT601">
        <v>0.12</v>
      </c>
      <c r="AU601" t="s">
        <v>6</v>
      </c>
      <c r="AV601">
        <v>0</v>
      </c>
      <c r="AW601">
        <v>2</v>
      </c>
      <c r="AX601">
        <v>92820167</v>
      </c>
      <c r="AY601">
        <v>1</v>
      </c>
      <c r="AZ601">
        <v>0</v>
      </c>
      <c r="BA601">
        <v>574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f>ROUND(Y601*Source!I439*DO601,7)</f>
        <v>0</v>
      </c>
      <c r="CX601">
        <f>ROUND(Y601*Source!I439,7)</f>
        <v>1.464E-2</v>
      </c>
      <c r="CY601">
        <f t="shared" si="281"/>
        <v>1814.09</v>
      </c>
      <c r="CZ601">
        <f t="shared" si="282"/>
        <v>115.4</v>
      </c>
      <c r="DA601">
        <f t="shared" si="283"/>
        <v>15.72</v>
      </c>
      <c r="DB601">
        <f t="shared" si="267"/>
        <v>13.85</v>
      </c>
      <c r="DC601">
        <f t="shared" si="268"/>
        <v>1.62</v>
      </c>
      <c r="DD601" t="s">
        <v>6</v>
      </c>
      <c r="DE601" t="s">
        <v>6</v>
      </c>
      <c r="DF601">
        <f t="shared" si="278"/>
        <v>0</v>
      </c>
      <c r="DG601">
        <f t="shared" si="284"/>
        <v>27</v>
      </c>
      <c r="DH601">
        <f t="shared" si="279"/>
        <v>9</v>
      </c>
      <c r="DI601">
        <f t="shared" si="280"/>
        <v>0</v>
      </c>
      <c r="DJ601">
        <f t="shared" si="285"/>
        <v>27</v>
      </c>
      <c r="DK601">
        <v>0</v>
      </c>
      <c r="DL601" t="s">
        <v>6</v>
      </c>
      <c r="DM601">
        <v>0</v>
      </c>
      <c r="DN601" t="s">
        <v>6</v>
      </c>
      <c r="DO601">
        <v>0</v>
      </c>
    </row>
    <row r="602" spans="1:119" x14ac:dyDescent="0.2">
      <c r="A602">
        <f>ROW(Source!A439)</f>
        <v>439</v>
      </c>
      <c r="B602">
        <v>92818266</v>
      </c>
      <c r="C602">
        <v>92820141</v>
      </c>
      <c r="D602">
        <v>49672579</v>
      </c>
      <c r="E602">
        <v>1</v>
      </c>
      <c r="F602">
        <v>1</v>
      </c>
      <c r="G602">
        <v>1</v>
      </c>
      <c r="H602">
        <v>2</v>
      </c>
      <c r="I602" t="s">
        <v>867</v>
      </c>
      <c r="J602" t="s">
        <v>868</v>
      </c>
      <c r="K602" t="s">
        <v>869</v>
      </c>
      <c r="L602">
        <v>1367</v>
      </c>
      <c r="N602">
        <v>1011</v>
      </c>
      <c r="O602" t="s">
        <v>752</v>
      </c>
      <c r="P602" t="s">
        <v>752</v>
      </c>
      <c r="Q602">
        <v>1</v>
      </c>
      <c r="W602">
        <v>0</v>
      </c>
      <c r="X602">
        <v>-1189221606</v>
      </c>
      <c r="Y602">
        <f t="shared" si="266"/>
        <v>3.6</v>
      </c>
      <c r="AA602">
        <v>0</v>
      </c>
      <c r="AB602">
        <v>1887.03</v>
      </c>
      <c r="AC602">
        <v>605.48</v>
      </c>
      <c r="AD602">
        <v>0</v>
      </c>
      <c r="AE602">
        <v>0</v>
      </c>
      <c r="AF602">
        <v>120.04</v>
      </c>
      <c r="AG602">
        <v>13.5</v>
      </c>
      <c r="AH602">
        <v>0</v>
      </c>
      <c r="AI602">
        <v>1</v>
      </c>
      <c r="AJ602">
        <v>15.72</v>
      </c>
      <c r="AK602">
        <v>44.85</v>
      </c>
      <c r="AL602">
        <v>1</v>
      </c>
      <c r="AM602">
        <v>4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6</v>
      </c>
      <c r="AT602">
        <v>3.6</v>
      </c>
      <c r="AU602" t="s">
        <v>6</v>
      </c>
      <c r="AV602">
        <v>0</v>
      </c>
      <c r="AW602">
        <v>2</v>
      </c>
      <c r="AX602">
        <v>92820168</v>
      </c>
      <c r="AY602">
        <v>1</v>
      </c>
      <c r="AZ602">
        <v>0</v>
      </c>
      <c r="BA602">
        <v>575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f>ROUND(Y602*Source!I439*DO602,7)</f>
        <v>0</v>
      </c>
      <c r="CX602">
        <f>ROUND(Y602*Source!I439,7)</f>
        <v>0.43919999999999998</v>
      </c>
      <c r="CY602">
        <f t="shared" si="281"/>
        <v>1887.03</v>
      </c>
      <c r="CZ602">
        <f t="shared" si="282"/>
        <v>120.04</v>
      </c>
      <c r="DA602">
        <f t="shared" si="283"/>
        <v>15.72</v>
      </c>
      <c r="DB602">
        <f t="shared" si="267"/>
        <v>432.14</v>
      </c>
      <c r="DC602">
        <f t="shared" si="268"/>
        <v>48.6</v>
      </c>
      <c r="DD602" t="s">
        <v>6</v>
      </c>
      <c r="DE602" t="s">
        <v>6</v>
      </c>
      <c r="DF602">
        <f t="shared" si="278"/>
        <v>0</v>
      </c>
      <c r="DG602">
        <f t="shared" si="284"/>
        <v>829</v>
      </c>
      <c r="DH602">
        <f t="shared" si="279"/>
        <v>266</v>
      </c>
      <c r="DI602">
        <f t="shared" si="280"/>
        <v>0</v>
      </c>
      <c r="DJ602">
        <f t="shared" si="285"/>
        <v>829</v>
      </c>
      <c r="DK602">
        <v>0</v>
      </c>
      <c r="DL602" t="s">
        <v>6</v>
      </c>
      <c r="DM602">
        <v>0</v>
      </c>
      <c r="DN602" t="s">
        <v>6</v>
      </c>
      <c r="DO602">
        <v>0</v>
      </c>
    </row>
    <row r="603" spans="1:119" x14ac:dyDescent="0.2">
      <c r="A603">
        <f>ROW(Source!A439)</f>
        <v>439</v>
      </c>
      <c r="B603">
        <v>92818266</v>
      </c>
      <c r="C603">
        <v>92820141</v>
      </c>
      <c r="D603">
        <v>49673503</v>
      </c>
      <c r="E603">
        <v>1</v>
      </c>
      <c r="F603">
        <v>1</v>
      </c>
      <c r="G603">
        <v>1</v>
      </c>
      <c r="H603">
        <v>2</v>
      </c>
      <c r="I603" t="s">
        <v>749</v>
      </c>
      <c r="J603" t="s">
        <v>750</v>
      </c>
      <c r="K603" t="s">
        <v>751</v>
      </c>
      <c r="L603">
        <v>1367</v>
      </c>
      <c r="N603">
        <v>1011</v>
      </c>
      <c r="O603" t="s">
        <v>752</v>
      </c>
      <c r="P603" t="s">
        <v>752</v>
      </c>
      <c r="Q603">
        <v>1</v>
      </c>
      <c r="W603">
        <v>0</v>
      </c>
      <c r="X603">
        <v>509054691</v>
      </c>
      <c r="Y603">
        <f t="shared" si="266"/>
        <v>0.19</v>
      </c>
      <c r="AA603">
        <v>0</v>
      </c>
      <c r="AB603">
        <v>1032.96</v>
      </c>
      <c r="AC603">
        <v>520.26</v>
      </c>
      <c r="AD603">
        <v>0</v>
      </c>
      <c r="AE603">
        <v>0</v>
      </c>
      <c r="AF603">
        <v>65.709999999999994</v>
      </c>
      <c r="AG603">
        <v>11.6</v>
      </c>
      <c r="AH603">
        <v>0</v>
      </c>
      <c r="AI603">
        <v>1</v>
      </c>
      <c r="AJ603">
        <v>15.72</v>
      </c>
      <c r="AK603">
        <v>44.85</v>
      </c>
      <c r="AL603">
        <v>1</v>
      </c>
      <c r="AM603">
        <v>4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6</v>
      </c>
      <c r="AT603">
        <v>0.19</v>
      </c>
      <c r="AU603" t="s">
        <v>6</v>
      </c>
      <c r="AV603">
        <v>0</v>
      </c>
      <c r="AW603">
        <v>2</v>
      </c>
      <c r="AX603">
        <v>92820169</v>
      </c>
      <c r="AY603">
        <v>1</v>
      </c>
      <c r="AZ603">
        <v>0</v>
      </c>
      <c r="BA603">
        <v>576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f>ROUND(Y603*Source!I439*DO603,7)</f>
        <v>0</v>
      </c>
      <c r="CX603">
        <f>ROUND(Y603*Source!I439,7)</f>
        <v>2.3179999999999999E-2</v>
      </c>
      <c r="CY603">
        <f t="shared" si="281"/>
        <v>1032.96</v>
      </c>
      <c r="CZ603">
        <f t="shared" si="282"/>
        <v>65.709999999999994</v>
      </c>
      <c r="DA603">
        <f t="shared" si="283"/>
        <v>15.72</v>
      </c>
      <c r="DB603">
        <f t="shared" si="267"/>
        <v>12.48</v>
      </c>
      <c r="DC603">
        <f t="shared" si="268"/>
        <v>2.2000000000000002</v>
      </c>
      <c r="DD603" t="s">
        <v>6</v>
      </c>
      <c r="DE603" t="s">
        <v>6</v>
      </c>
      <c r="DF603">
        <f t="shared" si="278"/>
        <v>0</v>
      </c>
      <c r="DG603">
        <f t="shared" si="284"/>
        <v>24</v>
      </c>
      <c r="DH603">
        <f t="shared" si="279"/>
        <v>12</v>
      </c>
      <c r="DI603">
        <f t="shared" si="280"/>
        <v>0</v>
      </c>
      <c r="DJ603">
        <f t="shared" si="285"/>
        <v>24</v>
      </c>
      <c r="DK603">
        <v>0</v>
      </c>
      <c r="DL603" t="s">
        <v>6</v>
      </c>
      <c r="DM603">
        <v>0</v>
      </c>
      <c r="DN603" t="s">
        <v>6</v>
      </c>
      <c r="DO603">
        <v>0</v>
      </c>
    </row>
    <row r="604" spans="1:119" x14ac:dyDescent="0.2">
      <c r="A604">
        <f>ROW(Source!A439)</f>
        <v>439</v>
      </c>
      <c r="B604">
        <v>92818266</v>
      </c>
      <c r="C604">
        <v>92820141</v>
      </c>
      <c r="D604">
        <v>49673658</v>
      </c>
      <c r="E604">
        <v>1</v>
      </c>
      <c r="F604">
        <v>1</v>
      </c>
      <c r="G604">
        <v>1</v>
      </c>
      <c r="H604">
        <v>2</v>
      </c>
      <c r="I604" t="s">
        <v>855</v>
      </c>
      <c r="J604" t="s">
        <v>856</v>
      </c>
      <c r="K604" t="s">
        <v>857</v>
      </c>
      <c r="L604">
        <v>1367</v>
      </c>
      <c r="N604">
        <v>1011</v>
      </c>
      <c r="O604" t="s">
        <v>752</v>
      </c>
      <c r="P604" t="s">
        <v>752</v>
      </c>
      <c r="Q604">
        <v>1</v>
      </c>
      <c r="W604">
        <v>0</v>
      </c>
      <c r="X604">
        <v>2077867240</v>
      </c>
      <c r="Y604">
        <f t="shared" si="266"/>
        <v>1.46</v>
      </c>
      <c r="AA604">
        <v>0</v>
      </c>
      <c r="AB604">
        <v>18.86</v>
      </c>
      <c r="AC604">
        <v>0</v>
      </c>
      <c r="AD604">
        <v>0</v>
      </c>
      <c r="AE604">
        <v>0</v>
      </c>
      <c r="AF604">
        <v>1.2</v>
      </c>
      <c r="AG604">
        <v>0</v>
      </c>
      <c r="AH604">
        <v>0</v>
      </c>
      <c r="AI604">
        <v>1</v>
      </c>
      <c r="AJ604">
        <v>15.72</v>
      </c>
      <c r="AK604">
        <v>44.85</v>
      </c>
      <c r="AL604">
        <v>1</v>
      </c>
      <c r="AM604">
        <v>4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6</v>
      </c>
      <c r="AT604">
        <v>1.46</v>
      </c>
      <c r="AU604" t="s">
        <v>6</v>
      </c>
      <c r="AV604">
        <v>0</v>
      </c>
      <c r="AW604">
        <v>2</v>
      </c>
      <c r="AX604">
        <v>92820170</v>
      </c>
      <c r="AY604">
        <v>1</v>
      </c>
      <c r="AZ604">
        <v>0</v>
      </c>
      <c r="BA604">
        <v>577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f>ROUND(Y604*Source!I439*DO604,7)</f>
        <v>0</v>
      </c>
      <c r="CX604">
        <f>ROUND(Y604*Source!I439,7)</f>
        <v>0.17812</v>
      </c>
      <c r="CY604">
        <f t="shared" si="281"/>
        <v>18.86</v>
      </c>
      <c r="CZ604">
        <f t="shared" si="282"/>
        <v>1.2</v>
      </c>
      <c r="DA604">
        <f t="shared" si="283"/>
        <v>15.72</v>
      </c>
      <c r="DB604">
        <f t="shared" si="267"/>
        <v>1.75</v>
      </c>
      <c r="DC604">
        <f t="shared" si="268"/>
        <v>0</v>
      </c>
      <c r="DD604" t="s">
        <v>6</v>
      </c>
      <c r="DE604" t="s">
        <v>6</v>
      </c>
      <c r="DF604">
        <f t="shared" si="278"/>
        <v>0</v>
      </c>
      <c r="DG604">
        <f t="shared" si="284"/>
        <v>3</v>
      </c>
      <c r="DH604">
        <f t="shared" si="279"/>
        <v>0</v>
      </c>
      <c r="DI604">
        <f t="shared" si="280"/>
        <v>0</v>
      </c>
      <c r="DJ604">
        <f t="shared" si="285"/>
        <v>3</v>
      </c>
      <c r="DK604">
        <v>0</v>
      </c>
      <c r="DL604" t="s">
        <v>6</v>
      </c>
      <c r="DM604">
        <v>0</v>
      </c>
      <c r="DN604" t="s">
        <v>6</v>
      </c>
      <c r="DO604">
        <v>0</v>
      </c>
    </row>
    <row r="605" spans="1:119" x14ac:dyDescent="0.2">
      <c r="A605">
        <f>ROW(Source!A439)</f>
        <v>439</v>
      </c>
      <c r="B605">
        <v>92818266</v>
      </c>
      <c r="C605">
        <v>92820141</v>
      </c>
      <c r="D605">
        <v>49673701</v>
      </c>
      <c r="E605">
        <v>1</v>
      </c>
      <c r="F605">
        <v>1</v>
      </c>
      <c r="G605">
        <v>1</v>
      </c>
      <c r="H605">
        <v>2</v>
      </c>
      <c r="I605" t="s">
        <v>858</v>
      </c>
      <c r="J605" t="s">
        <v>859</v>
      </c>
      <c r="K605" t="s">
        <v>860</v>
      </c>
      <c r="L605">
        <v>1367</v>
      </c>
      <c r="N605">
        <v>1011</v>
      </c>
      <c r="O605" t="s">
        <v>752</v>
      </c>
      <c r="P605" t="s">
        <v>752</v>
      </c>
      <c r="Q605">
        <v>1</v>
      </c>
      <c r="W605">
        <v>0</v>
      </c>
      <c r="X605">
        <v>-1866313122</v>
      </c>
      <c r="Y605">
        <f t="shared" si="266"/>
        <v>0.1</v>
      </c>
      <c r="AA605">
        <v>0</v>
      </c>
      <c r="AB605">
        <v>193.51</v>
      </c>
      <c r="AC605">
        <v>0</v>
      </c>
      <c r="AD605">
        <v>0</v>
      </c>
      <c r="AE605">
        <v>0</v>
      </c>
      <c r="AF605">
        <v>12.31</v>
      </c>
      <c r="AG605">
        <v>0</v>
      </c>
      <c r="AH605">
        <v>0</v>
      </c>
      <c r="AI605">
        <v>1</v>
      </c>
      <c r="AJ605">
        <v>15.72</v>
      </c>
      <c r="AK605">
        <v>44.85</v>
      </c>
      <c r="AL605">
        <v>1</v>
      </c>
      <c r="AM605">
        <v>4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6</v>
      </c>
      <c r="AT605">
        <v>0.1</v>
      </c>
      <c r="AU605" t="s">
        <v>6</v>
      </c>
      <c r="AV605">
        <v>0</v>
      </c>
      <c r="AW605">
        <v>2</v>
      </c>
      <c r="AX605">
        <v>92820171</v>
      </c>
      <c r="AY605">
        <v>1</v>
      </c>
      <c r="AZ605">
        <v>0</v>
      </c>
      <c r="BA605">
        <v>578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f>ROUND(Y605*Source!I439*DO605,7)</f>
        <v>0</v>
      </c>
      <c r="CX605">
        <f>ROUND(Y605*Source!I439,7)</f>
        <v>1.2200000000000001E-2</v>
      </c>
      <c r="CY605">
        <f t="shared" si="281"/>
        <v>193.51</v>
      </c>
      <c r="CZ605">
        <f t="shared" si="282"/>
        <v>12.31</v>
      </c>
      <c r="DA605">
        <f t="shared" si="283"/>
        <v>15.72</v>
      </c>
      <c r="DB605">
        <f t="shared" si="267"/>
        <v>1.23</v>
      </c>
      <c r="DC605">
        <f t="shared" si="268"/>
        <v>0</v>
      </c>
      <c r="DD605" t="s">
        <v>6</v>
      </c>
      <c r="DE605" t="s">
        <v>6</v>
      </c>
      <c r="DF605">
        <f t="shared" si="278"/>
        <v>0</v>
      </c>
      <c r="DG605">
        <f t="shared" si="284"/>
        <v>2</v>
      </c>
      <c r="DH605">
        <f t="shared" si="279"/>
        <v>0</v>
      </c>
      <c r="DI605">
        <f t="shared" si="280"/>
        <v>0</v>
      </c>
      <c r="DJ605">
        <f t="shared" si="285"/>
        <v>2</v>
      </c>
      <c r="DK605">
        <v>0</v>
      </c>
      <c r="DL605" t="s">
        <v>6</v>
      </c>
      <c r="DM605">
        <v>0</v>
      </c>
      <c r="DN605" t="s">
        <v>6</v>
      </c>
      <c r="DO605">
        <v>0</v>
      </c>
    </row>
    <row r="606" spans="1:119" x14ac:dyDescent="0.2">
      <c r="A606">
        <f>ROW(Source!A439)</f>
        <v>439</v>
      </c>
      <c r="B606">
        <v>92818266</v>
      </c>
      <c r="C606">
        <v>92820141</v>
      </c>
      <c r="D606">
        <v>49521602</v>
      </c>
      <c r="E606">
        <v>1</v>
      </c>
      <c r="F606">
        <v>1</v>
      </c>
      <c r="G606">
        <v>1</v>
      </c>
      <c r="H606">
        <v>3</v>
      </c>
      <c r="I606" t="s">
        <v>861</v>
      </c>
      <c r="J606" t="s">
        <v>862</v>
      </c>
      <c r="K606" t="s">
        <v>863</v>
      </c>
      <c r="L606">
        <v>1339</v>
      </c>
      <c r="N606">
        <v>1007</v>
      </c>
      <c r="O606" t="s">
        <v>52</v>
      </c>
      <c r="P606" t="s">
        <v>52</v>
      </c>
      <c r="Q606">
        <v>1</v>
      </c>
      <c r="W606">
        <v>0</v>
      </c>
      <c r="X606">
        <v>-1761807714</v>
      </c>
      <c r="Y606">
        <f t="shared" si="266"/>
        <v>1.2</v>
      </c>
      <c r="AA606">
        <v>61.7</v>
      </c>
      <c r="AB606">
        <v>0</v>
      </c>
      <c r="AC606">
        <v>0</v>
      </c>
      <c r="AD606">
        <v>0</v>
      </c>
      <c r="AE606">
        <v>6.22</v>
      </c>
      <c r="AF606">
        <v>0</v>
      </c>
      <c r="AG606">
        <v>0</v>
      </c>
      <c r="AH606">
        <v>0</v>
      </c>
      <c r="AI606">
        <v>9.92</v>
      </c>
      <c r="AJ606">
        <v>1</v>
      </c>
      <c r="AK606">
        <v>1</v>
      </c>
      <c r="AL606">
        <v>1</v>
      </c>
      <c r="AM606">
        <v>4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6</v>
      </c>
      <c r="AT606">
        <v>1.2</v>
      </c>
      <c r="AU606" t="s">
        <v>6</v>
      </c>
      <c r="AV606">
        <v>0</v>
      </c>
      <c r="AW606">
        <v>2</v>
      </c>
      <c r="AX606">
        <v>92820172</v>
      </c>
      <c r="AY606">
        <v>1</v>
      </c>
      <c r="AZ606">
        <v>0</v>
      </c>
      <c r="BA606">
        <v>579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ROUND(Y606*Source!I439,7)</f>
        <v>0.1464</v>
      </c>
      <c r="CY606">
        <f t="shared" ref="CY606:CY619" si="286">AA606</f>
        <v>61.7</v>
      </c>
      <c r="CZ606">
        <f t="shared" ref="CZ606:CZ619" si="287">AE606</f>
        <v>6.22</v>
      </c>
      <c r="DA606">
        <f t="shared" ref="DA606:DA619" si="288">AI606</f>
        <v>9.92</v>
      </c>
      <c r="DB606">
        <f t="shared" si="267"/>
        <v>7.46</v>
      </c>
      <c r="DC606">
        <f t="shared" si="268"/>
        <v>0</v>
      </c>
      <c r="DD606" t="s">
        <v>6</v>
      </c>
      <c r="DE606" t="s">
        <v>6</v>
      </c>
      <c r="DF606">
        <f t="shared" ref="DF606:DF619" si="289">ROUND(ROUND(AE606*AI606,0)*CX606,0)</f>
        <v>9</v>
      </c>
      <c r="DG606">
        <f t="shared" ref="DG606:DG621" si="290">ROUND(ROUND(AF606,0)*CX606,0)</f>
        <v>0</v>
      </c>
      <c r="DH606">
        <f t="shared" ref="DH606:DH620" si="291">ROUND(ROUND(AG606,0)*CX606,0)</f>
        <v>0</v>
      </c>
      <c r="DI606">
        <f t="shared" si="280"/>
        <v>0</v>
      </c>
      <c r="DJ606">
        <f t="shared" ref="DJ606:DJ619" si="292">DF606</f>
        <v>9</v>
      </c>
      <c r="DK606">
        <v>0</v>
      </c>
      <c r="DL606" t="s">
        <v>6</v>
      </c>
      <c r="DM606">
        <v>0</v>
      </c>
      <c r="DN606" t="s">
        <v>6</v>
      </c>
      <c r="DO606">
        <v>0</v>
      </c>
    </row>
    <row r="607" spans="1:119" x14ac:dyDescent="0.2">
      <c r="A607">
        <f>ROW(Source!A439)</f>
        <v>439</v>
      </c>
      <c r="B607">
        <v>92818266</v>
      </c>
      <c r="C607">
        <v>92820141</v>
      </c>
      <c r="D607">
        <v>49521608</v>
      </c>
      <c r="E607">
        <v>1</v>
      </c>
      <c r="F607">
        <v>1</v>
      </c>
      <c r="G607">
        <v>1</v>
      </c>
      <c r="H607">
        <v>3</v>
      </c>
      <c r="I607" t="s">
        <v>781</v>
      </c>
      <c r="J607" t="s">
        <v>782</v>
      </c>
      <c r="K607" t="s">
        <v>783</v>
      </c>
      <c r="L607">
        <v>1346</v>
      </c>
      <c r="N607">
        <v>1009</v>
      </c>
      <c r="O607" t="s">
        <v>177</v>
      </c>
      <c r="P607" t="s">
        <v>177</v>
      </c>
      <c r="Q607">
        <v>1</v>
      </c>
      <c r="W607">
        <v>0</v>
      </c>
      <c r="X607">
        <v>-2118006079</v>
      </c>
      <c r="Y607">
        <f t="shared" ref="Y607:Y638" si="293">AT607</f>
        <v>0.36</v>
      </c>
      <c r="AA607">
        <v>60.41</v>
      </c>
      <c r="AB607">
        <v>0</v>
      </c>
      <c r="AC607">
        <v>0</v>
      </c>
      <c r="AD607">
        <v>0</v>
      </c>
      <c r="AE607">
        <v>6.09</v>
      </c>
      <c r="AF607">
        <v>0</v>
      </c>
      <c r="AG607">
        <v>0</v>
      </c>
      <c r="AH607">
        <v>0</v>
      </c>
      <c r="AI607">
        <v>9.92</v>
      </c>
      <c r="AJ607">
        <v>1</v>
      </c>
      <c r="AK607">
        <v>1</v>
      </c>
      <c r="AL607">
        <v>1</v>
      </c>
      <c r="AM607">
        <v>4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6</v>
      </c>
      <c r="AT607">
        <v>0.36</v>
      </c>
      <c r="AU607" t="s">
        <v>6</v>
      </c>
      <c r="AV607">
        <v>0</v>
      </c>
      <c r="AW607">
        <v>2</v>
      </c>
      <c r="AX607">
        <v>92820173</v>
      </c>
      <c r="AY607">
        <v>1</v>
      </c>
      <c r="AZ607">
        <v>0</v>
      </c>
      <c r="BA607">
        <v>580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ROUND(Y607*Source!I439,7)</f>
        <v>4.3920000000000001E-2</v>
      </c>
      <c r="CY607">
        <f t="shared" si="286"/>
        <v>60.41</v>
      </c>
      <c r="CZ607">
        <f t="shared" si="287"/>
        <v>6.09</v>
      </c>
      <c r="DA607">
        <f t="shared" si="288"/>
        <v>9.92</v>
      </c>
      <c r="DB607">
        <f t="shared" ref="DB607:DB638" si="294">ROUND(ROUND(AT607*CZ607,2),2)</f>
        <v>2.19</v>
      </c>
      <c r="DC607">
        <f t="shared" ref="DC607:DC638" si="295">ROUND(ROUND(AT607*AG607,2),2)</f>
        <v>0</v>
      </c>
      <c r="DD607" t="s">
        <v>6</v>
      </c>
      <c r="DE607" t="s">
        <v>6</v>
      </c>
      <c r="DF607">
        <f t="shared" si="289"/>
        <v>3</v>
      </c>
      <c r="DG607">
        <f t="shared" si="290"/>
        <v>0</v>
      </c>
      <c r="DH607">
        <f t="shared" si="291"/>
        <v>0</v>
      </c>
      <c r="DI607">
        <f t="shared" si="280"/>
        <v>0</v>
      </c>
      <c r="DJ607">
        <f t="shared" si="292"/>
        <v>3</v>
      </c>
      <c r="DK607">
        <v>0</v>
      </c>
      <c r="DL607" t="s">
        <v>6</v>
      </c>
      <c r="DM607">
        <v>0</v>
      </c>
      <c r="DN607" t="s">
        <v>6</v>
      </c>
      <c r="DO607">
        <v>0</v>
      </c>
    </row>
    <row r="608" spans="1:119" x14ac:dyDescent="0.2">
      <c r="A608">
        <f>ROW(Source!A439)</f>
        <v>439</v>
      </c>
      <c r="B608">
        <v>92818266</v>
      </c>
      <c r="C608">
        <v>92820141</v>
      </c>
      <c r="D608">
        <v>49524288</v>
      </c>
      <c r="E608">
        <v>1</v>
      </c>
      <c r="F608">
        <v>1</v>
      </c>
      <c r="G608">
        <v>1</v>
      </c>
      <c r="H608">
        <v>3</v>
      </c>
      <c r="I608" t="s">
        <v>870</v>
      </c>
      <c r="J608" t="s">
        <v>871</v>
      </c>
      <c r="K608" t="s">
        <v>872</v>
      </c>
      <c r="L608">
        <v>1348</v>
      </c>
      <c r="N608">
        <v>1009</v>
      </c>
      <c r="O608" t="s">
        <v>94</v>
      </c>
      <c r="P608" t="s">
        <v>94</v>
      </c>
      <c r="Q608">
        <v>1000</v>
      </c>
      <c r="W608">
        <v>0</v>
      </c>
      <c r="X608">
        <v>1163323608</v>
      </c>
      <c r="Y608">
        <f t="shared" si="293"/>
        <v>4.4000000000000002E-4</v>
      </c>
      <c r="AA608">
        <v>102324.9</v>
      </c>
      <c r="AB608">
        <v>0</v>
      </c>
      <c r="AC608">
        <v>0</v>
      </c>
      <c r="AD608">
        <v>0</v>
      </c>
      <c r="AE608">
        <v>10315.01</v>
      </c>
      <c r="AF608">
        <v>0</v>
      </c>
      <c r="AG608">
        <v>0</v>
      </c>
      <c r="AH608">
        <v>0</v>
      </c>
      <c r="AI608">
        <v>9.92</v>
      </c>
      <c r="AJ608">
        <v>1</v>
      </c>
      <c r="AK608">
        <v>1</v>
      </c>
      <c r="AL608">
        <v>1</v>
      </c>
      <c r="AM608">
        <v>4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6</v>
      </c>
      <c r="AT608">
        <v>4.4000000000000002E-4</v>
      </c>
      <c r="AU608" t="s">
        <v>6</v>
      </c>
      <c r="AV608">
        <v>0</v>
      </c>
      <c r="AW608">
        <v>2</v>
      </c>
      <c r="AX608">
        <v>92820174</v>
      </c>
      <c r="AY608">
        <v>1</v>
      </c>
      <c r="AZ608">
        <v>0</v>
      </c>
      <c r="BA608">
        <v>581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ROUND(Y608*Source!I439,7)</f>
        <v>5.3699999999999997E-5</v>
      </c>
      <c r="CY608">
        <f t="shared" si="286"/>
        <v>102324.9</v>
      </c>
      <c r="CZ608">
        <f t="shared" si="287"/>
        <v>10315.01</v>
      </c>
      <c r="DA608">
        <f t="shared" si="288"/>
        <v>9.92</v>
      </c>
      <c r="DB608">
        <f t="shared" si="294"/>
        <v>4.54</v>
      </c>
      <c r="DC608">
        <f t="shared" si="295"/>
        <v>0</v>
      </c>
      <c r="DD608" t="s">
        <v>6</v>
      </c>
      <c r="DE608" t="s">
        <v>6</v>
      </c>
      <c r="DF608">
        <f t="shared" si="289"/>
        <v>5</v>
      </c>
      <c r="DG608">
        <f t="shared" si="290"/>
        <v>0</v>
      </c>
      <c r="DH608">
        <f t="shared" si="291"/>
        <v>0</v>
      </c>
      <c r="DI608">
        <f t="shared" si="280"/>
        <v>0</v>
      </c>
      <c r="DJ608">
        <f t="shared" si="292"/>
        <v>5</v>
      </c>
      <c r="DK608">
        <v>0</v>
      </c>
      <c r="DL608" t="s">
        <v>6</v>
      </c>
      <c r="DM608">
        <v>0</v>
      </c>
      <c r="DN608" t="s">
        <v>6</v>
      </c>
      <c r="DO608">
        <v>0</v>
      </c>
    </row>
    <row r="609" spans="1:119" x14ac:dyDescent="0.2">
      <c r="A609">
        <f>ROW(Source!A439)</f>
        <v>439</v>
      </c>
      <c r="B609">
        <v>92818266</v>
      </c>
      <c r="C609">
        <v>92820141</v>
      </c>
      <c r="D609">
        <v>49525488</v>
      </c>
      <c r="E609">
        <v>1</v>
      </c>
      <c r="F609">
        <v>1</v>
      </c>
      <c r="G609">
        <v>1</v>
      </c>
      <c r="H609">
        <v>3</v>
      </c>
      <c r="I609" t="s">
        <v>532</v>
      </c>
      <c r="J609" t="s">
        <v>534</v>
      </c>
      <c r="K609" t="s">
        <v>533</v>
      </c>
      <c r="L609">
        <v>1346</v>
      </c>
      <c r="N609">
        <v>1009</v>
      </c>
      <c r="O609" t="s">
        <v>177</v>
      </c>
      <c r="P609" t="s">
        <v>177</v>
      </c>
      <c r="Q609">
        <v>1</v>
      </c>
      <c r="W609">
        <v>0</v>
      </c>
      <c r="X609">
        <v>-1864341761</v>
      </c>
      <c r="Y609">
        <f t="shared" si="293"/>
        <v>21</v>
      </c>
      <c r="AA609">
        <v>89.68</v>
      </c>
      <c r="AB609">
        <v>0</v>
      </c>
      <c r="AC609">
        <v>0</v>
      </c>
      <c r="AD609">
        <v>0</v>
      </c>
      <c r="AE609">
        <v>9.0399999999999991</v>
      </c>
      <c r="AF609">
        <v>0</v>
      </c>
      <c r="AG609">
        <v>0</v>
      </c>
      <c r="AH609">
        <v>0</v>
      </c>
      <c r="AI609">
        <v>9.92</v>
      </c>
      <c r="AJ609">
        <v>1</v>
      </c>
      <c r="AK609">
        <v>1</v>
      </c>
      <c r="AL609">
        <v>1</v>
      </c>
      <c r="AM609">
        <v>4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6</v>
      </c>
      <c r="AT609">
        <v>21</v>
      </c>
      <c r="AU609" t="s">
        <v>6</v>
      </c>
      <c r="AV609">
        <v>0</v>
      </c>
      <c r="AW609">
        <v>2</v>
      </c>
      <c r="AX609">
        <v>92820175</v>
      </c>
      <c r="AY609">
        <v>1</v>
      </c>
      <c r="AZ609">
        <v>0</v>
      </c>
      <c r="BA609">
        <v>582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ROUND(Y609*Source!I439,7)</f>
        <v>2.5619999999999998</v>
      </c>
      <c r="CY609">
        <f t="shared" si="286"/>
        <v>89.68</v>
      </c>
      <c r="CZ609">
        <f t="shared" si="287"/>
        <v>9.0399999999999991</v>
      </c>
      <c r="DA609">
        <f t="shared" si="288"/>
        <v>9.92</v>
      </c>
      <c r="DB609">
        <f t="shared" si="294"/>
        <v>189.84</v>
      </c>
      <c r="DC609">
        <f t="shared" si="295"/>
        <v>0</v>
      </c>
      <c r="DD609" t="s">
        <v>6</v>
      </c>
      <c r="DE609" t="s">
        <v>6</v>
      </c>
      <c r="DF609">
        <f t="shared" si="289"/>
        <v>231</v>
      </c>
      <c r="DG609">
        <f t="shared" si="290"/>
        <v>0</v>
      </c>
      <c r="DH609">
        <f t="shared" si="291"/>
        <v>0</v>
      </c>
      <c r="DI609">
        <f t="shared" si="280"/>
        <v>0</v>
      </c>
      <c r="DJ609">
        <f t="shared" si="292"/>
        <v>231</v>
      </c>
      <c r="DK609">
        <v>0</v>
      </c>
      <c r="DL609" t="s">
        <v>6</v>
      </c>
      <c r="DM609">
        <v>0</v>
      </c>
      <c r="DN609" t="s">
        <v>6</v>
      </c>
      <c r="DO609">
        <v>0</v>
      </c>
    </row>
    <row r="610" spans="1:119" x14ac:dyDescent="0.2">
      <c r="A610">
        <f>ROW(Source!A439)</f>
        <v>439</v>
      </c>
      <c r="B610">
        <v>92818266</v>
      </c>
      <c r="C610">
        <v>92820141</v>
      </c>
      <c r="D610">
        <v>49525587</v>
      </c>
      <c r="E610">
        <v>1</v>
      </c>
      <c r="F610">
        <v>1</v>
      </c>
      <c r="G610">
        <v>1</v>
      </c>
      <c r="H610">
        <v>3</v>
      </c>
      <c r="I610" t="s">
        <v>653</v>
      </c>
      <c r="J610" t="s">
        <v>655</v>
      </c>
      <c r="K610" t="s">
        <v>654</v>
      </c>
      <c r="L610">
        <v>1348</v>
      </c>
      <c r="N610">
        <v>1009</v>
      </c>
      <c r="O610" t="s">
        <v>94</v>
      </c>
      <c r="P610" t="s">
        <v>94</v>
      </c>
      <c r="Q610">
        <v>1000</v>
      </c>
      <c r="W610">
        <v>0</v>
      </c>
      <c r="X610">
        <v>-45966985</v>
      </c>
      <c r="Y610">
        <f t="shared" si="293"/>
        <v>1.0000000000000001E-5</v>
      </c>
      <c r="AA610">
        <v>118821.75999999999</v>
      </c>
      <c r="AB610">
        <v>0</v>
      </c>
      <c r="AC610">
        <v>0</v>
      </c>
      <c r="AD610">
        <v>0</v>
      </c>
      <c r="AE610">
        <v>11978</v>
      </c>
      <c r="AF610">
        <v>0</v>
      </c>
      <c r="AG610">
        <v>0</v>
      </c>
      <c r="AH610">
        <v>0</v>
      </c>
      <c r="AI610">
        <v>9.92</v>
      </c>
      <c r="AJ610">
        <v>1</v>
      </c>
      <c r="AK610">
        <v>1</v>
      </c>
      <c r="AL610">
        <v>1</v>
      </c>
      <c r="AM610">
        <v>4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6</v>
      </c>
      <c r="AT610">
        <v>1.0000000000000001E-5</v>
      </c>
      <c r="AU610" t="s">
        <v>6</v>
      </c>
      <c r="AV610">
        <v>0</v>
      </c>
      <c r="AW610">
        <v>2</v>
      </c>
      <c r="AX610">
        <v>92820176</v>
      </c>
      <c r="AY610">
        <v>1</v>
      </c>
      <c r="AZ610">
        <v>0</v>
      </c>
      <c r="BA610">
        <v>583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ROUND(Y610*Source!I439,7)</f>
        <v>1.1999999999999999E-6</v>
      </c>
      <c r="CY610">
        <f t="shared" si="286"/>
        <v>118821.75999999999</v>
      </c>
      <c r="CZ610">
        <f t="shared" si="287"/>
        <v>11978</v>
      </c>
      <c r="DA610">
        <f t="shared" si="288"/>
        <v>9.92</v>
      </c>
      <c r="DB610">
        <f t="shared" si="294"/>
        <v>0.12</v>
      </c>
      <c r="DC610">
        <f t="shared" si="295"/>
        <v>0</v>
      </c>
      <c r="DD610" t="s">
        <v>6</v>
      </c>
      <c r="DE610" t="s">
        <v>6</v>
      </c>
      <c r="DF610">
        <f t="shared" si="289"/>
        <v>0</v>
      </c>
      <c r="DG610">
        <f t="shared" si="290"/>
        <v>0</v>
      </c>
      <c r="DH610">
        <f t="shared" si="291"/>
        <v>0</v>
      </c>
      <c r="DI610">
        <f t="shared" si="280"/>
        <v>0</v>
      </c>
      <c r="DJ610">
        <f t="shared" si="292"/>
        <v>0</v>
      </c>
      <c r="DK610">
        <v>0</v>
      </c>
      <c r="DL610" t="s">
        <v>6</v>
      </c>
      <c r="DM610">
        <v>0</v>
      </c>
      <c r="DN610" t="s">
        <v>6</v>
      </c>
      <c r="DO610">
        <v>0</v>
      </c>
    </row>
    <row r="611" spans="1:119" x14ac:dyDescent="0.2">
      <c r="A611">
        <f>ROW(Source!A439)</f>
        <v>439</v>
      </c>
      <c r="B611">
        <v>92818266</v>
      </c>
      <c r="C611">
        <v>92820141</v>
      </c>
      <c r="D611">
        <v>49526683</v>
      </c>
      <c r="E611">
        <v>1</v>
      </c>
      <c r="F611">
        <v>1</v>
      </c>
      <c r="G611">
        <v>1</v>
      </c>
      <c r="H611">
        <v>3</v>
      </c>
      <c r="I611" t="s">
        <v>233</v>
      </c>
      <c r="J611" t="s">
        <v>235</v>
      </c>
      <c r="K611" t="s">
        <v>234</v>
      </c>
      <c r="L611">
        <v>1348</v>
      </c>
      <c r="N611">
        <v>1009</v>
      </c>
      <c r="O611" t="s">
        <v>94</v>
      </c>
      <c r="P611" t="s">
        <v>94</v>
      </c>
      <c r="Q611">
        <v>1000</v>
      </c>
      <c r="W611">
        <v>0</v>
      </c>
      <c r="X611">
        <v>-1671348935</v>
      </c>
      <c r="Y611">
        <f t="shared" si="293"/>
        <v>1E-4</v>
      </c>
      <c r="AA611">
        <v>375968</v>
      </c>
      <c r="AB611">
        <v>0</v>
      </c>
      <c r="AC611">
        <v>0</v>
      </c>
      <c r="AD611">
        <v>0</v>
      </c>
      <c r="AE611">
        <v>37900</v>
      </c>
      <c r="AF611">
        <v>0</v>
      </c>
      <c r="AG611">
        <v>0</v>
      </c>
      <c r="AH611">
        <v>0</v>
      </c>
      <c r="AI611">
        <v>9.92</v>
      </c>
      <c r="AJ611">
        <v>1</v>
      </c>
      <c r="AK611">
        <v>1</v>
      </c>
      <c r="AL611">
        <v>1</v>
      </c>
      <c r="AM611">
        <v>4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6</v>
      </c>
      <c r="AT611">
        <v>1E-4</v>
      </c>
      <c r="AU611" t="s">
        <v>6</v>
      </c>
      <c r="AV611">
        <v>0</v>
      </c>
      <c r="AW611">
        <v>2</v>
      </c>
      <c r="AX611">
        <v>92820177</v>
      </c>
      <c r="AY611">
        <v>1</v>
      </c>
      <c r="AZ611">
        <v>0</v>
      </c>
      <c r="BA611">
        <v>584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ROUND(Y611*Source!I439,7)</f>
        <v>1.22E-5</v>
      </c>
      <c r="CY611">
        <f t="shared" si="286"/>
        <v>375968</v>
      </c>
      <c r="CZ611">
        <f t="shared" si="287"/>
        <v>37900</v>
      </c>
      <c r="DA611">
        <f t="shared" si="288"/>
        <v>9.92</v>
      </c>
      <c r="DB611">
        <f t="shared" si="294"/>
        <v>3.79</v>
      </c>
      <c r="DC611">
        <f t="shared" si="295"/>
        <v>0</v>
      </c>
      <c r="DD611" t="s">
        <v>6</v>
      </c>
      <c r="DE611" t="s">
        <v>6</v>
      </c>
      <c r="DF611">
        <f t="shared" si="289"/>
        <v>5</v>
      </c>
      <c r="DG611">
        <f t="shared" si="290"/>
        <v>0</v>
      </c>
      <c r="DH611">
        <f t="shared" si="291"/>
        <v>0</v>
      </c>
      <c r="DI611">
        <f t="shared" si="280"/>
        <v>0</v>
      </c>
      <c r="DJ611">
        <f t="shared" si="292"/>
        <v>5</v>
      </c>
      <c r="DK611">
        <v>0</v>
      </c>
      <c r="DL611" t="s">
        <v>6</v>
      </c>
      <c r="DM611">
        <v>0</v>
      </c>
      <c r="DN611" t="s">
        <v>6</v>
      </c>
      <c r="DO611">
        <v>0</v>
      </c>
    </row>
    <row r="612" spans="1:119" x14ac:dyDescent="0.2">
      <c r="A612">
        <f>ROW(Source!A439)</f>
        <v>439</v>
      </c>
      <c r="B612">
        <v>92818266</v>
      </c>
      <c r="C612">
        <v>92820141</v>
      </c>
      <c r="D612">
        <v>49540265</v>
      </c>
      <c r="E612">
        <v>1</v>
      </c>
      <c r="F612">
        <v>1</v>
      </c>
      <c r="G612">
        <v>1</v>
      </c>
      <c r="H612">
        <v>3</v>
      </c>
      <c r="I612" t="s">
        <v>511</v>
      </c>
      <c r="J612" t="s">
        <v>513</v>
      </c>
      <c r="K612" t="s">
        <v>512</v>
      </c>
      <c r="L612">
        <v>1348</v>
      </c>
      <c r="N612">
        <v>1009</v>
      </c>
      <c r="O612" t="s">
        <v>94</v>
      </c>
      <c r="P612" t="s">
        <v>94</v>
      </c>
      <c r="Q612">
        <v>1000</v>
      </c>
      <c r="W612">
        <v>0</v>
      </c>
      <c r="X612">
        <v>-1915778085</v>
      </c>
      <c r="Y612">
        <f t="shared" si="293"/>
        <v>2.0000000000000001E-4</v>
      </c>
      <c r="AA612">
        <v>76503.039999999994</v>
      </c>
      <c r="AB612">
        <v>0</v>
      </c>
      <c r="AC612">
        <v>0</v>
      </c>
      <c r="AD612">
        <v>0</v>
      </c>
      <c r="AE612">
        <v>7712</v>
      </c>
      <c r="AF612">
        <v>0</v>
      </c>
      <c r="AG612">
        <v>0</v>
      </c>
      <c r="AH612">
        <v>0</v>
      </c>
      <c r="AI612">
        <v>9.92</v>
      </c>
      <c r="AJ612">
        <v>1</v>
      </c>
      <c r="AK612">
        <v>1</v>
      </c>
      <c r="AL612">
        <v>1</v>
      </c>
      <c r="AM612">
        <v>4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6</v>
      </c>
      <c r="AT612">
        <v>2.0000000000000001E-4</v>
      </c>
      <c r="AU612" t="s">
        <v>6</v>
      </c>
      <c r="AV612">
        <v>0</v>
      </c>
      <c r="AW612">
        <v>2</v>
      </c>
      <c r="AX612">
        <v>92820179</v>
      </c>
      <c r="AY612">
        <v>1</v>
      </c>
      <c r="AZ612">
        <v>0</v>
      </c>
      <c r="BA612">
        <v>586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ROUND(Y612*Source!I439,7)</f>
        <v>2.44E-5</v>
      </c>
      <c r="CY612">
        <f t="shared" si="286"/>
        <v>76503.039999999994</v>
      </c>
      <c r="CZ612">
        <f t="shared" si="287"/>
        <v>7712</v>
      </c>
      <c r="DA612">
        <f t="shared" si="288"/>
        <v>9.92</v>
      </c>
      <c r="DB612">
        <f t="shared" si="294"/>
        <v>1.54</v>
      </c>
      <c r="DC612">
        <f t="shared" si="295"/>
        <v>0</v>
      </c>
      <c r="DD612" t="s">
        <v>6</v>
      </c>
      <c r="DE612" t="s">
        <v>6</v>
      </c>
      <c r="DF612">
        <f t="shared" si="289"/>
        <v>2</v>
      </c>
      <c r="DG612">
        <f t="shared" si="290"/>
        <v>0</v>
      </c>
      <c r="DH612">
        <f t="shared" si="291"/>
        <v>0</v>
      </c>
      <c r="DI612">
        <f t="shared" si="280"/>
        <v>0</v>
      </c>
      <c r="DJ612">
        <f t="shared" si="292"/>
        <v>2</v>
      </c>
      <c r="DK612">
        <v>0</v>
      </c>
      <c r="DL612" t="s">
        <v>6</v>
      </c>
      <c r="DM612">
        <v>0</v>
      </c>
      <c r="DN612" t="s">
        <v>6</v>
      </c>
      <c r="DO612">
        <v>0</v>
      </c>
    </row>
    <row r="613" spans="1:119" x14ac:dyDescent="0.2">
      <c r="A613">
        <f>ROW(Source!A439)</f>
        <v>439</v>
      </c>
      <c r="B613">
        <v>92818266</v>
      </c>
      <c r="C613">
        <v>92820141</v>
      </c>
      <c r="D613">
        <v>49542292</v>
      </c>
      <c r="E613">
        <v>1</v>
      </c>
      <c r="F613">
        <v>1</v>
      </c>
      <c r="G613">
        <v>1</v>
      </c>
      <c r="H613">
        <v>3</v>
      </c>
      <c r="I613" t="s">
        <v>237</v>
      </c>
      <c r="J613" t="s">
        <v>240</v>
      </c>
      <c r="K613" t="s">
        <v>238</v>
      </c>
      <c r="L613">
        <v>1302</v>
      </c>
      <c r="N613">
        <v>1003</v>
      </c>
      <c r="O613" t="s">
        <v>239</v>
      </c>
      <c r="P613" t="s">
        <v>239</v>
      </c>
      <c r="Q613">
        <v>10</v>
      </c>
      <c r="W613">
        <v>0</v>
      </c>
      <c r="X613">
        <v>581091037</v>
      </c>
      <c r="Y613">
        <f t="shared" si="293"/>
        <v>1.8700000000000001E-2</v>
      </c>
      <c r="AA613">
        <v>498.38</v>
      </c>
      <c r="AB613">
        <v>0</v>
      </c>
      <c r="AC613">
        <v>0</v>
      </c>
      <c r="AD613">
        <v>0</v>
      </c>
      <c r="AE613">
        <v>50.24</v>
      </c>
      <c r="AF613">
        <v>0</v>
      </c>
      <c r="AG613">
        <v>0</v>
      </c>
      <c r="AH613">
        <v>0</v>
      </c>
      <c r="AI613">
        <v>9.92</v>
      </c>
      <c r="AJ613">
        <v>1</v>
      </c>
      <c r="AK613">
        <v>1</v>
      </c>
      <c r="AL613">
        <v>1</v>
      </c>
      <c r="AM613">
        <v>4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6</v>
      </c>
      <c r="AT613">
        <v>1.8700000000000001E-2</v>
      </c>
      <c r="AU613" t="s">
        <v>6</v>
      </c>
      <c r="AV613">
        <v>0</v>
      </c>
      <c r="AW613">
        <v>2</v>
      </c>
      <c r="AX613">
        <v>92820180</v>
      </c>
      <c r="AY613">
        <v>1</v>
      </c>
      <c r="AZ613">
        <v>0</v>
      </c>
      <c r="BA613">
        <v>587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ROUND(Y613*Source!I439,7)</f>
        <v>2.2813999999999998E-3</v>
      </c>
      <c r="CY613">
        <f t="shared" si="286"/>
        <v>498.38</v>
      </c>
      <c r="CZ613">
        <f t="shared" si="287"/>
        <v>50.24</v>
      </c>
      <c r="DA613">
        <f t="shared" si="288"/>
        <v>9.92</v>
      </c>
      <c r="DB613">
        <f t="shared" si="294"/>
        <v>0.94</v>
      </c>
      <c r="DC613">
        <f t="shared" si="295"/>
        <v>0</v>
      </c>
      <c r="DD613" t="s">
        <v>6</v>
      </c>
      <c r="DE613" t="s">
        <v>6</v>
      </c>
      <c r="DF613">
        <f t="shared" si="289"/>
        <v>1</v>
      </c>
      <c r="DG613">
        <f t="shared" si="290"/>
        <v>0</v>
      </c>
      <c r="DH613">
        <f t="shared" si="291"/>
        <v>0</v>
      </c>
      <c r="DI613">
        <f t="shared" si="280"/>
        <v>0</v>
      </c>
      <c r="DJ613">
        <f t="shared" si="292"/>
        <v>1</v>
      </c>
      <c r="DK613">
        <v>0</v>
      </c>
      <c r="DL613" t="s">
        <v>6</v>
      </c>
      <c r="DM613">
        <v>0</v>
      </c>
      <c r="DN613" t="s">
        <v>6</v>
      </c>
      <c r="DO613">
        <v>0</v>
      </c>
    </row>
    <row r="614" spans="1:119" x14ac:dyDescent="0.2">
      <c r="A614">
        <f>ROW(Source!A439)</f>
        <v>439</v>
      </c>
      <c r="B614">
        <v>92818266</v>
      </c>
      <c r="C614">
        <v>92820141</v>
      </c>
      <c r="D614">
        <v>49542647</v>
      </c>
      <c r="E614">
        <v>1</v>
      </c>
      <c r="F614">
        <v>1</v>
      </c>
      <c r="G614">
        <v>1</v>
      </c>
      <c r="H614">
        <v>3</v>
      </c>
      <c r="I614" t="s">
        <v>660</v>
      </c>
      <c r="J614" t="s">
        <v>662</v>
      </c>
      <c r="K614" t="s">
        <v>661</v>
      </c>
      <c r="L614">
        <v>1348</v>
      </c>
      <c r="N614">
        <v>1009</v>
      </c>
      <c r="O614" t="s">
        <v>94</v>
      </c>
      <c r="P614" t="s">
        <v>94</v>
      </c>
      <c r="Q614">
        <v>1000</v>
      </c>
      <c r="W614">
        <v>0</v>
      </c>
      <c r="X614">
        <v>-120483918</v>
      </c>
      <c r="Y614">
        <f t="shared" si="293"/>
        <v>3.0000000000000001E-5</v>
      </c>
      <c r="AA614">
        <v>44195.58</v>
      </c>
      <c r="AB614">
        <v>0</v>
      </c>
      <c r="AC614">
        <v>0</v>
      </c>
      <c r="AD614">
        <v>0</v>
      </c>
      <c r="AE614">
        <v>4455.2</v>
      </c>
      <c r="AF614">
        <v>0</v>
      </c>
      <c r="AG614">
        <v>0</v>
      </c>
      <c r="AH614">
        <v>0</v>
      </c>
      <c r="AI614">
        <v>9.92</v>
      </c>
      <c r="AJ614">
        <v>1</v>
      </c>
      <c r="AK614">
        <v>1</v>
      </c>
      <c r="AL614">
        <v>1</v>
      </c>
      <c r="AM614">
        <v>4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6</v>
      </c>
      <c r="AT614">
        <v>3.0000000000000001E-5</v>
      </c>
      <c r="AU614" t="s">
        <v>6</v>
      </c>
      <c r="AV614">
        <v>0</v>
      </c>
      <c r="AW614">
        <v>2</v>
      </c>
      <c r="AX614">
        <v>92820181</v>
      </c>
      <c r="AY614">
        <v>1</v>
      </c>
      <c r="AZ614">
        <v>0</v>
      </c>
      <c r="BA614">
        <v>588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ROUND(Y614*Source!I439,7)</f>
        <v>3.7000000000000002E-6</v>
      </c>
      <c r="CY614">
        <f t="shared" si="286"/>
        <v>44195.58</v>
      </c>
      <c r="CZ614">
        <f t="shared" si="287"/>
        <v>4455.2</v>
      </c>
      <c r="DA614">
        <f t="shared" si="288"/>
        <v>9.92</v>
      </c>
      <c r="DB614">
        <f t="shared" si="294"/>
        <v>0.13</v>
      </c>
      <c r="DC614">
        <f t="shared" si="295"/>
        <v>0</v>
      </c>
      <c r="DD614" t="s">
        <v>6</v>
      </c>
      <c r="DE614" t="s">
        <v>6</v>
      </c>
      <c r="DF614">
        <f t="shared" si="289"/>
        <v>0</v>
      </c>
      <c r="DG614">
        <f t="shared" si="290"/>
        <v>0</v>
      </c>
      <c r="DH614">
        <f t="shared" si="291"/>
        <v>0</v>
      </c>
      <c r="DI614">
        <f t="shared" si="280"/>
        <v>0</v>
      </c>
      <c r="DJ614">
        <f t="shared" si="292"/>
        <v>0</v>
      </c>
      <c r="DK614">
        <v>0</v>
      </c>
      <c r="DL614" t="s">
        <v>6</v>
      </c>
      <c r="DM614">
        <v>0</v>
      </c>
      <c r="DN614" t="s">
        <v>6</v>
      </c>
      <c r="DO614">
        <v>0</v>
      </c>
    </row>
    <row r="615" spans="1:119" x14ac:dyDescent="0.2">
      <c r="A615">
        <f>ROW(Source!A439)</f>
        <v>439</v>
      </c>
      <c r="B615">
        <v>92818266</v>
      </c>
      <c r="C615">
        <v>92820141</v>
      </c>
      <c r="D615">
        <v>49543370</v>
      </c>
      <c r="E615">
        <v>1</v>
      </c>
      <c r="F615">
        <v>1</v>
      </c>
      <c r="G615">
        <v>1</v>
      </c>
      <c r="H615">
        <v>3</v>
      </c>
      <c r="I615" t="s">
        <v>242</v>
      </c>
      <c r="J615" t="s">
        <v>244</v>
      </c>
      <c r="K615" t="s">
        <v>243</v>
      </c>
      <c r="L615">
        <v>1348</v>
      </c>
      <c r="N615">
        <v>1009</v>
      </c>
      <c r="O615" t="s">
        <v>94</v>
      </c>
      <c r="P615" t="s">
        <v>94</v>
      </c>
      <c r="Q615">
        <v>1000</v>
      </c>
      <c r="W615">
        <v>0</v>
      </c>
      <c r="X615">
        <v>834877976</v>
      </c>
      <c r="Y615">
        <f t="shared" si="293"/>
        <v>1.9400000000000001E-3</v>
      </c>
      <c r="AA615">
        <v>48806.400000000001</v>
      </c>
      <c r="AB615">
        <v>0</v>
      </c>
      <c r="AC615">
        <v>0</v>
      </c>
      <c r="AD615">
        <v>0</v>
      </c>
      <c r="AE615">
        <v>4920</v>
      </c>
      <c r="AF615">
        <v>0</v>
      </c>
      <c r="AG615">
        <v>0</v>
      </c>
      <c r="AH615">
        <v>0</v>
      </c>
      <c r="AI615">
        <v>9.92</v>
      </c>
      <c r="AJ615">
        <v>1</v>
      </c>
      <c r="AK615">
        <v>1</v>
      </c>
      <c r="AL615">
        <v>1</v>
      </c>
      <c r="AM615">
        <v>4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6</v>
      </c>
      <c r="AT615">
        <v>1.9400000000000001E-3</v>
      </c>
      <c r="AU615" t="s">
        <v>6</v>
      </c>
      <c r="AV615">
        <v>0</v>
      </c>
      <c r="AW615">
        <v>2</v>
      </c>
      <c r="AX615">
        <v>92820182</v>
      </c>
      <c r="AY615">
        <v>1</v>
      </c>
      <c r="AZ615">
        <v>0</v>
      </c>
      <c r="BA615">
        <v>589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ROUND(Y615*Source!I439,7)</f>
        <v>2.3670000000000001E-4</v>
      </c>
      <c r="CY615">
        <f t="shared" si="286"/>
        <v>48806.400000000001</v>
      </c>
      <c r="CZ615">
        <f t="shared" si="287"/>
        <v>4920</v>
      </c>
      <c r="DA615">
        <f t="shared" si="288"/>
        <v>9.92</v>
      </c>
      <c r="DB615">
        <f t="shared" si="294"/>
        <v>9.5399999999999991</v>
      </c>
      <c r="DC615">
        <f t="shared" si="295"/>
        <v>0</v>
      </c>
      <c r="DD615" t="s">
        <v>6</v>
      </c>
      <c r="DE615" t="s">
        <v>6</v>
      </c>
      <c r="DF615">
        <f t="shared" si="289"/>
        <v>12</v>
      </c>
      <c r="DG615">
        <f t="shared" si="290"/>
        <v>0</v>
      </c>
      <c r="DH615">
        <f t="shared" si="291"/>
        <v>0</v>
      </c>
      <c r="DI615">
        <f t="shared" si="280"/>
        <v>0</v>
      </c>
      <c r="DJ615">
        <f t="shared" si="292"/>
        <v>12</v>
      </c>
      <c r="DK615">
        <v>0</v>
      </c>
      <c r="DL615" t="s">
        <v>6</v>
      </c>
      <c r="DM615">
        <v>0</v>
      </c>
      <c r="DN615" t="s">
        <v>6</v>
      </c>
      <c r="DO615">
        <v>0</v>
      </c>
    </row>
    <row r="616" spans="1:119" x14ac:dyDescent="0.2">
      <c r="A616">
        <f>ROW(Source!A439)</f>
        <v>439</v>
      </c>
      <c r="B616">
        <v>92818266</v>
      </c>
      <c r="C616">
        <v>92820141</v>
      </c>
      <c r="D616">
        <v>49546631</v>
      </c>
      <c r="E616">
        <v>1</v>
      </c>
      <c r="F616">
        <v>1</v>
      </c>
      <c r="G616">
        <v>1</v>
      </c>
      <c r="H616">
        <v>3</v>
      </c>
      <c r="I616" t="s">
        <v>246</v>
      </c>
      <c r="J616" t="s">
        <v>248</v>
      </c>
      <c r="K616" t="s">
        <v>247</v>
      </c>
      <c r="L616">
        <v>1339</v>
      </c>
      <c r="N616">
        <v>1007</v>
      </c>
      <c r="O616" t="s">
        <v>52</v>
      </c>
      <c r="P616" t="s">
        <v>52</v>
      </c>
      <c r="Q616">
        <v>1</v>
      </c>
      <c r="W616">
        <v>0</v>
      </c>
      <c r="X616">
        <v>1758287014</v>
      </c>
      <c r="Y616">
        <f t="shared" si="293"/>
        <v>1.0300000000000001E-3</v>
      </c>
      <c r="AA616">
        <v>16864</v>
      </c>
      <c r="AB616">
        <v>0</v>
      </c>
      <c r="AC616">
        <v>0</v>
      </c>
      <c r="AD616">
        <v>0</v>
      </c>
      <c r="AE616">
        <v>1700</v>
      </c>
      <c r="AF616">
        <v>0</v>
      </c>
      <c r="AG616">
        <v>0</v>
      </c>
      <c r="AH616">
        <v>0</v>
      </c>
      <c r="AI616">
        <v>9.92</v>
      </c>
      <c r="AJ616">
        <v>1</v>
      </c>
      <c r="AK616">
        <v>1</v>
      </c>
      <c r="AL616">
        <v>1</v>
      </c>
      <c r="AM616">
        <v>4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6</v>
      </c>
      <c r="AT616">
        <v>1.0300000000000001E-3</v>
      </c>
      <c r="AU616" t="s">
        <v>6</v>
      </c>
      <c r="AV616">
        <v>0</v>
      </c>
      <c r="AW616">
        <v>2</v>
      </c>
      <c r="AX616">
        <v>92820183</v>
      </c>
      <c r="AY616">
        <v>1</v>
      </c>
      <c r="AZ616">
        <v>0</v>
      </c>
      <c r="BA616">
        <v>590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ROUND(Y616*Source!I439,7)</f>
        <v>1.2569999999999999E-4</v>
      </c>
      <c r="CY616">
        <f t="shared" si="286"/>
        <v>16864</v>
      </c>
      <c r="CZ616">
        <f t="shared" si="287"/>
        <v>1700</v>
      </c>
      <c r="DA616">
        <f t="shared" si="288"/>
        <v>9.92</v>
      </c>
      <c r="DB616">
        <f t="shared" si="294"/>
        <v>1.75</v>
      </c>
      <c r="DC616">
        <f t="shared" si="295"/>
        <v>0</v>
      </c>
      <c r="DD616" t="s">
        <v>6</v>
      </c>
      <c r="DE616" t="s">
        <v>6</v>
      </c>
      <c r="DF616">
        <f t="shared" si="289"/>
        <v>2</v>
      </c>
      <c r="DG616">
        <f t="shared" si="290"/>
        <v>0</v>
      </c>
      <c r="DH616">
        <f t="shared" si="291"/>
        <v>0</v>
      </c>
      <c r="DI616">
        <f t="shared" si="280"/>
        <v>0</v>
      </c>
      <c r="DJ616">
        <f t="shared" si="292"/>
        <v>2</v>
      </c>
      <c r="DK616">
        <v>0</v>
      </c>
      <c r="DL616" t="s">
        <v>6</v>
      </c>
      <c r="DM616">
        <v>0</v>
      </c>
      <c r="DN616" t="s">
        <v>6</v>
      </c>
      <c r="DO616">
        <v>0</v>
      </c>
    </row>
    <row r="617" spans="1:119" x14ac:dyDescent="0.2">
      <c r="A617">
        <f>ROW(Source!A439)</f>
        <v>439</v>
      </c>
      <c r="B617">
        <v>92818266</v>
      </c>
      <c r="C617">
        <v>92820141</v>
      </c>
      <c r="D617">
        <v>49554249</v>
      </c>
      <c r="E617">
        <v>1</v>
      </c>
      <c r="F617">
        <v>1</v>
      </c>
      <c r="G617">
        <v>1</v>
      </c>
      <c r="H617">
        <v>3</v>
      </c>
      <c r="I617" t="s">
        <v>813</v>
      </c>
      <c r="J617" t="s">
        <v>814</v>
      </c>
      <c r="K617" t="s">
        <v>815</v>
      </c>
      <c r="L617">
        <v>1348</v>
      </c>
      <c r="N617">
        <v>1009</v>
      </c>
      <c r="O617" t="s">
        <v>94</v>
      </c>
      <c r="P617" t="s">
        <v>94</v>
      </c>
      <c r="Q617">
        <v>1000</v>
      </c>
      <c r="W617">
        <v>0</v>
      </c>
      <c r="X617">
        <v>264248573</v>
      </c>
      <c r="Y617">
        <f t="shared" si="293"/>
        <v>3.1E-4</v>
      </c>
      <c r="AA617">
        <v>154950.39999999999</v>
      </c>
      <c r="AB617">
        <v>0</v>
      </c>
      <c r="AC617">
        <v>0</v>
      </c>
      <c r="AD617">
        <v>0</v>
      </c>
      <c r="AE617">
        <v>15620</v>
      </c>
      <c r="AF617">
        <v>0</v>
      </c>
      <c r="AG617">
        <v>0</v>
      </c>
      <c r="AH617">
        <v>0</v>
      </c>
      <c r="AI617">
        <v>9.92</v>
      </c>
      <c r="AJ617">
        <v>1</v>
      </c>
      <c r="AK617">
        <v>1</v>
      </c>
      <c r="AL617">
        <v>1</v>
      </c>
      <c r="AM617">
        <v>4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6</v>
      </c>
      <c r="AT617">
        <v>3.1E-4</v>
      </c>
      <c r="AU617" t="s">
        <v>6</v>
      </c>
      <c r="AV617">
        <v>0</v>
      </c>
      <c r="AW617">
        <v>2</v>
      </c>
      <c r="AX617">
        <v>92820184</v>
      </c>
      <c r="AY617">
        <v>1</v>
      </c>
      <c r="AZ617">
        <v>0</v>
      </c>
      <c r="BA617">
        <v>591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ROUND(Y617*Source!I439,7)</f>
        <v>3.7799999999999997E-5</v>
      </c>
      <c r="CY617">
        <f t="shared" si="286"/>
        <v>154950.39999999999</v>
      </c>
      <c r="CZ617">
        <f t="shared" si="287"/>
        <v>15620</v>
      </c>
      <c r="DA617">
        <f t="shared" si="288"/>
        <v>9.92</v>
      </c>
      <c r="DB617">
        <f t="shared" si="294"/>
        <v>4.84</v>
      </c>
      <c r="DC617">
        <f t="shared" si="295"/>
        <v>0</v>
      </c>
      <c r="DD617" t="s">
        <v>6</v>
      </c>
      <c r="DE617" t="s">
        <v>6</v>
      </c>
      <c r="DF617">
        <f t="shared" si="289"/>
        <v>6</v>
      </c>
      <c r="DG617">
        <f t="shared" si="290"/>
        <v>0</v>
      </c>
      <c r="DH617">
        <f t="shared" si="291"/>
        <v>0</v>
      </c>
      <c r="DI617">
        <f t="shared" si="280"/>
        <v>0</v>
      </c>
      <c r="DJ617">
        <f t="shared" si="292"/>
        <v>6</v>
      </c>
      <c r="DK617">
        <v>0</v>
      </c>
      <c r="DL617" t="s">
        <v>6</v>
      </c>
      <c r="DM617">
        <v>0</v>
      </c>
      <c r="DN617" t="s">
        <v>6</v>
      </c>
      <c r="DO617">
        <v>0</v>
      </c>
    </row>
    <row r="618" spans="1:119" x14ac:dyDescent="0.2">
      <c r="A618">
        <f>ROW(Source!A439)</f>
        <v>439</v>
      </c>
      <c r="B618">
        <v>92818266</v>
      </c>
      <c r="C618">
        <v>92820141</v>
      </c>
      <c r="D618">
        <v>49555362</v>
      </c>
      <c r="E618">
        <v>1</v>
      </c>
      <c r="F618">
        <v>1</v>
      </c>
      <c r="G618">
        <v>1</v>
      </c>
      <c r="H618">
        <v>3</v>
      </c>
      <c r="I618" t="s">
        <v>816</v>
      </c>
      <c r="J618" t="s">
        <v>817</v>
      </c>
      <c r="K618" t="s">
        <v>818</v>
      </c>
      <c r="L618">
        <v>1346</v>
      </c>
      <c r="N618">
        <v>1009</v>
      </c>
      <c r="O618" t="s">
        <v>177</v>
      </c>
      <c r="P618" t="s">
        <v>177</v>
      </c>
      <c r="Q618">
        <v>1</v>
      </c>
      <c r="W618">
        <v>0</v>
      </c>
      <c r="X618">
        <v>-1449230318</v>
      </c>
      <c r="Y618">
        <f t="shared" si="293"/>
        <v>0.6</v>
      </c>
      <c r="AA618">
        <v>93.45</v>
      </c>
      <c r="AB618">
        <v>0</v>
      </c>
      <c r="AC618">
        <v>0</v>
      </c>
      <c r="AD618">
        <v>0</v>
      </c>
      <c r="AE618">
        <v>9.42</v>
      </c>
      <c r="AF618">
        <v>0</v>
      </c>
      <c r="AG618">
        <v>0</v>
      </c>
      <c r="AH618">
        <v>0</v>
      </c>
      <c r="AI618">
        <v>9.92</v>
      </c>
      <c r="AJ618">
        <v>1</v>
      </c>
      <c r="AK618">
        <v>1</v>
      </c>
      <c r="AL618">
        <v>1</v>
      </c>
      <c r="AM618">
        <v>4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6</v>
      </c>
      <c r="AT618">
        <v>0.6</v>
      </c>
      <c r="AU618" t="s">
        <v>6</v>
      </c>
      <c r="AV618">
        <v>0</v>
      </c>
      <c r="AW618">
        <v>2</v>
      </c>
      <c r="AX618">
        <v>92820185</v>
      </c>
      <c r="AY618">
        <v>1</v>
      </c>
      <c r="AZ618">
        <v>0</v>
      </c>
      <c r="BA618">
        <v>592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ROUND(Y618*Source!I439,7)</f>
        <v>7.3200000000000001E-2</v>
      </c>
      <c r="CY618">
        <f t="shared" si="286"/>
        <v>93.45</v>
      </c>
      <c r="CZ618">
        <f t="shared" si="287"/>
        <v>9.42</v>
      </c>
      <c r="DA618">
        <f t="shared" si="288"/>
        <v>9.92</v>
      </c>
      <c r="DB618">
        <f t="shared" si="294"/>
        <v>5.65</v>
      </c>
      <c r="DC618">
        <f t="shared" si="295"/>
        <v>0</v>
      </c>
      <c r="DD618" t="s">
        <v>6</v>
      </c>
      <c r="DE618" t="s">
        <v>6</v>
      </c>
      <c r="DF618">
        <f t="shared" si="289"/>
        <v>7</v>
      </c>
      <c r="DG618">
        <f t="shared" si="290"/>
        <v>0</v>
      </c>
      <c r="DH618">
        <f t="shared" si="291"/>
        <v>0</v>
      </c>
      <c r="DI618">
        <f t="shared" si="280"/>
        <v>0</v>
      </c>
      <c r="DJ618">
        <f t="shared" si="292"/>
        <v>7</v>
      </c>
      <c r="DK618">
        <v>0</v>
      </c>
      <c r="DL618" t="s">
        <v>6</v>
      </c>
      <c r="DM618">
        <v>0</v>
      </c>
      <c r="DN618" t="s">
        <v>6</v>
      </c>
      <c r="DO618">
        <v>0</v>
      </c>
    </row>
    <row r="619" spans="1:119" x14ac:dyDescent="0.2">
      <c r="A619">
        <f>ROW(Source!A439)</f>
        <v>439</v>
      </c>
      <c r="B619">
        <v>92818266</v>
      </c>
      <c r="C619">
        <v>92820141</v>
      </c>
      <c r="D619">
        <v>0</v>
      </c>
      <c r="E619">
        <v>0</v>
      </c>
      <c r="F619">
        <v>1</v>
      </c>
      <c r="G619">
        <v>1</v>
      </c>
      <c r="H619">
        <v>3</v>
      </c>
      <c r="I619" t="s">
        <v>101</v>
      </c>
      <c r="J619" t="s">
        <v>576</v>
      </c>
      <c r="K619" t="s">
        <v>575</v>
      </c>
      <c r="L619">
        <v>1348</v>
      </c>
      <c r="N619">
        <v>1009</v>
      </c>
      <c r="O619" t="s">
        <v>94</v>
      </c>
      <c r="P619" t="s">
        <v>94</v>
      </c>
      <c r="Q619">
        <v>1000</v>
      </c>
      <c r="W619">
        <v>0</v>
      </c>
      <c r="X619">
        <v>-948110162</v>
      </c>
      <c r="Y619">
        <f t="shared" si="293"/>
        <v>1</v>
      </c>
      <c r="AA619">
        <v>108375.08</v>
      </c>
      <c r="AB619">
        <v>0</v>
      </c>
      <c r="AC619">
        <v>0</v>
      </c>
      <c r="AD619">
        <v>0</v>
      </c>
      <c r="AE619">
        <v>111917.59000000001</v>
      </c>
      <c r="AF619">
        <v>0</v>
      </c>
      <c r="AG619">
        <v>0</v>
      </c>
      <c r="AH619">
        <v>0</v>
      </c>
      <c r="AI619">
        <v>9.92</v>
      </c>
      <c r="AJ619">
        <v>1</v>
      </c>
      <c r="AK619">
        <v>1</v>
      </c>
      <c r="AL619">
        <v>1</v>
      </c>
      <c r="AM619">
        <v>0</v>
      </c>
      <c r="AN619">
        <v>0</v>
      </c>
      <c r="AO619">
        <v>0</v>
      </c>
      <c r="AP619">
        <v>1</v>
      </c>
      <c r="AQ619">
        <v>0</v>
      </c>
      <c r="AR619">
        <v>0</v>
      </c>
      <c r="AS619" t="s">
        <v>6</v>
      </c>
      <c r="AT619">
        <v>1</v>
      </c>
      <c r="AU619" t="s">
        <v>6</v>
      </c>
      <c r="AV619">
        <v>0</v>
      </c>
      <c r="AW619">
        <v>1</v>
      </c>
      <c r="AX619">
        <v>-1</v>
      </c>
      <c r="AY619">
        <v>0</v>
      </c>
      <c r="AZ619">
        <v>0</v>
      </c>
      <c r="BA619" t="s">
        <v>6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ROUND(Y619*Source!I439,7)</f>
        <v>0.122</v>
      </c>
      <c r="CY619">
        <f t="shared" si="286"/>
        <v>108375.08</v>
      </c>
      <c r="CZ619">
        <f t="shared" si="287"/>
        <v>111917.59000000001</v>
      </c>
      <c r="DA619">
        <f t="shared" si="288"/>
        <v>9.92</v>
      </c>
      <c r="DB619">
        <f t="shared" si="294"/>
        <v>111917.59</v>
      </c>
      <c r="DC619">
        <f t="shared" si="295"/>
        <v>0</v>
      </c>
      <c r="DD619" t="s">
        <v>6</v>
      </c>
      <c r="DE619" t="s">
        <v>6</v>
      </c>
      <c r="DF619">
        <f t="shared" si="289"/>
        <v>135447</v>
      </c>
      <c r="DG619">
        <f t="shared" si="290"/>
        <v>0</v>
      </c>
      <c r="DH619">
        <f t="shared" si="291"/>
        <v>0</v>
      </c>
      <c r="DI619">
        <f t="shared" si="280"/>
        <v>0</v>
      </c>
      <c r="DJ619">
        <f t="shared" si="292"/>
        <v>135447</v>
      </c>
      <c r="DK619">
        <v>0</v>
      </c>
      <c r="DL619" t="s">
        <v>6</v>
      </c>
      <c r="DM619">
        <v>0</v>
      </c>
      <c r="DN619" t="s">
        <v>6</v>
      </c>
      <c r="DO619">
        <v>0</v>
      </c>
    </row>
    <row r="620" spans="1:119" x14ac:dyDescent="0.2">
      <c r="A620">
        <f>ROW(Source!A441)</f>
        <v>441</v>
      </c>
      <c r="B620">
        <v>92818266</v>
      </c>
      <c r="C620">
        <v>92820187</v>
      </c>
      <c r="D620">
        <v>49510731</v>
      </c>
      <c r="E620">
        <v>70</v>
      </c>
      <c r="F620">
        <v>1</v>
      </c>
      <c r="G620">
        <v>1</v>
      </c>
      <c r="H620">
        <v>1</v>
      </c>
      <c r="I620" t="s">
        <v>802</v>
      </c>
      <c r="J620" t="s">
        <v>6</v>
      </c>
      <c r="K620" t="s">
        <v>803</v>
      </c>
      <c r="L620">
        <v>1191</v>
      </c>
      <c r="N620">
        <v>1013</v>
      </c>
      <c r="O620" t="s">
        <v>746</v>
      </c>
      <c r="P620" t="s">
        <v>746</v>
      </c>
      <c r="Q620">
        <v>1</v>
      </c>
      <c r="W620">
        <v>0</v>
      </c>
      <c r="X620">
        <v>1893946532</v>
      </c>
      <c r="Y620">
        <f t="shared" si="293"/>
        <v>198</v>
      </c>
      <c r="AA620">
        <v>0</v>
      </c>
      <c r="AB620">
        <v>0</v>
      </c>
      <c r="AC620">
        <v>0</v>
      </c>
      <c r="AD620">
        <v>406.79</v>
      </c>
      <c r="AE620">
        <v>0</v>
      </c>
      <c r="AF620">
        <v>0</v>
      </c>
      <c r="AG620">
        <v>0</v>
      </c>
      <c r="AH620">
        <v>9.07</v>
      </c>
      <c r="AI620">
        <v>1</v>
      </c>
      <c r="AJ620">
        <v>1</v>
      </c>
      <c r="AK620">
        <v>1</v>
      </c>
      <c r="AL620">
        <v>44.85</v>
      </c>
      <c r="AM620">
        <v>4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6</v>
      </c>
      <c r="AT620">
        <v>198</v>
      </c>
      <c r="AU620" t="s">
        <v>6</v>
      </c>
      <c r="AV620">
        <v>1</v>
      </c>
      <c r="AW620">
        <v>2</v>
      </c>
      <c r="AX620">
        <v>92820194</v>
      </c>
      <c r="AY620">
        <v>1</v>
      </c>
      <c r="AZ620">
        <v>0</v>
      </c>
      <c r="BA620">
        <v>593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U620">
        <f>ROUND(AT620*Source!I441*AH620*AL620,0)</f>
        <v>4140</v>
      </c>
      <c r="CV620">
        <f>ROUND(Y620*Source!I441,7)</f>
        <v>10.177199999999999</v>
      </c>
      <c r="CW620">
        <v>0</v>
      </c>
      <c r="CX620">
        <f>ROUND(Y620*Source!I441,7)</f>
        <v>10.177199999999999</v>
      </c>
      <c r="CY620">
        <f>AD620</f>
        <v>406.79</v>
      </c>
      <c r="CZ620">
        <f>AH620</f>
        <v>9.07</v>
      </c>
      <c r="DA620">
        <f>AL620</f>
        <v>44.85</v>
      </c>
      <c r="DB620">
        <f t="shared" si="294"/>
        <v>1795.86</v>
      </c>
      <c r="DC620">
        <f t="shared" si="295"/>
        <v>0</v>
      </c>
      <c r="DD620" t="s">
        <v>6</v>
      </c>
      <c r="DE620" t="s">
        <v>6</v>
      </c>
      <c r="DF620">
        <f>ROUND(ROUND(AE620,0)*CX620,0)</f>
        <v>0</v>
      </c>
      <c r="DG620">
        <f t="shared" si="290"/>
        <v>0</v>
      </c>
      <c r="DH620">
        <f t="shared" si="291"/>
        <v>0</v>
      </c>
      <c r="DI620">
        <f>ROUND(ROUND(AH620*AL620,0)*CX620,0)</f>
        <v>4142</v>
      </c>
      <c r="DJ620">
        <f>DI620</f>
        <v>4142</v>
      </c>
      <c r="DK620">
        <v>0</v>
      </c>
      <c r="DL620" t="s">
        <v>6</v>
      </c>
      <c r="DM620">
        <v>0</v>
      </c>
      <c r="DN620" t="s">
        <v>6</v>
      </c>
      <c r="DO620">
        <v>0</v>
      </c>
    </row>
    <row r="621" spans="1:119" x14ac:dyDescent="0.2">
      <c r="A621">
        <f>ROW(Source!A441)</f>
        <v>441</v>
      </c>
      <c r="B621">
        <v>92818266</v>
      </c>
      <c r="C621">
        <v>92820187</v>
      </c>
      <c r="D621">
        <v>49510905</v>
      </c>
      <c r="E621">
        <v>70</v>
      </c>
      <c r="F621">
        <v>1</v>
      </c>
      <c r="G621">
        <v>1</v>
      </c>
      <c r="H621">
        <v>1</v>
      </c>
      <c r="I621" t="s">
        <v>747</v>
      </c>
      <c r="J621" t="s">
        <v>6</v>
      </c>
      <c r="K621" t="s">
        <v>748</v>
      </c>
      <c r="L621">
        <v>1191</v>
      </c>
      <c r="N621">
        <v>1013</v>
      </c>
      <c r="O621" t="s">
        <v>746</v>
      </c>
      <c r="P621" t="s">
        <v>746</v>
      </c>
      <c r="Q621">
        <v>1</v>
      </c>
      <c r="W621">
        <v>0</v>
      </c>
      <c r="X621">
        <v>-1417349443</v>
      </c>
      <c r="Y621">
        <f t="shared" si="293"/>
        <v>0.33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1</v>
      </c>
      <c r="AJ621">
        <v>1</v>
      </c>
      <c r="AK621">
        <v>44.85</v>
      </c>
      <c r="AL621">
        <v>1</v>
      </c>
      <c r="AM621">
        <v>4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6</v>
      </c>
      <c r="AT621">
        <v>0.33</v>
      </c>
      <c r="AU621" t="s">
        <v>6</v>
      </c>
      <c r="AV621">
        <v>2</v>
      </c>
      <c r="AW621">
        <v>2</v>
      </c>
      <c r="AX621">
        <v>92820195</v>
      </c>
      <c r="AY621">
        <v>1</v>
      </c>
      <c r="AZ621">
        <v>0</v>
      </c>
      <c r="BA621">
        <v>594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ROUND(Y621*Source!I441,7)</f>
        <v>1.6962000000000001E-2</v>
      </c>
      <c r="CY621">
        <f>AD621</f>
        <v>0</v>
      </c>
      <c r="CZ621">
        <f>AH621</f>
        <v>0</v>
      </c>
      <c r="DA621">
        <f>AL621</f>
        <v>1</v>
      </c>
      <c r="DB621">
        <f t="shared" si="294"/>
        <v>0</v>
      </c>
      <c r="DC621">
        <f t="shared" si="295"/>
        <v>0</v>
      </c>
      <c r="DD621" t="s">
        <v>6</v>
      </c>
      <c r="DE621" t="s">
        <v>6</v>
      </c>
      <c r="DF621">
        <f>ROUND(ROUND(AE621,0)*CX621,0)</f>
        <v>0</v>
      </c>
      <c r="DG621">
        <f t="shared" si="290"/>
        <v>0</v>
      </c>
      <c r="DH621">
        <f>ROUND(ROUND(AG621*AK621,0)*CX621,0)</f>
        <v>0</v>
      </c>
      <c r="DI621">
        <f>ROUND(ROUND(AH621,0)*CX621,0)</f>
        <v>0</v>
      </c>
      <c r="DJ621">
        <f>DI621</f>
        <v>0</v>
      </c>
      <c r="DK621">
        <v>0</v>
      </c>
      <c r="DL621" t="s">
        <v>6</v>
      </c>
      <c r="DM621">
        <v>0</v>
      </c>
      <c r="DN621" t="s">
        <v>6</v>
      </c>
      <c r="DO621">
        <v>0</v>
      </c>
    </row>
    <row r="622" spans="1:119" x14ac:dyDescent="0.2">
      <c r="A622">
        <f>ROW(Source!A441)</f>
        <v>441</v>
      </c>
      <c r="B622">
        <v>92818266</v>
      </c>
      <c r="C622">
        <v>92820187</v>
      </c>
      <c r="D622">
        <v>49672573</v>
      </c>
      <c r="E622">
        <v>1</v>
      </c>
      <c r="F622">
        <v>1</v>
      </c>
      <c r="G622">
        <v>1</v>
      </c>
      <c r="H622">
        <v>2</v>
      </c>
      <c r="I622" t="s">
        <v>756</v>
      </c>
      <c r="J622" t="s">
        <v>757</v>
      </c>
      <c r="K622" t="s">
        <v>758</v>
      </c>
      <c r="L622">
        <v>1367</v>
      </c>
      <c r="N622">
        <v>1011</v>
      </c>
      <c r="O622" t="s">
        <v>752</v>
      </c>
      <c r="P622" t="s">
        <v>752</v>
      </c>
      <c r="Q622">
        <v>1</v>
      </c>
      <c r="W622">
        <v>0</v>
      </c>
      <c r="X622">
        <v>-430484415</v>
      </c>
      <c r="Y622">
        <f t="shared" si="293"/>
        <v>0.14000000000000001</v>
      </c>
      <c r="AA622">
        <v>0</v>
      </c>
      <c r="AB622">
        <v>1814.09</v>
      </c>
      <c r="AC622">
        <v>605.48</v>
      </c>
      <c r="AD622">
        <v>0</v>
      </c>
      <c r="AE622">
        <v>0</v>
      </c>
      <c r="AF622">
        <v>115.4</v>
      </c>
      <c r="AG622">
        <v>13.5</v>
      </c>
      <c r="AH622">
        <v>0</v>
      </c>
      <c r="AI622">
        <v>1</v>
      </c>
      <c r="AJ622">
        <v>15.72</v>
      </c>
      <c r="AK622">
        <v>44.85</v>
      </c>
      <c r="AL622">
        <v>1</v>
      </c>
      <c r="AM622">
        <v>4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6</v>
      </c>
      <c r="AT622">
        <v>0.14000000000000001</v>
      </c>
      <c r="AU622" t="s">
        <v>6</v>
      </c>
      <c r="AV622">
        <v>0</v>
      </c>
      <c r="AW622">
        <v>2</v>
      </c>
      <c r="AX622">
        <v>92820196</v>
      </c>
      <c r="AY622">
        <v>1</v>
      </c>
      <c r="AZ622">
        <v>0</v>
      </c>
      <c r="BA622">
        <v>595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f>ROUND(Y622*Source!I441*DO622,7)</f>
        <v>0</v>
      </c>
      <c r="CX622">
        <f>ROUND(Y622*Source!I441,7)</f>
        <v>7.1960000000000001E-3</v>
      </c>
      <c r="CY622">
        <f>AB622</f>
        <v>1814.09</v>
      </c>
      <c r="CZ622">
        <f>AF622</f>
        <v>115.4</v>
      </c>
      <c r="DA622">
        <f>AJ622</f>
        <v>15.72</v>
      </c>
      <c r="DB622">
        <f t="shared" si="294"/>
        <v>16.16</v>
      </c>
      <c r="DC622">
        <f t="shared" si="295"/>
        <v>1.89</v>
      </c>
      <c r="DD622" t="s">
        <v>6</v>
      </c>
      <c r="DE622" t="s">
        <v>6</v>
      </c>
      <c r="DF622">
        <f>ROUND(ROUND(AE622,0)*CX622,0)</f>
        <v>0</v>
      </c>
      <c r="DG622">
        <f>ROUND(ROUND(AF622*AJ622,0)*CX622,0)</f>
        <v>13</v>
      </c>
      <c r="DH622">
        <f>ROUND(ROUND(AG622*AK622,0)*CX622,0)</f>
        <v>4</v>
      </c>
      <c r="DI622">
        <f>ROUND(ROUND(AH622,0)*CX622,0)</f>
        <v>0</v>
      </c>
      <c r="DJ622">
        <f>DG622</f>
        <v>13</v>
      </c>
      <c r="DK622">
        <v>0</v>
      </c>
      <c r="DL622" t="s">
        <v>6</v>
      </c>
      <c r="DM622">
        <v>0</v>
      </c>
      <c r="DN622" t="s">
        <v>6</v>
      </c>
      <c r="DO622">
        <v>0</v>
      </c>
    </row>
    <row r="623" spans="1:119" x14ac:dyDescent="0.2">
      <c r="A623">
        <f>ROW(Source!A441)</f>
        <v>441</v>
      </c>
      <c r="B623">
        <v>92818266</v>
      </c>
      <c r="C623">
        <v>92820187</v>
      </c>
      <c r="D623">
        <v>49673503</v>
      </c>
      <c r="E623">
        <v>1</v>
      </c>
      <c r="F623">
        <v>1</v>
      </c>
      <c r="G623">
        <v>1</v>
      </c>
      <c r="H623">
        <v>2</v>
      </c>
      <c r="I623" t="s">
        <v>749</v>
      </c>
      <c r="J623" t="s">
        <v>750</v>
      </c>
      <c r="K623" t="s">
        <v>751</v>
      </c>
      <c r="L623">
        <v>1367</v>
      </c>
      <c r="N623">
        <v>1011</v>
      </c>
      <c r="O623" t="s">
        <v>752</v>
      </c>
      <c r="P623" t="s">
        <v>752</v>
      </c>
      <c r="Q623">
        <v>1</v>
      </c>
      <c r="W623">
        <v>0</v>
      </c>
      <c r="X623">
        <v>509054691</v>
      </c>
      <c r="Y623">
        <f t="shared" si="293"/>
        <v>0.19</v>
      </c>
      <c r="AA623">
        <v>0</v>
      </c>
      <c r="AB623">
        <v>1032.96</v>
      </c>
      <c r="AC623">
        <v>520.26</v>
      </c>
      <c r="AD623">
        <v>0</v>
      </c>
      <c r="AE623">
        <v>0</v>
      </c>
      <c r="AF623">
        <v>65.709999999999994</v>
      </c>
      <c r="AG623">
        <v>11.6</v>
      </c>
      <c r="AH623">
        <v>0</v>
      </c>
      <c r="AI623">
        <v>1</v>
      </c>
      <c r="AJ623">
        <v>15.72</v>
      </c>
      <c r="AK623">
        <v>44.85</v>
      </c>
      <c r="AL623">
        <v>1</v>
      </c>
      <c r="AM623">
        <v>4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6</v>
      </c>
      <c r="AT623">
        <v>0.19</v>
      </c>
      <c r="AU623" t="s">
        <v>6</v>
      </c>
      <c r="AV623">
        <v>0</v>
      </c>
      <c r="AW623">
        <v>2</v>
      </c>
      <c r="AX623">
        <v>92820197</v>
      </c>
      <c r="AY623">
        <v>1</v>
      </c>
      <c r="AZ623">
        <v>0</v>
      </c>
      <c r="BA623">
        <v>596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f>ROUND(Y623*Source!I441*DO623,7)</f>
        <v>0</v>
      </c>
      <c r="CX623">
        <f>ROUND(Y623*Source!I441,7)</f>
        <v>9.7660000000000004E-3</v>
      </c>
      <c r="CY623">
        <f>AB623</f>
        <v>1032.96</v>
      </c>
      <c r="CZ623">
        <f>AF623</f>
        <v>65.709999999999994</v>
      </c>
      <c r="DA623">
        <f>AJ623</f>
        <v>15.72</v>
      </c>
      <c r="DB623">
        <f t="shared" si="294"/>
        <v>12.48</v>
      </c>
      <c r="DC623">
        <f t="shared" si="295"/>
        <v>2.2000000000000002</v>
      </c>
      <c r="DD623" t="s">
        <v>6</v>
      </c>
      <c r="DE623" t="s">
        <v>6</v>
      </c>
      <c r="DF623">
        <f>ROUND(ROUND(AE623,0)*CX623,0)</f>
        <v>0</v>
      </c>
      <c r="DG623">
        <f>ROUND(ROUND(AF623*AJ623,0)*CX623,0)</f>
        <v>10</v>
      </c>
      <c r="DH623">
        <f>ROUND(ROUND(AG623*AK623,0)*CX623,0)</f>
        <v>5</v>
      </c>
      <c r="DI623">
        <f>ROUND(ROUND(AH623,0)*CX623,0)</f>
        <v>0</v>
      </c>
      <c r="DJ623">
        <f>DG623</f>
        <v>10</v>
      </c>
      <c r="DK623">
        <v>0</v>
      </c>
      <c r="DL623" t="s">
        <v>6</v>
      </c>
      <c r="DM623">
        <v>0</v>
      </c>
      <c r="DN623" t="s">
        <v>6</v>
      </c>
      <c r="DO623">
        <v>0</v>
      </c>
    </row>
    <row r="624" spans="1:119" x14ac:dyDescent="0.2">
      <c r="A624">
        <f>ROW(Source!A441)</f>
        <v>441</v>
      </c>
      <c r="B624">
        <v>92818266</v>
      </c>
      <c r="C624">
        <v>92820187</v>
      </c>
      <c r="D624">
        <v>0</v>
      </c>
      <c r="E624">
        <v>0</v>
      </c>
      <c r="F624">
        <v>1</v>
      </c>
      <c r="G624">
        <v>1</v>
      </c>
      <c r="H624">
        <v>3</v>
      </c>
      <c r="I624" t="s">
        <v>101</v>
      </c>
      <c r="J624" t="s">
        <v>6</v>
      </c>
      <c r="K624" t="s">
        <v>587</v>
      </c>
      <c r="L624">
        <v>1348</v>
      </c>
      <c r="N624">
        <v>1009</v>
      </c>
      <c r="O624" t="s">
        <v>94</v>
      </c>
      <c r="P624" t="s">
        <v>94</v>
      </c>
      <c r="Q624">
        <v>1000</v>
      </c>
      <c r="W624">
        <v>0</v>
      </c>
      <c r="X624">
        <v>-1319236460</v>
      </c>
      <c r="Y624">
        <f t="shared" si="293"/>
        <v>0.58171209999999995</v>
      </c>
      <c r="AA624">
        <v>100301.24</v>
      </c>
      <c r="AB624">
        <v>0</v>
      </c>
      <c r="AC624">
        <v>0</v>
      </c>
      <c r="AD624">
        <v>0</v>
      </c>
      <c r="AE624">
        <v>103579.84000000001</v>
      </c>
      <c r="AF624">
        <v>0</v>
      </c>
      <c r="AG624">
        <v>0</v>
      </c>
      <c r="AH624">
        <v>0</v>
      </c>
      <c r="AI624">
        <v>9.92</v>
      </c>
      <c r="AJ624">
        <v>1</v>
      </c>
      <c r="AK624">
        <v>1</v>
      </c>
      <c r="AL624">
        <v>1</v>
      </c>
      <c r="AM624">
        <v>0</v>
      </c>
      <c r="AN624">
        <v>0</v>
      </c>
      <c r="AO624">
        <v>0</v>
      </c>
      <c r="AP624">
        <v>1</v>
      </c>
      <c r="AQ624">
        <v>0</v>
      </c>
      <c r="AR624">
        <v>0</v>
      </c>
      <c r="AS624" t="s">
        <v>6</v>
      </c>
      <c r="AT624">
        <v>0.58171209999999995</v>
      </c>
      <c r="AU624" t="s">
        <v>6</v>
      </c>
      <c r="AV624">
        <v>0</v>
      </c>
      <c r="AW624">
        <v>1</v>
      </c>
      <c r="AX624">
        <v>-1</v>
      </c>
      <c r="AY624">
        <v>0</v>
      </c>
      <c r="AZ624">
        <v>0</v>
      </c>
      <c r="BA624" t="s">
        <v>6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ROUND(Y624*Source!I441,7)</f>
        <v>2.9899999999999999E-2</v>
      </c>
      <c r="CY624">
        <f>AA624</f>
        <v>100301.24</v>
      </c>
      <c r="CZ624">
        <f>AE624</f>
        <v>103579.84000000001</v>
      </c>
      <c r="DA624">
        <f>AI624</f>
        <v>9.92</v>
      </c>
      <c r="DB624">
        <f t="shared" si="294"/>
        <v>60253.65</v>
      </c>
      <c r="DC624">
        <f t="shared" si="295"/>
        <v>0</v>
      </c>
      <c r="DD624" t="s">
        <v>6</v>
      </c>
      <c r="DE624" t="s">
        <v>6</v>
      </c>
      <c r="DF624">
        <f>ROUND(ROUND(AE624*AI624,0)*CX624,0)</f>
        <v>30723</v>
      </c>
      <c r="DG624">
        <f>ROUND(ROUND(AF624,0)*CX624,0)</f>
        <v>0</v>
      </c>
      <c r="DH624">
        <f>ROUND(ROUND(AG624,0)*CX624,0)</f>
        <v>0</v>
      </c>
      <c r="DI624">
        <f>ROUND(ROUND(AH624,0)*CX624,0)</f>
        <v>0</v>
      </c>
      <c r="DJ624">
        <f>DF624</f>
        <v>30723</v>
      </c>
      <c r="DK624">
        <v>0</v>
      </c>
      <c r="DL624" t="s">
        <v>6</v>
      </c>
      <c r="DM624">
        <v>0</v>
      </c>
      <c r="DN624" t="s">
        <v>6</v>
      </c>
      <c r="DO624">
        <v>0</v>
      </c>
    </row>
    <row r="625" spans="1:119" x14ac:dyDescent="0.2">
      <c r="A625">
        <f>ROW(Source!A441)</f>
        <v>441</v>
      </c>
      <c r="B625">
        <v>92818266</v>
      </c>
      <c r="C625">
        <v>92820187</v>
      </c>
      <c r="D625">
        <v>0</v>
      </c>
      <c r="E625">
        <v>0</v>
      </c>
      <c r="F625">
        <v>1</v>
      </c>
      <c r="G625">
        <v>1</v>
      </c>
      <c r="H625">
        <v>3</v>
      </c>
      <c r="I625" t="s">
        <v>101</v>
      </c>
      <c r="J625" t="s">
        <v>584</v>
      </c>
      <c r="K625" t="s">
        <v>583</v>
      </c>
      <c r="L625">
        <v>1348</v>
      </c>
      <c r="N625">
        <v>1009</v>
      </c>
      <c r="O625" t="s">
        <v>94</v>
      </c>
      <c r="P625" t="s">
        <v>94</v>
      </c>
      <c r="Q625">
        <v>1000</v>
      </c>
      <c r="W625">
        <v>0</v>
      </c>
      <c r="X625">
        <v>1153028516</v>
      </c>
      <c r="Y625">
        <f t="shared" si="293"/>
        <v>0.41828789999999999</v>
      </c>
      <c r="AA625">
        <v>122621.8</v>
      </c>
      <c r="AB625">
        <v>0</v>
      </c>
      <c r="AC625">
        <v>0</v>
      </c>
      <c r="AD625">
        <v>0</v>
      </c>
      <c r="AE625">
        <v>126630.01000000001</v>
      </c>
      <c r="AF625">
        <v>0</v>
      </c>
      <c r="AG625">
        <v>0</v>
      </c>
      <c r="AH625">
        <v>0</v>
      </c>
      <c r="AI625">
        <v>9.92</v>
      </c>
      <c r="AJ625">
        <v>1</v>
      </c>
      <c r="AK625">
        <v>1</v>
      </c>
      <c r="AL625">
        <v>1</v>
      </c>
      <c r="AM625">
        <v>0</v>
      </c>
      <c r="AN625">
        <v>0</v>
      </c>
      <c r="AO625">
        <v>0</v>
      </c>
      <c r="AP625">
        <v>1</v>
      </c>
      <c r="AQ625">
        <v>0</v>
      </c>
      <c r="AR625">
        <v>0</v>
      </c>
      <c r="AS625" t="s">
        <v>6</v>
      </c>
      <c r="AT625">
        <v>0.41828789999999999</v>
      </c>
      <c r="AU625" t="s">
        <v>6</v>
      </c>
      <c r="AV625">
        <v>0</v>
      </c>
      <c r="AW625">
        <v>1</v>
      </c>
      <c r="AX625">
        <v>-1</v>
      </c>
      <c r="AY625">
        <v>0</v>
      </c>
      <c r="AZ625">
        <v>0</v>
      </c>
      <c r="BA625" t="s">
        <v>6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ROUND(Y625*Source!I441,7)</f>
        <v>2.1499999999999998E-2</v>
      </c>
      <c r="CY625">
        <f>AA625</f>
        <v>122621.8</v>
      </c>
      <c r="CZ625">
        <f>AE625</f>
        <v>126630.01000000001</v>
      </c>
      <c r="DA625">
        <f>AI625</f>
        <v>9.92</v>
      </c>
      <c r="DB625">
        <f t="shared" si="294"/>
        <v>52967.8</v>
      </c>
      <c r="DC625">
        <f t="shared" si="295"/>
        <v>0</v>
      </c>
      <c r="DD625" t="s">
        <v>6</v>
      </c>
      <c r="DE625" t="s">
        <v>6</v>
      </c>
      <c r="DF625">
        <f>ROUND(ROUND(AE625*AI625,0)*CX625,0)</f>
        <v>27008</v>
      </c>
      <c r="DG625">
        <f>ROUND(ROUND(AF625,0)*CX625,0)</f>
        <v>0</v>
      </c>
      <c r="DH625">
        <f>ROUND(ROUND(AG625,0)*CX625,0)</f>
        <v>0</v>
      </c>
      <c r="DI625">
        <f>ROUND(ROUND(AH625,0)*CX625,0)</f>
        <v>0</v>
      </c>
      <c r="DJ625">
        <f>DF625</f>
        <v>27008</v>
      </c>
      <c r="DK625">
        <v>0</v>
      </c>
      <c r="DL625" t="s">
        <v>6</v>
      </c>
      <c r="DM625">
        <v>0</v>
      </c>
      <c r="DN625" t="s">
        <v>6</v>
      </c>
      <c r="DO625">
        <v>0</v>
      </c>
    </row>
    <row r="626" spans="1:119" x14ac:dyDescent="0.2">
      <c r="A626">
        <f>ROW(Source!A444)</f>
        <v>444</v>
      </c>
      <c r="B626">
        <v>92818266</v>
      </c>
      <c r="C626">
        <v>92820201</v>
      </c>
      <c r="D626">
        <v>49510721</v>
      </c>
      <c r="E626">
        <v>70</v>
      </c>
      <c r="F626">
        <v>1</v>
      </c>
      <c r="G626">
        <v>1</v>
      </c>
      <c r="H626">
        <v>1</v>
      </c>
      <c r="I626" t="s">
        <v>772</v>
      </c>
      <c r="J626" t="s">
        <v>6</v>
      </c>
      <c r="K626" t="s">
        <v>773</v>
      </c>
      <c r="L626">
        <v>1191</v>
      </c>
      <c r="N626">
        <v>1013</v>
      </c>
      <c r="O626" t="s">
        <v>746</v>
      </c>
      <c r="P626" t="s">
        <v>746</v>
      </c>
      <c r="Q626">
        <v>1</v>
      </c>
      <c r="W626">
        <v>0</v>
      </c>
      <c r="X626">
        <v>-1759674247</v>
      </c>
      <c r="Y626">
        <f t="shared" si="293"/>
        <v>64.599999999999994</v>
      </c>
      <c r="AA626">
        <v>0</v>
      </c>
      <c r="AB626">
        <v>0</v>
      </c>
      <c r="AC626">
        <v>0</v>
      </c>
      <c r="AD626">
        <v>397.37</v>
      </c>
      <c r="AE626">
        <v>0</v>
      </c>
      <c r="AF626">
        <v>0</v>
      </c>
      <c r="AG626">
        <v>0</v>
      </c>
      <c r="AH626">
        <v>8.86</v>
      </c>
      <c r="AI626">
        <v>1</v>
      </c>
      <c r="AJ626">
        <v>1</v>
      </c>
      <c r="AK626">
        <v>1</v>
      </c>
      <c r="AL626">
        <v>44.85</v>
      </c>
      <c r="AM626">
        <v>4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6</v>
      </c>
      <c r="AT626">
        <v>64.599999999999994</v>
      </c>
      <c r="AU626" t="s">
        <v>6</v>
      </c>
      <c r="AV626">
        <v>1</v>
      </c>
      <c r="AW626">
        <v>2</v>
      </c>
      <c r="AX626">
        <v>92820209</v>
      </c>
      <c r="AY626">
        <v>1</v>
      </c>
      <c r="AZ626">
        <v>0</v>
      </c>
      <c r="BA626">
        <v>598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U626">
        <f>ROUND(AT626*Source!I444*AH626*AL626,0)</f>
        <v>2156</v>
      </c>
      <c r="CV626">
        <f>ROUND(Y626*Source!I444,7)</f>
        <v>5.4264000000000001</v>
      </c>
      <c r="CW626">
        <v>0</v>
      </c>
      <c r="CX626">
        <f>ROUND(Y626*Source!I444,7)</f>
        <v>5.4264000000000001</v>
      </c>
      <c r="CY626">
        <f>AD626</f>
        <v>397.37</v>
      </c>
      <c r="CZ626">
        <f>AH626</f>
        <v>8.86</v>
      </c>
      <c r="DA626">
        <f>AL626</f>
        <v>44.85</v>
      </c>
      <c r="DB626">
        <f t="shared" si="294"/>
        <v>572.36</v>
      </c>
      <c r="DC626">
        <f t="shared" si="295"/>
        <v>0</v>
      </c>
      <c r="DD626" t="s">
        <v>6</v>
      </c>
      <c r="DE626" t="s">
        <v>6</v>
      </c>
      <c r="DF626">
        <f>ROUND(ROUND(AE626,0)*CX626,0)</f>
        <v>0</v>
      </c>
      <c r="DG626">
        <f>ROUND(ROUND(AF626,0)*CX626,0)</f>
        <v>0</v>
      </c>
      <c r="DH626">
        <f>ROUND(ROUND(AG626,0)*CX626,0)</f>
        <v>0</v>
      </c>
      <c r="DI626">
        <f>ROUND(ROUND(AH626*AL626,0)*CX626,0)</f>
        <v>2154</v>
      </c>
      <c r="DJ626">
        <f>DI626</f>
        <v>2154</v>
      </c>
      <c r="DK626">
        <v>0</v>
      </c>
      <c r="DL626" t="s">
        <v>6</v>
      </c>
      <c r="DM626">
        <v>0</v>
      </c>
      <c r="DN626" t="s">
        <v>6</v>
      </c>
      <c r="DO626">
        <v>0</v>
      </c>
    </row>
    <row r="627" spans="1:119" x14ac:dyDescent="0.2">
      <c r="A627">
        <f>ROW(Source!A444)</f>
        <v>444</v>
      </c>
      <c r="B627">
        <v>92818266</v>
      </c>
      <c r="C627">
        <v>92820201</v>
      </c>
      <c r="D627">
        <v>49510905</v>
      </c>
      <c r="E627">
        <v>70</v>
      </c>
      <c r="F627">
        <v>1</v>
      </c>
      <c r="G627">
        <v>1</v>
      </c>
      <c r="H627">
        <v>1</v>
      </c>
      <c r="I627" t="s">
        <v>747</v>
      </c>
      <c r="J627" t="s">
        <v>6</v>
      </c>
      <c r="K627" t="s">
        <v>748</v>
      </c>
      <c r="L627">
        <v>1191</v>
      </c>
      <c r="N627">
        <v>1013</v>
      </c>
      <c r="O627" t="s">
        <v>746</v>
      </c>
      <c r="P627" t="s">
        <v>746</v>
      </c>
      <c r="Q627">
        <v>1</v>
      </c>
      <c r="W627">
        <v>0</v>
      </c>
      <c r="X627">
        <v>-1417349443</v>
      </c>
      <c r="Y627">
        <f t="shared" si="293"/>
        <v>0.04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1</v>
      </c>
      <c r="AJ627">
        <v>1</v>
      </c>
      <c r="AK627">
        <v>44.85</v>
      </c>
      <c r="AL627">
        <v>1</v>
      </c>
      <c r="AM627">
        <v>4</v>
      </c>
      <c r="AN627">
        <v>0</v>
      </c>
      <c r="AO627">
        <v>1</v>
      </c>
      <c r="AP627">
        <v>1</v>
      </c>
      <c r="AQ627">
        <v>0</v>
      </c>
      <c r="AR627">
        <v>0</v>
      </c>
      <c r="AS627" t="s">
        <v>6</v>
      </c>
      <c r="AT627">
        <v>0.04</v>
      </c>
      <c r="AU627" t="s">
        <v>6</v>
      </c>
      <c r="AV627">
        <v>2</v>
      </c>
      <c r="AW627">
        <v>2</v>
      </c>
      <c r="AX627">
        <v>92820210</v>
      </c>
      <c r="AY627">
        <v>1</v>
      </c>
      <c r="AZ627">
        <v>0</v>
      </c>
      <c r="BA627">
        <v>599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ROUND(Y627*Source!I444,7)</f>
        <v>3.3600000000000001E-3</v>
      </c>
      <c r="CY627">
        <f>AD627</f>
        <v>0</v>
      </c>
      <c r="CZ627">
        <f>AH627</f>
        <v>0</v>
      </c>
      <c r="DA627">
        <f>AL627</f>
        <v>1</v>
      </c>
      <c r="DB627">
        <f t="shared" si="294"/>
        <v>0</v>
      </c>
      <c r="DC627">
        <f t="shared" si="295"/>
        <v>0</v>
      </c>
      <c r="DD627" t="s">
        <v>6</v>
      </c>
      <c r="DE627" t="s">
        <v>6</v>
      </c>
      <c r="DF627">
        <f>ROUND(ROUND(AE627,0)*CX627,0)</f>
        <v>0</v>
      </c>
      <c r="DG627">
        <f>ROUND(ROUND(AF627,0)*CX627,0)</f>
        <v>0</v>
      </c>
      <c r="DH627">
        <f>ROUND(ROUND(AG627*AK627,0)*CX627,0)</f>
        <v>0</v>
      </c>
      <c r="DI627">
        <f t="shared" ref="DI627:DI632" si="296">ROUND(ROUND(AH627,0)*CX627,0)</f>
        <v>0</v>
      </c>
      <c r="DJ627">
        <f>DI627</f>
        <v>0</v>
      </c>
      <c r="DK627">
        <v>0</v>
      </c>
      <c r="DL627" t="s">
        <v>6</v>
      </c>
      <c r="DM627">
        <v>0</v>
      </c>
      <c r="DN627" t="s">
        <v>6</v>
      </c>
      <c r="DO627">
        <v>0</v>
      </c>
    </row>
    <row r="628" spans="1:119" x14ac:dyDescent="0.2">
      <c r="A628">
        <f>ROW(Source!A444)</f>
        <v>444</v>
      </c>
      <c r="B628">
        <v>92818266</v>
      </c>
      <c r="C628">
        <v>92820201</v>
      </c>
      <c r="D628">
        <v>49672767</v>
      </c>
      <c r="E628">
        <v>1</v>
      </c>
      <c r="F628">
        <v>1</v>
      </c>
      <c r="G628">
        <v>1</v>
      </c>
      <c r="H628">
        <v>2</v>
      </c>
      <c r="I628" t="s">
        <v>819</v>
      </c>
      <c r="J628" t="s">
        <v>820</v>
      </c>
      <c r="K628" t="s">
        <v>821</v>
      </c>
      <c r="L628">
        <v>1367</v>
      </c>
      <c r="N628">
        <v>1011</v>
      </c>
      <c r="O628" t="s">
        <v>752</v>
      </c>
      <c r="P628" t="s">
        <v>752</v>
      </c>
      <c r="Q628">
        <v>1</v>
      </c>
      <c r="W628">
        <v>0</v>
      </c>
      <c r="X628">
        <v>1232162608</v>
      </c>
      <c r="Y628">
        <f t="shared" si="293"/>
        <v>0.01</v>
      </c>
      <c r="AA628">
        <v>0</v>
      </c>
      <c r="AB628">
        <v>491.41</v>
      </c>
      <c r="AC628">
        <v>605.48</v>
      </c>
      <c r="AD628">
        <v>0</v>
      </c>
      <c r="AE628">
        <v>0</v>
      </c>
      <c r="AF628">
        <v>31.26</v>
      </c>
      <c r="AG628">
        <v>13.5</v>
      </c>
      <c r="AH628">
        <v>0</v>
      </c>
      <c r="AI628">
        <v>1</v>
      </c>
      <c r="AJ628">
        <v>15.72</v>
      </c>
      <c r="AK628">
        <v>44.85</v>
      </c>
      <c r="AL628">
        <v>1</v>
      </c>
      <c r="AM628">
        <v>4</v>
      </c>
      <c r="AN628">
        <v>0</v>
      </c>
      <c r="AO628">
        <v>1</v>
      </c>
      <c r="AP628">
        <v>1</v>
      </c>
      <c r="AQ628">
        <v>0</v>
      </c>
      <c r="AR628">
        <v>0</v>
      </c>
      <c r="AS628" t="s">
        <v>6</v>
      </c>
      <c r="AT628">
        <v>0.01</v>
      </c>
      <c r="AU628" t="s">
        <v>6</v>
      </c>
      <c r="AV628">
        <v>0</v>
      </c>
      <c r="AW628">
        <v>2</v>
      </c>
      <c r="AX628">
        <v>92820211</v>
      </c>
      <c r="AY628">
        <v>1</v>
      </c>
      <c r="AZ628">
        <v>0</v>
      </c>
      <c r="BA628">
        <v>600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f>ROUND(Y628*Source!I444*DO628,7)</f>
        <v>0</v>
      </c>
      <c r="CX628">
        <f>ROUND(Y628*Source!I444,7)</f>
        <v>8.4000000000000003E-4</v>
      </c>
      <c r="CY628">
        <f>AB628</f>
        <v>491.41</v>
      </c>
      <c r="CZ628">
        <f>AF628</f>
        <v>31.26</v>
      </c>
      <c r="DA628">
        <f>AJ628</f>
        <v>15.72</v>
      </c>
      <c r="DB628">
        <f t="shared" si="294"/>
        <v>0.31</v>
      </c>
      <c r="DC628">
        <f t="shared" si="295"/>
        <v>0.14000000000000001</v>
      </c>
      <c r="DD628" t="s">
        <v>6</v>
      </c>
      <c r="DE628" t="s">
        <v>6</v>
      </c>
      <c r="DF628">
        <f>ROUND(ROUND(AE628,0)*CX628,0)</f>
        <v>0</v>
      </c>
      <c r="DG628">
        <f>ROUND(ROUND(AF628*AJ628,0)*CX628,0)</f>
        <v>0</v>
      </c>
      <c r="DH628">
        <f>ROUND(ROUND(AG628*AK628,0)*CX628,0)</f>
        <v>1</v>
      </c>
      <c r="DI628">
        <f t="shared" si="296"/>
        <v>0</v>
      </c>
      <c r="DJ628">
        <f>DG628</f>
        <v>0</v>
      </c>
      <c r="DK628">
        <v>0</v>
      </c>
      <c r="DL628" t="s">
        <v>6</v>
      </c>
      <c r="DM628">
        <v>0</v>
      </c>
      <c r="DN628" t="s">
        <v>6</v>
      </c>
      <c r="DO628">
        <v>0</v>
      </c>
    </row>
    <row r="629" spans="1:119" x14ac:dyDescent="0.2">
      <c r="A629">
        <f>ROW(Source!A444)</f>
        <v>444</v>
      </c>
      <c r="B629">
        <v>92818266</v>
      </c>
      <c r="C629">
        <v>92820201</v>
      </c>
      <c r="D629">
        <v>49673503</v>
      </c>
      <c r="E629">
        <v>1</v>
      </c>
      <c r="F629">
        <v>1</v>
      </c>
      <c r="G629">
        <v>1</v>
      </c>
      <c r="H629">
        <v>2</v>
      </c>
      <c r="I629" t="s">
        <v>749</v>
      </c>
      <c r="J629" t="s">
        <v>750</v>
      </c>
      <c r="K629" t="s">
        <v>751</v>
      </c>
      <c r="L629">
        <v>1367</v>
      </c>
      <c r="N629">
        <v>1011</v>
      </c>
      <c r="O629" t="s">
        <v>752</v>
      </c>
      <c r="P629" t="s">
        <v>752</v>
      </c>
      <c r="Q629">
        <v>1</v>
      </c>
      <c r="W629">
        <v>0</v>
      </c>
      <c r="X629">
        <v>509054691</v>
      </c>
      <c r="Y629">
        <f t="shared" si="293"/>
        <v>0.03</v>
      </c>
      <c r="AA629">
        <v>0</v>
      </c>
      <c r="AB629">
        <v>1032.96</v>
      </c>
      <c r="AC629">
        <v>520.26</v>
      </c>
      <c r="AD629">
        <v>0</v>
      </c>
      <c r="AE629">
        <v>0</v>
      </c>
      <c r="AF629">
        <v>65.709999999999994</v>
      </c>
      <c r="AG629">
        <v>11.6</v>
      </c>
      <c r="AH629">
        <v>0</v>
      </c>
      <c r="AI629">
        <v>1</v>
      </c>
      <c r="AJ629">
        <v>15.72</v>
      </c>
      <c r="AK629">
        <v>44.85</v>
      </c>
      <c r="AL629">
        <v>1</v>
      </c>
      <c r="AM629">
        <v>4</v>
      </c>
      <c r="AN629">
        <v>0</v>
      </c>
      <c r="AO629">
        <v>1</v>
      </c>
      <c r="AP629">
        <v>1</v>
      </c>
      <c r="AQ629">
        <v>0</v>
      </c>
      <c r="AR629">
        <v>0</v>
      </c>
      <c r="AS629" t="s">
        <v>6</v>
      </c>
      <c r="AT629">
        <v>0.03</v>
      </c>
      <c r="AU629" t="s">
        <v>6</v>
      </c>
      <c r="AV629">
        <v>0</v>
      </c>
      <c r="AW629">
        <v>2</v>
      </c>
      <c r="AX629">
        <v>92820212</v>
      </c>
      <c r="AY629">
        <v>1</v>
      </c>
      <c r="AZ629">
        <v>0</v>
      </c>
      <c r="BA629">
        <v>601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f>ROUND(Y629*Source!I444*DO629,7)</f>
        <v>0</v>
      </c>
      <c r="CX629">
        <f>ROUND(Y629*Source!I444,7)</f>
        <v>2.5200000000000001E-3</v>
      </c>
      <c r="CY629">
        <f>AB629</f>
        <v>1032.96</v>
      </c>
      <c r="CZ629">
        <f>AF629</f>
        <v>65.709999999999994</v>
      </c>
      <c r="DA629">
        <f>AJ629</f>
        <v>15.72</v>
      </c>
      <c r="DB629">
        <f t="shared" si="294"/>
        <v>1.97</v>
      </c>
      <c r="DC629">
        <f t="shared" si="295"/>
        <v>0.35</v>
      </c>
      <c r="DD629" t="s">
        <v>6</v>
      </c>
      <c r="DE629" t="s">
        <v>6</v>
      </c>
      <c r="DF629">
        <f>ROUND(ROUND(AE629,0)*CX629,0)</f>
        <v>0</v>
      </c>
      <c r="DG629">
        <f>ROUND(ROUND(AF629*AJ629,0)*CX629,0)</f>
        <v>3</v>
      </c>
      <c r="DH629">
        <f>ROUND(ROUND(AG629*AK629,0)*CX629,0)</f>
        <v>1</v>
      </c>
      <c r="DI629">
        <f t="shared" si="296"/>
        <v>0</v>
      </c>
      <c r="DJ629">
        <f>DG629</f>
        <v>3</v>
      </c>
      <c r="DK629">
        <v>0</v>
      </c>
      <c r="DL629" t="s">
        <v>6</v>
      </c>
      <c r="DM629">
        <v>0</v>
      </c>
      <c r="DN629" t="s">
        <v>6</v>
      </c>
      <c r="DO629">
        <v>0</v>
      </c>
    </row>
    <row r="630" spans="1:119" x14ac:dyDescent="0.2">
      <c r="A630">
        <f>ROW(Source!A444)</f>
        <v>444</v>
      </c>
      <c r="B630">
        <v>92818266</v>
      </c>
      <c r="C630">
        <v>92820201</v>
      </c>
      <c r="D630">
        <v>49526680</v>
      </c>
      <c r="E630">
        <v>1</v>
      </c>
      <c r="F630">
        <v>1</v>
      </c>
      <c r="G630">
        <v>1</v>
      </c>
      <c r="H630">
        <v>3</v>
      </c>
      <c r="I630" t="s">
        <v>822</v>
      </c>
      <c r="J630" t="s">
        <v>823</v>
      </c>
      <c r="K630" t="s">
        <v>824</v>
      </c>
      <c r="L630">
        <v>1346</v>
      </c>
      <c r="N630">
        <v>1009</v>
      </c>
      <c r="O630" t="s">
        <v>177</v>
      </c>
      <c r="P630" t="s">
        <v>177</v>
      </c>
      <c r="Q630">
        <v>1</v>
      </c>
      <c r="W630">
        <v>0</v>
      </c>
      <c r="X630">
        <v>1052716416</v>
      </c>
      <c r="Y630">
        <f t="shared" si="293"/>
        <v>0.3</v>
      </c>
      <c r="AA630">
        <v>18.05</v>
      </c>
      <c r="AB630">
        <v>0</v>
      </c>
      <c r="AC630">
        <v>0</v>
      </c>
      <c r="AD630">
        <v>0</v>
      </c>
      <c r="AE630">
        <v>1.82</v>
      </c>
      <c r="AF630">
        <v>0</v>
      </c>
      <c r="AG630">
        <v>0</v>
      </c>
      <c r="AH630">
        <v>0</v>
      </c>
      <c r="AI630">
        <v>9.92</v>
      </c>
      <c r="AJ630">
        <v>1</v>
      </c>
      <c r="AK630">
        <v>1</v>
      </c>
      <c r="AL630">
        <v>1</v>
      </c>
      <c r="AM630">
        <v>4</v>
      </c>
      <c r="AN630">
        <v>0</v>
      </c>
      <c r="AO630">
        <v>1</v>
      </c>
      <c r="AP630">
        <v>1</v>
      </c>
      <c r="AQ630">
        <v>0</v>
      </c>
      <c r="AR630">
        <v>0</v>
      </c>
      <c r="AS630" t="s">
        <v>6</v>
      </c>
      <c r="AT630">
        <v>0.3</v>
      </c>
      <c r="AU630" t="s">
        <v>6</v>
      </c>
      <c r="AV630">
        <v>0</v>
      </c>
      <c r="AW630">
        <v>2</v>
      </c>
      <c r="AX630">
        <v>92820213</v>
      </c>
      <c r="AY630">
        <v>1</v>
      </c>
      <c r="AZ630">
        <v>0</v>
      </c>
      <c r="BA630">
        <v>602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ROUND(Y630*Source!I444,7)</f>
        <v>2.52E-2</v>
      </c>
      <c r="CY630">
        <f>AA630</f>
        <v>18.05</v>
      </c>
      <c r="CZ630">
        <f>AE630</f>
        <v>1.82</v>
      </c>
      <c r="DA630">
        <f>AI630</f>
        <v>9.92</v>
      </c>
      <c r="DB630">
        <f t="shared" si="294"/>
        <v>0.55000000000000004</v>
      </c>
      <c r="DC630">
        <f t="shared" si="295"/>
        <v>0</v>
      </c>
      <c r="DD630" t="s">
        <v>6</v>
      </c>
      <c r="DE630" t="s">
        <v>6</v>
      </c>
      <c r="DF630">
        <f>ROUND(ROUND(AE630*AI630,0)*CX630,0)</f>
        <v>0</v>
      </c>
      <c r="DG630">
        <f>ROUND(ROUND(AF630,0)*CX630,0)</f>
        <v>0</v>
      </c>
      <c r="DH630">
        <f>ROUND(ROUND(AG630,0)*CX630,0)</f>
        <v>0</v>
      </c>
      <c r="DI630">
        <f t="shared" si="296"/>
        <v>0</v>
      </c>
      <c r="DJ630">
        <f>DF630</f>
        <v>0</v>
      </c>
      <c r="DK630">
        <v>0</v>
      </c>
      <c r="DL630" t="s">
        <v>6</v>
      </c>
      <c r="DM630">
        <v>0</v>
      </c>
      <c r="DN630" t="s">
        <v>6</v>
      </c>
      <c r="DO630">
        <v>0</v>
      </c>
    </row>
    <row r="631" spans="1:119" x14ac:dyDescent="0.2">
      <c r="A631">
        <f>ROW(Source!A444)</f>
        <v>444</v>
      </c>
      <c r="B631">
        <v>92818266</v>
      </c>
      <c r="C631">
        <v>92820201</v>
      </c>
      <c r="D631">
        <v>49554792</v>
      </c>
      <c r="E631">
        <v>1</v>
      </c>
      <c r="F631">
        <v>1</v>
      </c>
      <c r="G631">
        <v>1</v>
      </c>
      <c r="H631">
        <v>3</v>
      </c>
      <c r="I631" t="s">
        <v>258</v>
      </c>
      <c r="J631" t="s">
        <v>260</v>
      </c>
      <c r="K631" t="s">
        <v>259</v>
      </c>
      <c r="L631">
        <v>1348</v>
      </c>
      <c r="N631">
        <v>1009</v>
      </c>
      <c r="O631" t="s">
        <v>94</v>
      </c>
      <c r="P631" t="s">
        <v>94</v>
      </c>
      <c r="Q631">
        <v>1000</v>
      </c>
      <c r="W631">
        <v>0</v>
      </c>
      <c r="X631">
        <v>499358224</v>
      </c>
      <c r="Y631">
        <f t="shared" si="293"/>
        <v>2.46E-2</v>
      </c>
      <c r="AA631">
        <v>141983.67000000001</v>
      </c>
      <c r="AB631">
        <v>0</v>
      </c>
      <c r="AC631">
        <v>0</v>
      </c>
      <c r="AD631">
        <v>0</v>
      </c>
      <c r="AE631">
        <v>14312.87</v>
      </c>
      <c r="AF631">
        <v>0</v>
      </c>
      <c r="AG631">
        <v>0</v>
      </c>
      <c r="AH631">
        <v>0</v>
      </c>
      <c r="AI631">
        <v>9.92</v>
      </c>
      <c r="AJ631">
        <v>1</v>
      </c>
      <c r="AK631">
        <v>1</v>
      </c>
      <c r="AL631">
        <v>1</v>
      </c>
      <c r="AM631">
        <v>0</v>
      </c>
      <c r="AN631">
        <v>0</v>
      </c>
      <c r="AO631">
        <v>0</v>
      </c>
      <c r="AP631">
        <v>1</v>
      </c>
      <c r="AQ631">
        <v>0</v>
      </c>
      <c r="AR631">
        <v>0</v>
      </c>
      <c r="AS631" t="s">
        <v>6</v>
      </c>
      <c r="AT631">
        <v>2.46E-2</v>
      </c>
      <c r="AU631" t="s">
        <v>6</v>
      </c>
      <c r="AV631">
        <v>0</v>
      </c>
      <c r="AW631">
        <v>1</v>
      </c>
      <c r="AX631">
        <v>-1</v>
      </c>
      <c r="AY631">
        <v>0</v>
      </c>
      <c r="AZ631">
        <v>0</v>
      </c>
      <c r="BA631" t="s">
        <v>6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ROUND(Y631*Source!I444,7)</f>
        <v>2.0663999999999999E-3</v>
      </c>
      <c r="CY631">
        <f>AA631</f>
        <v>141983.67000000001</v>
      </c>
      <c r="CZ631">
        <f>AE631</f>
        <v>14312.87</v>
      </c>
      <c r="DA631">
        <f>AI631</f>
        <v>9.92</v>
      </c>
      <c r="DB631">
        <f t="shared" si="294"/>
        <v>352.1</v>
      </c>
      <c r="DC631">
        <f t="shared" si="295"/>
        <v>0</v>
      </c>
      <c r="DD631" t="s">
        <v>6</v>
      </c>
      <c r="DE631" t="s">
        <v>6</v>
      </c>
      <c r="DF631">
        <f>ROUND(ROUND(AE631*AI631,0)*CX631,0)</f>
        <v>293</v>
      </c>
      <c r="DG631">
        <f>ROUND(ROUND(AF631,0)*CX631,0)</f>
        <v>0</v>
      </c>
      <c r="DH631">
        <f>ROUND(ROUND(AG631,0)*CX631,0)</f>
        <v>0</v>
      </c>
      <c r="DI631">
        <f t="shared" si="296"/>
        <v>0</v>
      </c>
      <c r="DJ631">
        <f>DF631</f>
        <v>293</v>
      </c>
      <c r="DK631">
        <v>0</v>
      </c>
      <c r="DL631" t="s">
        <v>6</v>
      </c>
      <c r="DM631">
        <v>0</v>
      </c>
      <c r="DN631" t="s">
        <v>6</v>
      </c>
      <c r="DO631">
        <v>0</v>
      </c>
    </row>
    <row r="632" spans="1:119" x14ac:dyDescent="0.2">
      <c r="A632">
        <f>ROW(Source!A444)</f>
        <v>444</v>
      </c>
      <c r="B632">
        <v>92818266</v>
      </c>
      <c r="C632">
        <v>92820201</v>
      </c>
      <c r="D632">
        <v>49555191</v>
      </c>
      <c r="E632">
        <v>1</v>
      </c>
      <c r="F632">
        <v>1</v>
      </c>
      <c r="G632">
        <v>1</v>
      </c>
      <c r="H632">
        <v>3</v>
      </c>
      <c r="I632" t="s">
        <v>825</v>
      </c>
      <c r="J632" t="s">
        <v>826</v>
      </c>
      <c r="K632" t="s">
        <v>827</v>
      </c>
      <c r="L632">
        <v>1346</v>
      </c>
      <c r="N632">
        <v>1009</v>
      </c>
      <c r="O632" t="s">
        <v>177</v>
      </c>
      <c r="P632" t="s">
        <v>177</v>
      </c>
      <c r="Q632">
        <v>1</v>
      </c>
      <c r="W632">
        <v>0</v>
      </c>
      <c r="X632">
        <v>1361383244</v>
      </c>
      <c r="Y632">
        <f t="shared" si="293"/>
        <v>2.7</v>
      </c>
      <c r="AA632">
        <v>323.39</v>
      </c>
      <c r="AB632">
        <v>0</v>
      </c>
      <c r="AC632">
        <v>0</v>
      </c>
      <c r="AD632">
        <v>0</v>
      </c>
      <c r="AE632">
        <v>32.6</v>
      </c>
      <c r="AF632">
        <v>0</v>
      </c>
      <c r="AG632">
        <v>0</v>
      </c>
      <c r="AH632">
        <v>0</v>
      </c>
      <c r="AI632">
        <v>9.92</v>
      </c>
      <c r="AJ632">
        <v>1</v>
      </c>
      <c r="AK632">
        <v>1</v>
      </c>
      <c r="AL632">
        <v>1</v>
      </c>
      <c r="AM632">
        <v>4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6</v>
      </c>
      <c r="AT632">
        <v>2.7</v>
      </c>
      <c r="AU632" t="s">
        <v>6</v>
      </c>
      <c r="AV632">
        <v>0</v>
      </c>
      <c r="AW632">
        <v>2</v>
      </c>
      <c r="AX632">
        <v>92820215</v>
      </c>
      <c r="AY632">
        <v>1</v>
      </c>
      <c r="AZ632">
        <v>0</v>
      </c>
      <c r="BA632">
        <v>604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ROUND(Y632*Source!I444,7)</f>
        <v>0.2268</v>
      </c>
      <c r="CY632">
        <f>AA632</f>
        <v>323.39</v>
      </c>
      <c r="CZ632">
        <f>AE632</f>
        <v>32.6</v>
      </c>
      <c r="DA632">
        <f>AI632</f>
        <v>9.92</v>
      </c>
      <c r="DB632">
        <f t="shared" si="294"/>
        <v>88.02</v>
      </c>
      <c r="DC632">
        <f t="shared" si="295"/>
        <v>0</v>
      </c>
      <c r="DD632" t="s">
        <v>6</v>
      </c>
      <c r="DE632" t="s">
        <v>6</v>
      </c>
      <c r="DF632">
        <f>ROUND(ROUND(AE632*AI632,0)*CX632,0)</f>
        <v>73</v>
      </c>
      <c r="DG632">
        <f>ROUND(ROUND(AF632,0)*CX632,0)</f>
        <v>0</v>
      </c>
      <c r="DH632">
        <f>ROUND(ROUND(AG632,0)*CX632,0)</f>
        <v>0</v>
      </c>
      <c r="DI632">
        <f t="shared" si="296"/>
        <v>0</v>
      </c>
      <c r="DJ632">
        <f>DF632</f>
        <v>73</v>
      </c>
      <c r="DK632">
        <v>0</v>
      </c>
      <c r="DL632" t="s">
        <v>6</v>
      </c>
      <c r="DM632">
        <v>0</v>
      </c>
      <c r="DN632" t="s">
        <v>6</v>
      </c>
      <c r="DO632">
        <v>0</v>
      </c>
    </row>
    <row r="633" spans="1:119" x14ac:dyDescent="0.2">
      <c r="A633">
        <f>ROW(Source!A446)</f>
        <v>446</v>
      </c>
      <c r="B633">
        <v>92818266</v>
      </c>
      <c r="C633">
        <v>92820217</v>
      </c>
      <c r="D633">
        <v>49510715</v>
      </c>
      <c r="E633">
        <v>70</v>
      </c>
      <c r="F633">
        <v>1</v>
      </c>
      <c r="G633">
        <v>1</v>
      </c>
      <c r="H633">
        <v>1</v>
      </c>
      <c r="I633" t="s">
        <v>744</v>
      </c>
      <c r="J633" t="s">
        <v>6</v>
      </c>
      <c r="K633" t="s">
        <v>745</v>
      </c>
      <c r="L633">
        <v>1191</v>
      </c>
      <c r="N633">
        <v>1013</v>
      </c>
      <c r="O633" t="s">
        <v>746</v>
      </c>
      <c r="P633" t="s">
        <v>746</v>
      </c>
      <c r="Q633">
        <v>1</v>
      </c>
      <c r="W633">
        <v>0</v>
      </c>
      <c r="X633">
        <v>1049124552</v>
      </c>
      <c r="Y633">
        <f t="shared" si="293"/>
        <v>97</v>
      </c>
      <c r="AA633">
        <v>0</v>
      </c>
      <c r="AB633">
        <v>0</v>
      </c>
      <c r="AC633">
        <v>0</v>
      </c>
      <c r="AD633">
        <v>382.57</v>
      </c>
      <c r="AE633">
        <v>0</v>
      </c>
      <c r="AF633">
        <v>0</v>
      </c>
      <c r="AG633">
        <v>0</v>
      </c>
      <c r="AH633">
        <v>8.5299999999999994</v>
      </c>
      <c r="AI633">
        <v>1</v>
      </c>
      <c r="AJ633">
        <v>1</v>
      </c>
      <c r="AK633">
        <v>1</v>
      </c>
      <c r="AL633">
        <v>44.85</v>
      </c>
      <c r="AM633">
        <v>4</v>
      </c>
      <c r="AN633">
        <v>0</v>
      </c>
      <c r="AO633">
        <v>1</v>
      </c>
      <c r="AP633">
        <v>0</v>
      </c>
      <c r="AQ633">
        <v>0</v>
      </c>
      <c r="AR633">
        <v>0</v>
      </c>
      <c r="AS633" t="s">
        <v>6</v>
      </c>
      <c r="AT633">
        <v>97</v>
      </c>
      <c r="AU633" t="s">
        <v>6</v>
      </c>
      <c r="AV633">
        <v>1</v>
      </c>
      <c r="AW633">
        <v>2</v>
      </c>
      <c r="AX633">
        <v>92820232</v>
      </c>
      <c r="AY633">
        <v>1</v>
      </c>
      <c r="AZ633">
        <v>0</v>
      </c>
      <c r="BA633">
        <v>605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U633">
        <f>ROUND(AT633*Source!I446*AH633*AL633,0)</f>
        <v>460</v>
      </c>
      <c r="CV633">
        <f>ROUND(Y633*Source!I446,7)</f>
        <v>1.2028000000000001</v>
      </c>
      <c r="CW633">
        <v>0</v>
      </c>
      <c r="CX633">
        <f>ROUND(Y633*Source!I446,7)</f>
        <v>1.2028000000000001</v>
      </c>
      <c r="CY633">
        <f>AD633</f>
        <v>382.57</v>
      </c>
      <c r="CZ633">
        <f>AH633</f>
        <v>8.5299999999999994</v>
      </c>
      <c r="DA633">
        <f>AL633</f>
        <v>44.85</v>
      </c>
      <c r="DB633">
        <f t="shared" si="294"/>
        <v>827.41</v>
      </c>
      <c r="DC633">
        <f t="shared" si="295"/>
        <v>0</v>
      </c>
      <c r="DD633" t="s">
        <v>6</v>
      </c>
      <c r="DE633" t="s">
        <v>6</v>
      </c>
      <c r="DF633">
        <f t="shared" ref="DF633:DF639" si="297">ROUND(ROUND(AE633,0)*CX633,0)</f>
        <v>0</v>
      </c>
      <c r="DG633">
        <f>ROUND(ROUND(AF633,0)*CX633,0)</f>
        <v>0</v>
      </c>
      <c r="DH633">
        <f>ROUND(ROUND(AG633,0)*CX633,0)</f>
        <v>0</v>
      </c>
      <c r="DI633">
        <f>ROUND(ROUND(AH633*AL633,0)*CX633,0)</f>
        <v>461</v>
      </c>
      <c r="DJ633">
        <f>DI633</f>
        <v>461</v>
      </c>
      <c r="DK633">
        <v>0</v>
      </c>
      <c r="DL633" t="s">
        <v>6</v>
      </c>
      <c r="DM633">
        <v>0</v>
      </c>
      <c r="DN633" t="s">
        <v>6</v>
      </c>
      <c r="DO633">
        <v>0</v>
      </c>
    </row>
    <row r="634" spans="1:119" x14ac:dyDescent="0.2">
      <c r="A634">
        <f>ROW(Source!A446)</f>
        <v>446</v>
      </c>
      <c r="B634">
        <v>92818266</v>
      </c>
      <c r="C634">
        <v>92820217</v>
      </c>
      <c r="D634">
        <v>49510905</v>
      </c>
      <c r="E634">
        <v>70</v>
      </c>
      <c r="F634">
        <v>1</v>
      </c>
      <c r="G634">
        <v>1</v>
      </c>
      <c r="H634">
        <v>1</v>
      </c>
      <c r="I634" t="s">
        <v>747</v>
      </c>
      <c r="J634" t="s">
        <v>6</v>
      </c>
      <c r="K634" t="s">
        <v>748</v>
      </c>
      <c r="L634">
        <v>1191</v>
      </c>
      <c r="N634">
        <v>1013</v>
      </c>
      <c r="O634" t="s">
        <v>746</v>
      </c>
      <c r="P634" t="s">
        <v>746</v>
      </c>
      <c r="Q634">
        <v>1</v>
      </c>
      <c r="W634">
        <v>0</v>
      </c>
      <c r="X634">
        <v>-1417349443</v>
      </c>
      <c r="Y634">
        <f t="shared" si="293"/>
        <v>20.03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1</v>
      </c>
      <c r="AJ634">
        <v>1</v>
      </c>
      <c r="AK634">
        <v>44.85</v>
      </c>
      <c r="AL634">
        <v>1</v>
      </c>
      <c r="AM634">
        <v>4</v>
      </c>
      <c r="AN634">
        <v>0</v>
      </c>
      <c r="AO634">
        <v>1</v>
      </c>
      <c r="AP634">
        <v>0</v>
      </c>
      <c r="AQ634">
        <v>0</v>
      </c>
      <c r="AR634">
        <v>0</v>
      </c>
      <c r="AS634" t="s">
        <v>6</v>
      </c>
      <c r="AT634">
        <v>20.03</v>
      </c>
      <c r="AU634" t="s">
        <v>6</v>
      </c>
      <c r="AV634">
        <v>2</v>
      </c>
      <c r="AW634">
        <v>2</v>
      </c>
      <c r="AX634">
        <v>92820233</v>
      </c>
      <c r="AY634">
        <v>1</v>
      </c>
      <c r="AZ634">
        <v>0</v>
      </c>
      <c r="BA634">
        <v>606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ROUND(Y634*Source!I446,7)</f>
        <v>0.24837200000000001</v>
      </c>
      <c r="CY634">
        <f>AD634</f>
        <v>0</v>
      </c>
      <c r="CZ634">
        <f>AH634</f>
        <v>0</v>
      </c>
      <c r="DA634">
        <f>AL634</f>
        <v>1</v>
      </c>
      <c r="DB634">
        <f t="shared" si="294"/>
        <v>0</v>
      </c>
      <c r="DC634">
        <f t="shared" si="295"/>
        <v>0</v>
      </c>
      <c r="DD634" t="s">
        <v>6</v>
      </c>
      <c r="DE634" t="s">
        <v>6</v>
      </c>
      <c r="DF634">
        <f t="shared" si="297"/>
        <v>0</v>
      </c>
      <c r="DG634">
        <f>ROUND(ROUND(AF634,0)*CX634,0)</f>
        <v>0</v>
      </c>
      <c r="DH634">
        <f t="shared" ref="DH634:DH639" si="298">ROUND(ROUND(AG634*AK634,0)*CX634,0)</f>
        <v>0</v>
      </c>
      <c r="DI634">
        <f t="shared" ref="DI634:DI646" si="299">ROUND(ROUND(AH634,0)*CX634,0)</f>
        <v>0</v>
      </c>
      <c r="DJ634">
        <f>DI634</f>
        <v>0</v>
      </c>
      <c r="DK634">
        <v>0</v>
      </c>
      <c r="DL634" t="s">
        <v>6</v>
      </c>
      <c r="DM634">
        <v>0</v>
      </c>
      <c r="DN634" t="s">
        <v>6</v>
      </c>
      <c r="DO634">
        <v>0</v>
      </c>
    </row>
    <row r="635" spans="1:119" x14ac:dyDescent="0.2">
      <c r="A635">
        <f>ROW(Source!A446)</f>
        <v>446</v>
      </c>
      <c r="B635">
        <v>92818266</v>
      </c>
      <c r="C635">
        <v>92820217</v>
      </c>
      <c r="D635">
        <v>49672515</v>
      </c>
      <c r="E635">
        <v>1</v>
      </c>
      <c r="F635">
        <v>1</v>
      </c>
      <c r="G635">
        <v>1</v>
      </c>
      <c r="H635">
        <v>2</v>
      </c>
      <c r="I635" t="s">
        <v>753</v>
      </c>
      <c r="J635" t="s">
        <v>754</v>
      </c>
      <c r="K635" t="s">
        <v>755</v>
      </c>
      <c r="L635">
        <v>1367</v>
      </c>
      <c r="N635">
        <v>1011</v>
      </c>
      <c r="O635" t="s">
        <v>752</v>
      </c>
      <c r="P635" t="s">
        <v>752</v>
      </c>
      <c r="Q635">
        <v>1</v>
      </c>
      <c r="W635">
        <v>0</v>
      </c>
      <c r="X635">
        <v>-130837057</v>
      </c>
      <c r="Y635">
        <f t="shared" si="293"/>
        <v>18.68</v>
      </c>
      <c r="AA635">
        <v>0</v>
      </c>
      <c r="AB635">
        <v>1358.21</v>
      </c>
      <c r="AC635">
        <v>605.48</v>
      </c>
      <c r="AD635">
        <v>0</v>
      </c>
      <c r="AE635">
        <v>0</v>
      </c>
      <c r="AF635">
        <v>86.4</v>
      </c>
      <c r="AG635">
        <v>13.5</v>
      </c>
      <c r="AH635">
        <v>0</v>
      </c>
      <c r="AI635">
        <v>1</v>
      </c>
      <c r="AJ635">
        <v>15.72</v>
      </c>
      <c r="AK635">
        <v>44.85</v>
      </c>
      <c r="AL635">
        <v>1</v>
      </c>
      <c r="AM635">
        <v>4</v>
      </c>
      <c r="AN635">
        <v>0</v>
      </c>
      <c r="AO635">
        <v>1</v>
      </c>
      <c r="AP635">
        <v>0</v>
      </c>
      <c r="AQ635">
        <v>0</v>
      </c>
      <c r="AR635">
        <v>0</v>
      </c>
      <c r="AS635" t="s">
        <v>6</v>
      </c>
      <c r="AT635">
        <v>18.68</v>
      </c>
      <c r="AU635" t="s">
        <v>6</v>
      </c>
      <c r="AV635">
        <v>0</v>
      </c>
      <c r="AW635">
        <v>2</v>
      </c>
      <c r="AX635">
        <v>92820234</v>
      </c>
      <c r="AY635">
        <v>1</v>
      </c>
      <c r="AZ635">
        <v>0</v>
      </c>
      <c r="BA635">
        <v>607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f>ROUND(Y635*Source!I446*DO635,7)</f>
        <v>0</v>
      </c>
      <c r="CX635">
        <f>ROUND(Y635*Source!I446,7)</f>
        <v>0.231632</v>
      </c>
      <c r="CY635">
        <f>AB635</f>
        <v>1358.21</v>
      </c>
      <c r="CZ635">
        <f>AF635</f>
        <v>86.4</v>
      </c>
      <c r="DA635">
        <f>AJ635</f>
        <v>15.72</v>
      </c>
      <c r="DB635">
        <f t="shared" si="294"/>
        <v>1613.95</v>
      </c>
      <c r="DC635">
        <f t="shared" si="295"/>
        <v>252.18</v>
      </c>
      <c r="DD635" t="s">
        <v>6</v>
      </c>
      <c r="DE635" t="s">
        <v>6</v>
      </c>
      <c r="DF635">
        <f t="shared" si="297"/>
        <v>0</v>
      </c>
      <c r="DG635">
        <f>ROUND(ROUND(AF635*AJ635,0)*CX635,0)</f>
        <v>315</v>
      </c>
      <c r="DH635">
        <f t="shared" si="298"/>
        <v>140</v>
      </c>
      <c r="DI635">
        <f t="shared" si="299"/>
        <v>0</v>
      </c>
      <c r="DJ635">
        <f>DG635</f>
        <v>315</v>
      </c>
      <c r="DK635">
        <v>0</v>
      </c>
      <c r="DL635" t="s">
        <v>6</v>
      </c>
      <c r="DM635">
        <v>0</v>
      </c>
      <c r="DN635" t="s">
        <v>6</v>
      </c>
      <c r="DO635">
        <v>0</v>
      </c>
    </row>
    <row r="636" spans="1:119" x14ac:dyDescent="0.2">
      <c r="A636">
        <f>ROW(Source!A446)</f>
        <v>446</v>
      </c>
      <c r="B636">
        <v>92818266</v>
      </c>
      <c r="C636">
        <v>92820217</v>
      </c>
      <c r="D636">
        <v>49672573</v>
      </c>
      <c r="E636">
        <v>1</v>
      </c>
      <c r="F636">
        <v>1</v>
      </c>
      <c r="G636">
        <v>1</v>
      </c>
      <c r="H636">
        <v>2</v>
      </c>
      <c r="I636" t="s">
        <v>756</v>
      </c>
      <c r="J636" t="s">
        <v>757</v>
      </c>
      <c r="K636" t="s">
        <v>758</v>
      </c>
      <c r="L636">
        <v>1367</v>
      </c>
      <c r="N636">
        <v>1011</v>
      </c>
      <c r="O636" t="s">
        <v>752</v>
      </c>
      <c r="P636" t="s">
        <v>752</v>
      </c>
      <c r="Q636">
        <v>1</v>
      </c>
      <c r="W636">
        <v>0</v>
      </c>
      <c r="X636">
        <v>-430484415</v>
      </c>
      <c r="Y636">
        <f t="shared" si="293"/>
        <v>0.45</v>
      </c>
      <c r="AA636">
        <v>0</v>
      </c>
      <c r="AB636">
        <v>1814.09</v>
      </c>
      <c r="AC636">
        <v>605.48</v>
      </c>
      <c r="AD636">
        <v>0</v>
      </c>
      <c r="AE636">
        <v>0</v>
      </c>
      <c r="AF636">
        <v>115.4</v>
      </c>
      <c r="AG636">
        <v>13.5</v>
      </c>
      <c r="AH636">
        <v>0</v>
      </c>
      <c r="AI636">
        <v>1</v>
      </c>
      <c r="AJ636">
        <v>15.72</v>
      </c>
      <c r="AK636">
        <v>44.85</v>
      </c>
      <c r="AL636">
        <v>1</v>
      </c>
      <c r="AM636">
        <v>4</v>
      </c>
      <c r="AN636">
        <v>0</v>
      </c>
      <c r="AO636">
        <v>1</v>
      </c>
      <c r="AP636">
        <v>0</v>
      </c>
      <c r="AQ636">
        <v>0</v>
      </c>
      <c r="AR636">
        <v>0</v>
      </c>
      <c r="AS636" t="s">
        <v>6</v>
      </c>
      <c r="AT636">
        <v>0.45</v>
      </c>
      <c r="AU636" t="s">
        <v>6</v>
      </c>
      <c r="AV636">
        <v>0</v>
      </c>
      <c r="AW636">
        <v>2</v>
      </c>
      <c r="AX636">
        <v>92820235</v>
      </c>
      <c r="AY636">
        <v>1</v>
      </c>
      <c r="AZ636">
        <v>0</v>
      </c>
      <c r="BA636">
        <v>608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f>ROUND(Y636*Source!I446*DO636,7)</f>
        <v>0</v>
      </c>
      <c r="CX636">
        <f>ROUND(Y636*Source!I446,7)</f>
        <v>5.5799999999999999E-3</v>
      </c>
      <c r="CY636">
        <f>AB636</f>
        <v>1814.09</v>
      </c>
      <c r="CZ636">
        <f>AF636</f>
        <v>115.4</v>
      </c>
      <c r="DA636">
        <f>AJ636</f>
        <v>15.72</v>
      </c>
      <c r="DB636">
        <f t="shared" si="294"/>
        <v>51.93</v>
      </c>
      <c r="DC636">
        <f t="shared" si="295"/>
        <v>6.08</v>
      </c>
      <c r="DD636" t="s">
        <v>6</v>
      </c>
      <c r="DE636" t="s">
        <v>6</v>
      </c>
      <c r="DF636">
        <f t="shared" si="297"/>
        <v>0</v>
      </c>
      <c r="DG636">
        <f>ROUND(ROUND(AF636*AJ636,0)*CX636,0)</f>
        <v>10</v>
      </c>
      <c r="DH636">
        <f t="shared" si="298"/>
        <v>3</v>
      </c>
      <c r="DI636">
        <f t="shared" si="299"/>
        <v>0</v>
      </c>
      <c r="DJ636">
        <f>DG636</f>
        <v>10</v>
      </c>
      <c r="DK636">
        <v>0</v>
      </c>
      <c r="DL636" t="s">
        <v>6</v>
      </c>
      <c r="DM636">
        <v>0</v>
      </c>
      <c r="DN636" t="s">
        <v>6</v>
      </c>
      <c r="DO636">
        <v>0</v>
      </c>
    </row>
    <row r="637" spans="1:119" x14ac:dyDescent="0.2">
      <c r="A637">
        <f>ROW(Source!A446)</f>
        <v>446</v>
      </c>
      <c r="B637">
        <v>92818266</v>
      </c>
      <c r="C637">
        <v>92820217</v>
      </c>
      <c r="D637">
        <v>49672727</v>
      </c>
      <c r="E637">
        <v>1</v>
      </c>
      <c r="F637">
        <v>1</v>
      </c>
      <c r="G637">
        <v>1</v>
      </c>
      <c r="H637">
        <v>2</v>
      </c>
      <c r="I637" t="s">
        <v>764</v>
      </c>
      <c r="J637" t="s">
        <v>765</v>
      </c>
      <c r="K637" t="s">
        <v>766</v>
      </c>
      <c r="L637">
        <v>1367</v>
      </c>
      <c r="N637">
        <v>1011</v>
      </c>
      <c r="O637" t="s">
        <v>752</v>
      </c>
      <c r="P637" t="s">
        <v>752</v>
      </c>
      <c r="Q637">
        <v>1</v>
      </c>
      <c r="W637">
        <v>0</v>
      </c>
      <c r="X637">
        <v>-896236776</v>
      </c>
      <c r="Y637">
        <f t="shared" si="293"/>
        <v>0.25</v>
      </c>
      <c r="AA637">
        <v>0</v>
      </c>
      <c r="AB637">
        <v>1414.64</v>
      </c>
      <c r="AC637">
        <v>451.19</v>
      </c>
      <c r="AD637">
        <v>0</v>
      </c>
      <c r="AE637">
        <v>0</v>
      </c>
      <c r="AF637">
        <v>89.99</v>
      </c>
      <c r="AG637">
        <v>10.06</v>
      </c>
      <c r="AH637">
        <v>0</v>
      </c>
      <c r="AI637">
        <v>1</v>
      </c>
      <c r="AJ637">
        <v>15.72</v>
      </c>
      <c r="AK637">
        <v>44.85</v>
      </c>
      <c r="AL637">
        <v>1</v>
      </c>
      <c r="AM637">
        <v>4</v>
      </c>
      <c r="AN637">
        <v>0</v>
      </c>
      <c r="AO637">
        <v>1</v>
      </c>
      <c r="AP637">
        <v>0</v>
      </c>
      <c r="AQ637">
        <v>0</v>
      </c>
      <c r="AR637">
        <v>0</v>
      </c>
      <c r="AS637" t="s">
        <v>6</v>
      </c>
      <c r="AT637">
        <v>0.25</v>
      </c>
      <c r="AU637" t="s">
        <v>6</v>
      </c>
      <c r="AV637">
        <v>0</v>
      </c>
      <c r="AW637">
        <v>2</v>
      </c>
      <c r="AX637">
        <v>92820236</v>
      </c>
      <c r="AY637">
        <v>1</v>
      </c>
      <c r="AZ637">
        <v>0</v>
      </c>
      <c r="BA637">
        <v>609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f>ROUND(Y637*Source!I446*DO637,7)</f>
        <v>0</v>
      </c>
      <c r="CX637">
        <f>ROUND(Y637*Source!I446,7)</f>
        <v>3.0999999999999999E-3</v>
      </c>
      <c r="CY637">
        <f>AB637</f>
        <v>1414.64</v>
      </c>
      <c r="CZ637">
        <f>AF637</f>
        <v>89.99</v>
      </c>
      <c r="DA637">
        <f>AJ637</f>
        <v>15.72</v>
      </c>
      <c r="DB637">
        <f t="shared" si="294"/>
        <v>22.5</v>
      </c>
      <c r="DC637">
        <f t="shared" si="295"/>
        <v>2.52</v>
      </c>
      <c r="DD637" t="s">
        <v>6</v>
      </c>
      <c r="DE637" t="s">
        <v>6</v>
      </c>
      <c r="DF637">
        <f t="shared" si="297"/>
        <v>0</v>
      </c>
      <c r="DG637">
        <f>ROUND(ROUND(AF637*AJ637,0)*CX637,0)</f>
        <v>4</v>
      </c>
      <c r="DH637">
        <f t="shared" si="298"/>
        <v>1</v>
      </c>
      <c r="DI637">
        <f t="shared" si="299"/>
        <v>0</v>
      </c>
      <c r="DJ637">
        <f>DG637</f>
        <v>4</v>
      </c>
      <c r="DK637">
        <v>0</v>
      </c>
      <c r="DL637" t="s">
        <v>6</v>
      </c>
      <c r="DM637">
        <v>0</v>
      </c>
      <c r="DN637" t="s">
        <v>6</v>
      </c>
      <c r="DO637">
        <v>0</v>
      </c>
    </row>
    <row r="638" spans="1:119" x14ac:dyDescent="0.2">
      <c r="A638">
        <f>ROW(Source!A446)</f>
        <v>446</v>
      </c>
      <c r="B638">
        <v>92818266</v>
      </c>
      <c r="C638">
        <v>92820217</v>
      </c>
      <c r="D638">
        <v>49672850</v>
      </c>
      <c r="E638">
        <v>1</v>
      </c>
      <c r="F638">
        <v>1</v>
      </c>
      <c r="G638">
        <v>1</v>
      </c>
      <c r="H638">
        <v>2</v>
      </c>
      <c r="I638" t="s">
        <v>873</v>
      </c>
      <c r="J638" t="s">
        <v>874</v>
      </c>
      <c r="K638" t="s">
        <v>875</v>
      </c>
      <c r="L638">
        <v>1367</v>
      </c>
      <c r="N638">
        <v>1011</v>
      </c>
      <c r="O638" t="s">
        <v>752</v>
      </c>
      <c r="P638" t="s">
        <v>752</v>
      </c>
      <c r="Q638">
        <v>1</v>
      </c>
      <c r="W638">
        <v>0</v>
      </c>
      <c r="X638">
        <v>1108114389</v>
      </c>
      <c r="Y638">
        <f t="shared" si="293"/>
        <v>4.9000000000000004</v>
      </c>
      <c r="AA638">
        <v>0</v>
      </c>
      <c r="AB638">
        <v>29.87</v>
      </c>
      <c r="AC638">
        <v>0</v>
      </c>
      <c r="AD638">
        <v>0</v>
      </c>
      <c r="AE638">
        <v>0</v>
      </c>
      <c r="AF638">
        <v>1.9</v>
      </c>
      <c r="AG638">
        <v>0</v>
      </c>
      <c r="AH638">
        <v>0</v>
      </c>
      <c r="AI638">
        <v>1</v>
      </c>
      <c r="AJ638">
        <v>15.72</v>
      </c>
      <c r="AK638">
        <v>44.85</v>
      </c>
      <c r="AL638">
        <v>1</v>
      </c>
      <c r="AM638">
        <v>4</v>
      </c>
      <c r="AN638">
        <v>0</v>
      </c>
      <c r="AO638">
        <v>1</v>
      </c>
      <c r="AP638">
        <v>0</v>
      </c>
      <c r="AQ638">
        <v>0</v>
      </c>
      <c r="AR638">
        <v>0</v>
      </c>
      <c r="AS638" t="s">
        <v>6</v>
      </c>
      <c r="AT638">
        <v>4.9000000000000004</v>
      </c>
      <c r="AU638" t="s">
        <v>6</v>
      </c>
      <c r="AV638">
        <v>0</v>
      </c>
      <c r="AW638">
        <v>2</v>
      </c>
      <c r="AX638">
        <v>92820237</v>
      </c>
      <c r="AY638">
        <v>1</v>
      </c>
      <c r="AZ638">
        <v>0</v>
      </c>
      <c r="BA638">
        <v>610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f>ROUND(Y638*Source!I446*DO638,7)</f>
        <v>0</v>
      </c>
      <c r="CX638">
        <f>ROUND(Y638*Source!I446,7)</f>
        <v>6.0760000000000002E-2</v>
      </c>
      <c r="CY638">
        <f>AB638</f>
        <v>29.87</v>
      </c>
      <c r="CZ638">
        <f>AF638</f>
        <v>1.9</v>
      </c>
      <c r="DA638">
        <f>AJ638</f>
        <v>15.72</v>
      </c>
      <c r="DB638">
        <f t="shared" si="294"/>
        <v>9.31</v>
      </c>
      <c r="DC638">
        <f t="shared" si="295"/>
        <v>0</v>
      </c>
      <c r="DD638" t="s">
        <v>6</v>
      </c>
      <c r="DE638" t="s">
        <v>6</v>
      </c>
      <c r="DF638">
        <f t="shared" si="297"/>
        <v>0</v>
      </c>
      <c r="DG638">
        <f>ROUND(ROUND(AF638*AJ638,0)*CX638,0)</f>
        <v>2</v>
      </c>
      <c r="DH638">
        <f t="shared" si="298"/>
        <v>0</v>
      </c>
      <c r="DI638">
        <f t="shared" si="299"/>
        <v>0</v>
      </c>
      <c r="DJ638">
        <f>DG638</f>
        <v>2</v>
      </c>
      <c r="DK638">
        <v>0</v>
      </c>
      <c r="DL638" t="s">
        <v>6</v>
      </c>
      <c r="DM638">
        <v>0</v>
      </c>
      <c r="DN638" t="s">
        <v>6</v>
      </c>
      <c r="DO638">
        <v>0</v>
      </c>
    </row>
    <row r="639" spans="1:119" x14ac:dyDescent="0.2">
      <c r="A639">
        <f>ROW(Source!A446)</f>
        <v>446</v>
      </c>
      <c r="B639">
        <v>92818266</v>
      </c>
      <c r="C639">
        <v>92820217</v>
      </c>
      <c r="D639">
        <v>49673503</v>
      </c>
      <c r="E639">
        <v>1</v>
      </c>
      <c r="F639">
        <v>1</v>
      </c>
      <c r="G639">
        <v>1</v>
      </c>
      <c r="H639">
        <v>2</v>
      </c>
      <c r="I639" t="s">
        <v>749</v>
      </c>
      <c r="J639" t="s">
        <v>750</v>
      </c>
      <c r="K639" t="s">
        <v>751</v>
      </c>
      <c r="L639">
        <v>1367</v>
      </c>
      <c r="N639">
        <v>1011</v>
      </c>
      <c r="O639" t="s">
        <v>752</v>
      </c>
      <c r="P639" t="s">
        <v>752</v>
      </c>
      <c r="Q639">
        <v>1</v>
      </c>
      <c r="W639">
        <v>0</v>
      </c>
      <c r="X639">
        <v>509054691</v>
      </c>
      <c r="Y639">
        <f t="shared" ref="Y639:Y652" si="300">AT639</f>
        <v>0.65</v>
      </c>
      <c r="AA639">
        <v>0</v>
      </c>
      <c r="AB639">
        <v>1032.96</v>
      </c>
      <c r="AC639">
        <v>520.26</v>
      </c>
      <c r="AD639">
        <v>0</v>
      </c>
      <c r="AE639">
        <v>0</v>
      </c>
      <c r="AF639">
        <v>65.709999999999994</v>
      </c>
      <c r="AG639">
        <v>11.6</v>
      </c>
      <c r="AH639">
        <v>0</v>
      </c>
      <c r="AI639">
        <v>1</v>
      </c>
      <c r="AJ639">
        <v>15.72</v>
      </c>
      <c r="AK639">
        <v>44.85</v>
      </c>
      <c r="AL639">
        <v>1</v>
      </c>
      <c r="AM639">
        <v>4</v>
      </c>
      <c r="AN639">
        <v>0</v>
      </c>
      <c r="AO639">
        <v>1</v>
      </c>
      <c r="AP639">
        <v>0</v>
      </c>
      <c r="AQ639">
        <v>0</v>
      </c>
      <c r="AR639">
        <v>0</v>
      </c>
      <c r="AS639" t="s">
        <v>6</v>
      </c>
      <c r="AT639">
        <v>0.65</v>
      </c>
      <c r="AU639" t="s">
        <v>6</v>
      </c>
      <c r="AV639">
        <v>0</v>
      </c>
      <c r="AW639">
        <v>2</v>
      </c>
      <c r="AX639">
        <v>92820238</v>
      </c>
      <c r="AY639">
        <v>1</v>
      </c>
      <c r="AZ639">
        <v>0</v>
      </c>
      <c r="BA639">
        <v>611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f>ROUND(Y639*Source!I446*DO639,7)</f>
        <v>0</v>
      </c>
      <c r="CX639">
        <f>ROUND(Y639*Source!I446,7)</f>
        <v>8.0599999999999995E-3</v>
      </c>
      <c r="CY639">
        <f>AB639</f>
        <v>1032.96</v>
      </c>
      <c r="CZ639">
        <f>AF639</f>
        <v>65.709999999999994</v>
      </c>
      <c r="DA639">
        <f>AJ639</f>
        <v>15.72</v>
      </c>
      <c r="DB639">
        <f t="shared" ref="DB639:DB652" si="301">ROUND(ROUND(AT639*CZ639,2),2)</f>
        <v>42.71</v>
      </c>
      <c r="DC639">
        <f t="shared" ref="DC639:DC652" si="302">ROUND(ROUND(AT639*AG639,2),2)</f>
        <v>7.54</v>
      </c>
      <c r="DD639" t="s">
        <v>6</v>
      </c>
      <c r="DE639" t="s">
        <v>6</v>
      </c>
      <c r="DF639">
        <f t="shared" si="297"/>
        <v>0</v>
      </c>
      <c r="DG639">
        <f>ROUND(ROUND(AF639*AJ639,0)*CX639,0)</f>
        <v>8</v>
      </c>
      <c r="DH639">
        <f t="shared" si="298"/>
        <v>4</v>
      </c>
      <c r="DI639">
        <f t="shared" si="299"/>
        <v>0</v>
      </c>
      <c r="DJ639">
        <f>DG639</f>
        <v>8</v>
      </c>
      <c r="DK639">
        <v>0</v>
      </c>
      <c r="DL639" t="s">
        <v>6</v>
      </c>
      <c r="DM639">
        <v>0</v>
      </c>
      <c r="DN639" t="s">
        <v>6</v>
      </c>
      <c r="DO639">
        <v>0</v>
      </c>
    </row>
    <row r="640" spans="1:119" x14ac:dyDescent="0.2">
      <c r="A640">
        <f>ROW(Source!A446)</f>
        <v>446</v>
      </c>
      <c r="B640">
        <v>92818266</v>
      </c>
      <c r="C640">
        <v>92820217</v>
      </c>
      <c r="D640">
        <v>49523203</v>
      </c>
      <c r="E640">
        <v>1</v>
      </c>
      <c r="F640">
        <v>1</v>
      </c>
      <c r="G640">
        <v>1</v>
      </c>
      <c r="H640">
        <v>3</v>
      </c>
      <c r="I640" t="s">
        <v>759</v>
      </c>
      <c r="J640" t="s">
        <v>760</v>
      </c>
      <c r="K640" t="s">
        <v>761</v>
      </c>
      <c r="L640">
        <v>1339</v>
      </c>
      <c r="N640">
        <v>1007</v>
      </c>
      <c r="O640" t="s">
        <v>52</v>
      </c>
      <c r="P640" t="s">
        <v>52</v>
      </c>
      <c r="Q640">
        <v>1</v>
      </c>
      <c r="W640">
        <v>0</v>
      </c>
      <c r="X640">
        <v>-143474561</v>
      </c>
      <c r="Y640">
        <f t="shared" si="300"/>
        <v>0.73</v>
      </c>
      <c r="AA640">
        <v>24.2</v>
      </c>
      <c r="AB640">
        <v>0</v>
      </c>
      <c r="AC640">
        <v>0</v>
      </c>
      <c r="AD640">
        <v>0</v>
      </c>
      <c r="AE640">
        <v>2.44</v>
      </c>
      <c r="AF640">
        <v>0</v>
      </c>
      <c r="AG640">
        <v>0</v>
      </c>
      <c r="AH640">
        <v>0</v>
      </c>
      <c r="AI640">
        <v>9.92</v>
      </c>
      <c r="AJ640">
        <v>1</v>
      </c>
      <c r="AK640">
        <v>1</v>
      </c>
      <c r="AL640">
        <v>1</v>
      </c>
      <c r="AM640">
        <v>4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6</v>
      </c>
      <c r="AT640">
        <v>0.73</v>
      </c>
      <c r="AU640" t="s">
        <v>6</v>
      </c>
      <c r="AV640">
        <v>0</v>
      </c>
      <c r="AW640">
        <v>2</v>
      </c>
      <c r="AX640">
        <v>92820239</v>
      </c>
      <c r="AY640">
        <v>1</v>
      </c>
      <c r="AZ640">
        <v>0</v>
      </c>
      <c r="BA640">
        <v>612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ROUND(Y640*Source!I446,7)</f>
        <v>9.0519999999999993E-3</v>
      </c>
      <c r="CY640">
        <f t="shared" ref="CY640:CY646" si="303">AA640</f>
        <v>24.2</v>
      </c>
      <c r="CZ640">
        <f t="shared" ref="CZ640:CZ646" si="304">AE640</f>
        <v>2.44</v>
      </c>
      <c r="DA640">
        <f t="shared" ref="DA640:DA646" si="305">AI640</f>
        <v>9.92</v>
      </c>
      <c r="DB640">
        <f t="shared" si="301"/>
        <v>1.78</v>
      </c>
      <c r="DC640">
        <f t="shared" si="302"/>
        <v>0</v>
      </c>
      <c r="DD640" t="s">
        <v>6</v>
      </c>
      <c r="DE640" t="s">
        <v>6</v>
      </c>
      <c r="DF640">
        <f t="shared" ref="DF640:DF646" si="306">ROUND(ROUND(AE640*AI640,0)*CX640,0)</f>
        <v>0</v>
      </c>
      <c r="DG640">
        <f t="shared" ref="DG640:DG648" si="307">ROUND(ROUND(AF640,0)*CX640,0)</f>
        <v>0</v>
      </c>
      <c r="DH640">
        <f t="shared" ref="DH640:DH647" si="308">ROUND(ROUND(AG640,0)*CX640,0)</f>
        <v>0</v>
      </c>
      <c r="DI640">
        <f t="shared" si="299"/>
        <v>0</v>
      </c>
      <c r="DJ640">
        <f t="shared" ref="DJ640:DJ646" si="309">DF640</f>
        <v>0</v>
      </c>
      <c r="DK640">
        <v>0</v>
      </c>
      <c r="DL640" t="s">
        <v>6</v>
      </c>
      <c r="DM640">
        <v>0</v>
      </c>
      <c r="DN640" t="s">
        <v>6</v>
      </c>
      <c r="DO640">
        <v>0</v>
      </c>
    </row>
    <row r="641" spans="1:119" x14ac:dyDescent="0.2">
      <c r="A641">
        <f>ROW(Source!A446)</f>
        <v>446</v>
      </c>
      <c r="B641">
        <v>92818266</v>
      </c>
      <c r="C641">
        <v>92820217</v>
      </c>
      <c r="D641">
        <v>49523686</v>
      </c>
      <c r="E641">
        <v>1</v>
      </c>
      <c r="F641">
        <v>1</v>
      </c>
      <c r="G641">
        <v>1</v>
      </c>
      <c r="H641">
        <v>3</v>
      </c>
      <c r="I641" t="s">
        <v>37</v>
      </c>
      <c r="J641" t="s">
        <v>39</v>
      </c>
      <c r="K641" t="s">
        <v>876</v>
      </c>
      <c r="L641">
        <v>1327</v>
      </c>
      <c r="N641">
        <v>1005</v>
      </c>
      <c r="O641" t="s">
        <v>34</v>
      </c>
      <c r="P641" t="s">
        <v>34</v>
      </c>
      <c r="Q641">
        <v>1</v>
      </c>
      <c r="W641">
        <v>0</v>
      </c>
      <c r="X641">
        <v>1300369369</v>
      </c>
      <c r="Y641">
        <f t="shared" si="300"/>
        <v>30</v>
      </c>
      <c r="AA641">
        <v>35.909999999999997</v>
      </c>
      <c r="AB641">
        <v>0</v>
      </c>
      <c r="AC641">
        <v>0</v>
      </c>
      <c r="AD641">
        <v>0</v>
      </c>
      <c r="AE641">
        <v>3.62</v>
      </c>
      <c r="AF641">
        <v>0</v>
      </c>
      <c r="AG641">
        <v>0</v>
      </c>
      <c r="AH641">
        <v>0</v>
      </c>
      <c r="AI641">
        <v>9.92</v>
      </c>
      <c r="AJ641">
        <v>1</v>
      </c>
      <c r="AK641">
        <v>1</v>
      </c>
      <c r="AL641">
        <v>1</v>
      </c>
      <c r="AM641">
        <v>4</v>
      </c>
      <c r="AN641">
        <v>0</v>
      </c>
      <c r="AO641">
        <v>1</v>
      </c>
      <c r="AP641">
        <v>0</v>
      </c>
      <c r="AQ641">
        <v>0</v>
      </c>
      <c r="AR641">
        <v>0</v>
      </c>
      <c r="AS641" t="s">
        <v>6</v>
      </c>
      <c r="AT641">
        <v>30</v>
      </c>
      <c r="AU641" t="s">
        <v>6</v>
      </c>
      <c r="AV641">
        <v>0</v>
      </c>
      <c r="AW641">
        <v>2</v>
      </c>
      <c r="AX641">
        <v>92820240</v>
      </c>
      <c r="AY641">
        <v>1</v>
      </c>
      <c r="AZ641">
        <v>0</v>
      </c>
      <c r="BA641">
        <v>613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ROUND(Y641*Source!I446,7)</f>
        <v>0.372</v>
      </c>
      <c r="CY641">
        <f t="shared" si="303"/>
        <v>35.909999999999997</v>
      </c>
      <c r="CZ641">
        <f t="shared" si="304"/>
        <v>3.62</v>
      </c>
      <c r="DA641">
        <f t="shared" si="305"/>
        <v>9.92</v>
      </c>
      <c r="DB641">
        <f t="shared" si="301"/>
        <v>108.6</v>
      </c>
      <c r="DC641">
        <f t="shared" si="302"/>
        <v>0</v>
      </c>
      <c r="DD641" t="s">
        <v>6</v>
      </c>
      <c r="DE641" t="s">
        <v>6</v>
      </c>
      <c r="DF641">
        <f t="shared" si="306"/>
        <v>13</v>
      </c>
      <c r="DG641">
        <f t="shared" si="307"/>
        <v>0</v>
      </c>
      <c r="DH641">
        <f t="shared" si="308"/>
        <v>0</v>
      </c>
      <c r="DI641">
        <f t="shared" si="299"/>
        <v>0</v>
      </c>
      <c r="DJ641">
        <f t="shared" si="309"/>
        <v>13</v>
      </c>
      <c r="DK641">
        <v>0</v>
      </c>
      <c r="DL641" t="s">
        <v>6</v>
      </c>
      <c r="DM641">
        <v>0</v>
      </c>
      <c r="DN641" t="s">
        <v>6</v>
      </c>
      <c r="DO641">
        <v>0</v>
      </c>
    </row>
    <row r="642" spans="1:119" x14ac:dyDescent="0.2">
      <c r="A642">
        <f>ROW(Source!A446)</f>
        <v>446</v>
      </c>
      <c r="B642">
        <v>92818266</v>
      </c>
      <c r="C642">
        <v>92820217</v>
      </c>
      <c r="D642">
        <v>49525587</v>
      </c>
      <c r="E642">
        <v>1</v>
      </c>
      <c r="F642">
        <v>1</v>
      </c>
      <c r="G642">
        <v>1</v>
      </c>
      <c r="H642">
        <v>3</v>
      </c>
      <c r="I642" t="s">
        <v>653</v>
      </c>
      <c r="J642" t="s">
        <v>655</v>
      </c>
      <c r="K642" t="s">
        <v>654</v>
      </c>
      <c r="L642">
        <v>1348</v>
      </c>
      <c r="N642">
        <v>1009</v>
      </c>
      <c r="O642" t="s">
        <v>94</v>
      </c>
      <c r="P642" t="s">
        <v>94</v>
      </c>
      <c r="Q642">
        <v>1000</v>
      </c>
      <c r="W642">
        <v>0</v>
      </c>
      <c r="X642">
        <v>-45966985</v>
      </c>
      <c r="Y642">
        <f t="shared" si="300"/>
        <v>2E-3</v>
      </c>
      <c r="AA642">
        <v>118821.75999999999</v>
      </c>
      <c r="AB642">
        <v>0</v>
      </c>
      <c r="AC642">
        <v>0</v>
      </c>
      <c r="AD642">
        <v>0</v>
      </c>
      <c r="AE642">
        <v>11978</v>
      </c>
      <c r="AF642">
        <v>0</v>
      </c>
      <c r="AG642">
        <v>0</v>
      </c>
      <c r="AH642">
        <v>0</v>
      </c>
      <c r="AI642">
        <v>9.92</v>
      </c>
      <c r="AJ642">
        <v>1</v>
      </c>
      <c r="AK642">
        <v>1</v>
      </c>
      <c r="AL642">
        <v>1</v>
      </c>
      <c r="AM642">
        <v>4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6</v>
      </c>
      <c r="AT642">
        <v>2E-3</v>
      </c>
      <c r="AU642" t="s">
        <v>6</v>
      </c>
      <c r="AV642">
        <v>0</v>
      </c>
      <c r="AW642">
        <v>2</v>
      </c>
      <c r="AX642">
        <v>92820241</v>
      </c>
      <c r="AY642">
        <v>1</v>
      </c>
      <c r="AZ642">
        <v>0</v>
      </c>
      <c r="BA642">
        <v>614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ROUND(Y642*Source!I446,7)</f>
        <v>2.48E-5</v>
      </c>
      <c r="CY642">
        <f t="shared" si="303"/>
        <v>118821.75999999999</v>
      </c>
      <c r="CZ642">
        <f t="shared" si="304"/>
        <v>11978</v>
      </c>
      <c r="DA642">
        <f t="shared" si="305"/>
        <v>9.92</v>
      </c>
      <c r="DB642">
        <f t="shared" si="301"/>
        <v>23.96</v>
      </c>
      <c r="DC642">
        <f t="shared" si="302"/>
        <v>0</v>
      </c>
      <c r="DD642" t="s">
        <v>6</v>
      </c>
      <c r="DE642" t="s">
        <v>6</v>
      </c>
      <c r="DF642">
        <f t="shared" si="306"/>
        <v>3</v>
      </c>
      <c r="DG642">
        <f t="shared" si="307"/>
        <v>0</v>
      </c>
      <c r="DH642">
        <f t="shared" si="308"/>
        <v>0</v>
      </c>
      <c r="DI642">
        <f t="shared" si="299"/>
        <v>0</v>
      </c>
      <c r="DJ642">
        <f t="shared" si="309"/>
        <v>3</v>
      </c>
      <c r="DK642">
        <v>0</v>
      </c>
      <c r="DL642" t="s">
        <v>6</v>
      </c>
      <c r="DM642">
        <v>0</v>
      </c>
      <c r="DN642" t="s">
        <v>6</v>
      </c>
      <c r="DO642">
        <v>0</v>
      </c>
    </row>
    <row r="643" spans="1:119" x14ac:dyDescent="0.2">
      <c r="A643">
        <f>ROW(Source!A446)</f>
        <v>446</v>
      </c>
      <c r="B643">
        <v>92818266</v>
      </c>
      <c r="C643">
        <v>92820217</v>
      </c>
      <c r="D643">
        <v>49527726</v>
      </c>
      <c r="E643">
        <v>1</v>
      </c>
      <c r="F643">
        <v>1</v>
      </c>
      <c r="G643">
        <v>1</v>
      </c>
      <c r="H643">
        <v>3</v>
      </c>
      <c r="I643" t="s">
        <v>877</v>
      </c>
      <c r="J643" t="s">
        <v>878</v>
      </c>
      <c r="K643" t="s">
        <v>879</v>
      </c>
      <c r="L643">
        <v>1348</v>
      </c>
      <c r="N643">
        <v>1009</v>
      </c>
      <c r="O643" t="s">
        <v>94</v>
      </c>
      <c r="P643" t="s">
        <v>94</v>
      </c>
      <c r="Q643">
        <v>1000</v>
      </c>
      <c r="W643">
        <v>0</v>
      </c>
      <c r="X643">
        <v>1174253204</v>
      </c>
      <c r="Y643">
        <f t="shared" si="300"/>
        <v>0.01</v>
      </c>
      <c r="AA643">
        <v>7286.24</v>
      </c>
      <c r="AB643">
        <v>0</v>
      </c>
      <c r="AC643">
        <v>0</v>
      </c>
      <c r="AD643">
        <v>0</v>
      </c>
      <c r="AE643">
        <v>734.5</v>
      </c>
      <c r="AF643">
        <v>0</v>
      </c>
      <c r="AG643">
        <v>0</v>
      </c>
      <c r="AH643">
        <v>0</v>
      </c>
      <c r="AI643">
        <v>9.92</v>
      </c>
      <c r="AJ643">
        <v>1</v>
      </c>
      <c r="AK643">
        <v>1</v>
      </c>
      <c r="AL643">
        <v>1</v>
      </c>
      <c r="AM643">
        <v>4</v>
      </c>
      <c r="AN643">
        <v>0</v>
      </c>
      <c r="AO643">
        <v>1</v>
      </c>
      <c r="AP643">
        <v>0</v>
      </c>
      <c r="AQ643">
        <v>0</v>
      </c>
      <c r="AR643">
        <v>0</v>
      </c>
      <c r="AS643" t="s">
        <v>6</v>
      </c>
      <c r="AT643">
        <v>0.01</v>
      </c>
      <c r="AU643" t="s">
        <v>6</v>
      </c>
      <c r="AV643">
        <v>0</v>
      </c>
      <c r="AW643">
        <v>2</v>
      </c>
      <c r="AX643">
        <v>92820242</v>
      </c>
      <c r="AY643">
        <v>1</v>
      </c>
      <c r="AZ643">
        <v>0</v>
      </c>
      <c r="BA643">
        <v>615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ROUND(Y643*Source!I446,7)</f>
        <v>1.2400000000000001E-4</v>
      </c>
      <c r="CY643">
        <f t="shared" si="303"/>
        <v>7286.24</v>
      </c>
      <c r="CZ643">
        <f t="shared" si="304"/>
        <v>734.5</v>
      </c>
      <c r="DA643">
        <f t="shared" si="305"/>
        <v>9.92</v>
      </c>
      <c r="DB643">
        <f t="shared" si="301"/>
        <v>7.35</v>
      </c>
      <c r="DC643">
        <f t="shared" si="302"/>
        <v>0</v>
      </c>
      <c r="DD643" t="s">
        <v>6</v>
      </c>
      <c r="DE643" t="s">
        <v>6</v>
      </c>
      <c r="DF643">
        <f t="shared" si="306"/>
        <v>1</v>
      </c>
      <c r="DG643">
        <f t="shared" si="307"/>
        <v>0</v>
      </c>
      <c r="DH643">
        <f t="shared" si="308"/>
        <v>0</v>
      </c>
      <c r="DI643">
        <f t="shared" si="299"/>
        <v>0</v>
      </c>
      <c r="DJ643">
        <f t="shared" si="309"/>
        <v>1</v>
      </c>
      <c r="DK643">
        <v>0</v>
      </c>
      <c r="DL643" t="s">
        <v>6</v>
      </c>
      <c r="DM643">
        <v>0</v>
      </c>
      <c r="DN643" t="s">
        <v>6</v>
      </c>
      <c r="DO643">
        <v>0</v>
      </c>
    </row>
    <row r="644" spans="1:119" x14ac:dyDescent="0.2">
      <c r="A644">
        <f>ROW(Source!A446)</f>
        <v>446</v>
      </c>
      <c r="B644">
        <v>92818266</v>
      </c>
      <c r="C644">
        <v>92820217</v>
      </c>
      <c r="D644">
        <v>49546821</v>
      </c>
      <c r="E644">
        <v>1</v>
      </c>
      <c r="F644">
        <v>1</v>
      </c>
      <c r="G644">
        <v>1</v>
      </c>
      <c r="H644">
        <v>3</v>
      </c>
      <c r="I644" t="s">
        <v>880</v>
      </c>
      <c r="J644" t="s">
        <v>881</v>
      </c>
      <c r="K644" t="s">
        <v>882</v>
      </c>
      <c r="L644">
        <v>1339</v>
      </c>
      <c r="N644">
        <v>1007</v>
      </c>
      <c r="O644" t="s">
        <v>52</v>
      </c>
      <c r="P644" t="s">
        <v>52</v>
      </c>
      <c r="Q644">
        <v>1</v>
      </c>
      <c r="W644">
        <v>0</v>
      </c>
      <c r="X644">
        <v>1125321039</v>
      </c>
      <c r="Y644">
        <f t="shared" si="300"/>
        <v>0.04</v>
      </c>
      <c r="AA644">
        <v>10475.52</v>
      </c>
      <c r="AB644">
        <v>0</v>
      </c>
      <c r="AC644">
        <v>0</v>
      </c>
      <c r="AD644">
        <v>0</v>
      </c>
      <c r="AE644">
        <v>1056</v>
      </c>
      <c r="AF644">
        <v>0</v>
      </c>
      <c r="AG644">
        <v>0</v>
      </c>
      <c r="AH644">
        <v>0</v>
      </c>
      <c r="AI644">
        <v>9.92</v>
      </c>
      <c r="AJ644">
        <v>1</v>
      </c>
      <c r="AK644">
        <v>1</v>
      </c>
      <c r="AL644">
        <v>1</v>
      </c>
      <c r="AM644">
        <v>4</v>
      </c>
      <c r="AN644">
        <v>0</v>
      </c>
      <c r="AO644">
        <v>1</v>
      </c>
      <c r="AP644">
        <v>0</v>
      </c>
      <c r="AQ644">
        <v>0</v>
      </c>
      <c r="AR644">
        <v>0</v>
      </c>
      <c r="AS644" t="s">
        <v>6</v>
      </c>
      <c r="AT644">
        <v>0.04</v>
      </c>
      <c r="AU644" t="s">
        <v>6</v>
      </c>
      <c r="AV644">
        <v>0</v>
      </c>
      <c r="AW644">
        <v>2</v>
      </c>
      <c r="AX644">
        <v>92820244</v>
      </c>
      <c r="AY644">
        <v>1</v>
      </c>
      <c r="AZ644">
        <v>0</v>
      </c>
      <c r="BA644">
        <v>617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ROUND(Y644*Source!I446,7)</f>
        <v>4.9600000000000002E-4</v>
      </c>
      <c r="CY644">
        <f t="shared" si="303"/>
        <v>10475.52</v>
      </c>
      <c r="CZ644">
        <f t="shared" si="304"/>
        <v>1056</v>
      </c>
      <c r="DA644">
        <f t="shared" si="305"/>
        <v>9.92</v>
      </c>
      <c r="DB644">
        <f t="shared" si="301"/>
        <v>42.24</v>
      </c>
      <c r="DC644">
        <f t="shared" si="302"/>
        <v>0</v>
      </c>
      <c r="DD644" t="s">
        <v>6</v>
      </c>
      <c r="DE644" t="s">
        <v>6</v>
      </c>
      <c r="DF644">
        <f t="shared" si="306"/>
        <v>5</v>
      </c>
      <c r="DG644">
        <f t="shared" si="307"/>
        <v>0</v>
      </c>
      <c r="DH644">
        <f t="shared" si="308"/>
        <v>0</v>
      </c>
      <c r="DI644">
        <f t="shared" si="299"/>
        <v>0</v>
      </c>
      <c r="DJ644">
        <f t="shared" si="309"/>
        <v>5</v>
      </c>
      <c r="DK644">
        <v>0</v>
      </c>
      <c r="DL644" t="s">
        <v>6</v>
      </c>
      <c r="DM644">
        <v>0</v>
      </c>
      <c r="DN644" t="s">
        <v>6</v>
      </c>
      <c r="DO644">
        <v>0</v>
      </c>
    </row>
    <row r="645" spans="1:119" x14ac:dyDescent="0.2">
      <c r="A645">
        <f>ROW(Source!A446)</f>
        <v>446</v>
      </c>
      <c r="B645">
        <v>92818266</v>
      </c>
      <c r="C645">
        <v>92820217</v>
      </c>
      <c r="D645">
        <v>49548011</v>
      </c>
      <c r="E645">
        <v>1</v>
      </c>
      <c r="F645">
        <v>1</v>
      </c>
      <c r="G645">
        <v>1</v>
      </c>
      <c r="H645">
        <v>3</v>
      </c>
      <c r="I645" t="s">
        <v>883</v>
      </c>
      <c r="J645" t="s">
        <v>884</v>
      </c>
      <c r="K645" t="s">
        <v>885</v>
      </c>
      <c r="L645">
        <v>1327</v>
      </c>
      <c r="N645">
        <v>1005</v>
      </c>
      <c r="O645" t="s">
        <v>34</v>
      </c>
      <c r="P645" t="s">
        <v>34</v>
      </c>
      <c r="Q645">
        <v>1</v>
      </c>
      <c r="W645">
        <v>0</v>
      </c>
      <c r="X645">
        <v>257670470</v>
      </c>
      <c r="Y645">
        <f t="shared" si="300"/>
        <v>3.6</v>
      </c>
      <c r="AA645">
        <v>571.69000000000005</v>
      </c>
      <c r="AB645">
        <v>0</v>
      </c>
      <c r="AC645">
        <v>0</v>
      </c>
      <c r="AD645">
        <v>0</v>
      </c>
      <c r="AE645">
        <v>57.63</v>
      </c>
      <c r="AF645">
        <v>0</v>
      </c>
      <c r="AG645">
        <v>0</v>
      </c>
      <c r="AH645">
        <v>0</v>
      </c>
      <c r="AI645">
        <v>9.92</v>
      </c>
      <c r="AJ645">
        <v>1</v>
      </c>
      <c r="AK645">
        <v>1</v>
      </c>
      <c r="AL645">
        <v>1</v>
      </c>
      <c r="AM645">
        <v>4</v>
      </c>
      <c r="AN645">
        <v>0</v>
      </c>
      <c r="AO645">
        <v>1</v>
      </c>
      <c r="AP645">
        <v>0</v>
      </c>
      <c r="AQ645">
        <v>0</v>
      </c>
      <c r="AR645">
        <v>0</v>
      </c>
      <c r="AS645" t="s">
        <v>6</v>
      </c>
      <c r="AT645">
        <v>3.6</v>
      </c>
      <c r="AU645" t="s">
        <v>6</v>
      </c>
      <c r="AV645">
        <v>0</v>
      </c>
      <c r="AW645">
        <v>2</v>
      </c>
      <c r="AX645">
        <v>92820245</v>
      </c>
      <c r="AY645">
        <v>1</v>
      </c>
      <c r="AZ645">
        <v>0</v>
      </c>
      <c r="BA645">
        <v>618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ROUND(Y645*Source!I446,7)</f>
        <v>4.4639999999999999E-2</v>
      </c>
      <c r="CY645">
        <f t="shared" si="303"/>
        <v>571.69000000000005</v>
      </c>
      <c r="CZ645">
        <f t="shared" si="304"/>
        <v>57.63</v>
      </c>
      <c r="DA645">
        <f t="shared" si="305"/>
        <v>9.92</v>
      </c>
      <c r="DB645">
        <f t="shared" si="301"/>
        <v>207.47</v>
      </c>
      <c r="DC645">
        <f t="shared" si="302"/>
        <v>0</v>
      </c>
      <c r="DD645" t="s">
        <v>6</v>
      </c>
      <c r="DE645" t="s">
        <v>6</v>
      </c>
      <c r="DF645">
        <f t="shared" si="306"/>
        <v>26</v>
      </c>
      <c r="DG645">
        <f t="shared" si="307"/>
        <v>0</v>
      </c>
      <c r="DH645">
        <f t="shared" si="308"/>
        <v>0</v>
      </c>
      <c r="DI645">
        <f t="shared" si="299"/>
        <v>0</v>
      </c>
      <c r="DJ645">
        <f t="shared" si="309"/>
        <v>26</v>
      </c>
      <c r="DK645">
        <v>0</v>
      </c>
      <c r="DL645" t="s">
        <v>6</v>
      </c>
      <c r="DM645">
        <v>0</v>
      </c>
      <c r="DN645" t="s">
        <v>6</v>
      </c>
      <c r="DO645">
        <v>0</v>
      </c>
    </row>
    <row r="646" spans="1:119" x14ac:dyDescent="0.2">
      <c r="A646">
        <f>ROW(Source!A446)</f>
        <v>446</v>
      </c>
      <c r="B646">
        <v>92818266</v>
      </c>
      <c r="C646">
        <v>92820217</v>
      </c>
      <c r="D646">
        <v>0</v>
      </c>
      <c r="E646">
        <v>0</v>
      </c>
      <c r="F646">
        <v>1</v>
      </c>
      <c r="G646">
        <v>1</v>
      </c>
      <c r="H646">
        <v>3</v>
      </c>
      <c r="I646" t="s">
        <v>76</v>
      </c>
      <c r="J646" t="s">
        <v>598</v>
      </c>
      <c r="K646" t="s">
        <v>597</v>
      </c>
      <c r="L646">
        <v>1339</v>
      </c>
      <c r="N646">
        <v>1007</v>
      </c>
      <c r="O646" t="s">
        <v>52</v>
      </c>
      <c r="P646" t="s">
        <v>52</v>
      </c>
      <c r="Q646">
        <v>1</v>
      </c>
      <c r="W646">
        <v>0</v>
      </c>
      <c r="X646">
        <v>-2056781269</v>
      </c>
      <c r="Y646">
        <f t="shared" si="300"/>
        <v>102</v>
      </c>
      <c r="AA646">
        <v>5983.61</v>
      </c>
      <c r="AB646">
        <v>0</v>
      </c>
      <c r="AC646">
        <v>0</v>
      </c>
      <c r="AD646">
        <v>0</v>
      </c>
      <c r="AE646">
        <v>6103.28</v>
      </c>
      <c r="AF646">
        <v>0</v>
      </c>
      <c r="AG646">
        <v>0</v>
      </c>
      <c r="AH646">
        <v>0</v>
      </c>
      <c r="AI646">
        <v>9.92</v>
      </c>
      <c r="AJ646">
        <v>1</v>
      </c>
      <c r="AK646">
        <v>1</v>
      </c>
      <c r="AL646">
        <v>1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 t="s">
        <v>6</v>
      </c>
      <c r="AT646">
        <v>102</v>
      </c>
      <c r="AU646" t="s">
        <v>6</v>
      </c>
      <c r="AV646">
        <v>0</v>
      </c>
      <c r="AW646">
        <v>1</v>
      </c>
      <c r="AX646">
        <v>-1</v>
      </c>
      <c r="AY646">
        <v>0</v>
      </c>
      <c r="AZ646">
        <v>0</v>
      </c>
      <c r="BA646" t="s">
        <v>6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ROUND(Y646*Source!I446,7)</f>
        <v>1.2647999999999999</v>
      </c>
      <c r="CY646">
        <f t="shared" si="303"/>
        <v>5983.61</v>
      </c>
      <c r="CZ646">
        <f t="shared" si="304"/>
        <v>6103.28</v>
      </c>
      <c r="DA646">
        <f t="shared" si="305"/>
        <v>9.92</v>
      </c>
      <c r="DB646">
        <f t="shared" si="301"/>
        <v>622534.56000000006</v>
      </c>
      <c r="DC646">
        <f t="shared" si="302"/>
        <v>0</v>
      </c>
      <c r="DD646" t="s">
        <v>6</v>
      </c>
      <c r="DE646" t="s">
        <v>6</v>
      </c>
      <c r="DF646">
        <f t="shared" si="306"/>
        <v>76577</v>
      </c>
      <c r="DG646">
        <f t="shared" si="307"/>
        <v>0</v>
      </c>
      <c r="DH646">
        <f t="shared" si="308"/>
        <v>0</v>
      </c>
      <c r="DI646">
        <f t="shared" si="299"/>
        <v>0</v>
      </c>
      <c r="DJ646">
        <f t="shared" si="309"/>
        <v>76577</v>
      </c>
      <c r="DK646">
        <v>0</v>
      </c>
      <c r="DL646" t="s">
        <v>6</v>
      </c>
      <c r="DM646">
        <v>0</v>
      </c>
      <c r="DN646" t="s">
        <v>6</v>
      </c>
      <c r="DO646">
        <v>0</v>
      </c>
    </row>
    <row r="647" spans="1:119" x14ac:dyDescent="0.2">
      <c r="A647">
        <f>ROW(Source!A448)</f>
        <v>448</v>
      </c>
      <c r="B647">
        <v>92818266</v>
      </c>
      <c r="C647">
        <v>92820247</v>
      </c>
      <c r="D647">
        <v>49510721</v>
      </c>
      <c r="E647">
        <v>70</v>
      </c>
      <c r="F647">
        <v>1</v>
      </c>
      <c r="G647">
        <v>1</v>
      </c>
      <c r="H647">
        <v>1</v>
      </c>
      <c r="I647" t="s">
        <v>772</v>
      </c>
      <c r="J647" t="s">
        <v>6</v>
      </c>
      <c r="K647" t="s">
        <v>773</v>
      </c>
      <c r="L647">
        <v>1191</v>
      </c>
      <c r="N647">
        <v>1013</v>
      </c>
      <c r="O647" t="s">
        <v>746</v>
      </c>
      <c r="P647" t="s">
        <v>746</v>
      </c>
      <c r="Q647">
        <v>1</v>
      </c>
      <c r="W647">
        <v>0</v>
      </c>
      <c r="X647">
        <v>-1759674247</v>
      </c>
      <c r="Y647">
        <f t="shared" si="300"/>
        <v>11.6</v>
      </c>
      <c r="AA647">
        <v>0</v>
      </c>
      <c r="AB647">
        <v>0</v>
      </c>
      <c r="AC647">
        <v>0</v>
      </c>
      <c r="AD647">
        <v>397.37</v>
      </c>
      <c r="AE647">
        <v>0</v>
      </c>
      <c r="AF647">
        <v>0</v>
      </c>
      <c r="AG647">
        <v>0</v>
      </c>
      <c r="AH647">
        <v>8.86</v>
      </c>
      <c r="AI647">
        <v>1</v>
      </c>
      <c r="AJ647">
        <v>1</v>
      </c>
      <c r="AK647">
        <v>1</v>
      </c>
      <c r="AL647">
        <v>44.85</v>
      </c>
      <c r="AM647">
        <v>4</v>
      </c>
      <c r="AN647">
        <v>0</v>
      </c>
      <c r="AO647">
        <v>1</v>
      </c>
      <c r="AP647">
        <v>0</v>
      </c>
      <c r="AQ647">
        <v>0</v>
      </c>
      <c r="AR647">
        <v>0</v>
      </c>
      <c r="AS647" t="s">
        <v>6</v>
      </c>
      <c r="AT647">
        <v>11.6</v>
      </c>
      <c r="AU647" t="s">
        <v>6</v>
      </c>
      <c r="AV647">
        <v>1</v>
      </c>
      <c r="AW647">
        <v>2</v>
      </c>
      <c r="AX647">
        <v>92820254</v>
      </c>
      <c r="AY647">
        <v>1</v>
      </c>
      <c r="AZ647">
        <v>0</v>
      </c>
      <c r="BA647">
        <v>619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U647">
        <f>ROUND(AT647*Source!I448*AH647*AL647,0)</f>
        <v>645</v>
      </c>
      <c r="CV647">
        <f>ROUND(Y647*Source!I448,7)</f>
        <v>1.6240000000000001</v>
      </c>
      <c r="CW647">
        <v>0</v>
      </c>
      <c r="CX647">
        <f>ROUND(Y647*Source!I448,7)</f>
        <v>1.6240000000000001</v>
      </c>
      <c r="CY647">
        <f>AD647</f>
        <v>397.37</v>
      </c>
      <c r="CZ647">
        <f>AH647</f>
        <v>8.86</v>
      </c>
      <c r="DA647">
        <f>AL647</f>
        <v>44.85</v>
      </c>
      <c r="DB647">
        <f t="shared" si="301"/>
        <v>102.78</v>
      </c>
      <c r="DC647">
        <f t="shared" si="302"/>
        <v>0</v>
      </c>
      <c r="DD647" t="s">
        <v>6</v>
      </c>
      <c r="DE647" t="s">
        <v>6</v>
      </c>
      <c r="DF647">
        <f>ROUND(ROUND(AE647,0)*CX647,0)</f>
        <v>0</v>
      </c>
      <c r="DG647">
        <f t="shared" si="307"/>
        <v>0</v>
      </c>
      <c r="DH647">
        <f t="shared" si="308"/>
        <v>0</v>
      </c>
      <c r="DI647">
        <f>ROUND(ROUND(AH647*AL647,0)*CX647,0)</f>
        <v>645</v>
      </c>
      <c r="DJ647">
        <f>DI647</f>
        <v>645</v>
      </c>
      <c r="DK647">
        <v>0</v>
      </c>
      <c r="DL647" t="s">
        <v>6</v>
      </c>
      <c r="DM647">
        <v>0</v>
      </c>
      <c r="DN647" t="s">
        <v>6</v>
      </c>
      <c r="DO647">
        <v>0</v>
      </c>
    </row>
    <row r="648" spans="1:119" x14ac:dyDescent="0.2">
      <c r="A648">
        <f>ROW(Source!A448)</f>
        <v>448</v>
      </c>
      <c r="B648">
        <v>92818266</v>
      </c>
      <c r="C648">
        <v>92820247</v>
      </c>
      <c r="D648">
        <v>49510905</v>
      </c>
      <c r="E648">
        <v>70</v>
      </c>
      <c r="F648">
        <v>1</v>
      </c>
      <c r="G648">
        <v>1</v>
      </c>
      <c r="H648">
        <v>1</v>
      </c>
      <c r="I648" t="s">
        <v>747</v>
      </c>
      <c r="J648" t="s">
        <v>6</v>
      </c>
      <c r="K648" t="s">
        <v>748</v>
      </c>
      <c r="L648">
        <v>1191</v>
      </c>
      <c r="N648">
        <v>1013</v>
      </c>
      <c r="O648" t="s">
        <v>746</v>
      </c>
      <c r="P648" t="s">
        <v>746</v>
      </c>
      <c r="Q648">
        <v>1</v>
      </c>
      <c r="W648">
        <v>0</v>
      </c>
      <c r="X648">
        <v>-1417349443</v>
      </c>
      <c r="Y648">
        <f t="shared" si="300"/>
        <v>0.35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44.85</v>
      </c>
      <c r="AL648">
        <v>1</v>
      </c>
      <c r="AM648">
        <v>4</v>
      </c>
      <c r="AN648">
        <v>0</v>
      </c>
      <c r="AO648">
        <v>1</v>
      </c>
      <c r="AP648">
        <v>0</v>
      </c>
      <c r="AQ648">
        <v>0</v>
      </c>
      <c r="AR648">
        <v>0</v>
      </c>
      <c r="AS648" t="s">
        <v>6</v>
      </c>
      <c r="AT648">
        <v>0.35</v>
      </c>
      <c r="AU648" t="s">
        <v>6</v>
      </c>
      <c r="AV648">
        <v>2</v>
      </c>
      <c r="AW648">
        <v>2</v>
      </c>
      <c r="AX648">
        <v>92820255</v>
      </c>
      <c r="AY648">
        <v>1</v>
      </c>
      <c r="AZ648">
        <v>0</v>
      </c>
      <c r="BA648">
        <v>620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ROUND(Y648*Source!I448,7)</f>
        <v>4.9000000000000002E-2</v>
      </c>
      <c r="CY648">
        <f>AD648</f>
        <v>0</v>
      </c>
      <c r="CZ648">
        <f>AH648</f>
        <v>0</v>
      </c>
      <c r="DA648">
        <f>AL648</f>
        <v>1</v>
      </c>
      <c r="DB648">
        <f t="shared" si="301"/>
        <v>0</v>
      </c>
      <c r="DC648">
        <f t="shared" si="302"/>
        <v>0</v>
      </c>
      <c r="DD648" t="s">
        <v>6</v>
      </c>
      <c r="DE648" t="s">
        <v>6</v>
      </c>
      <c r="DF648">
        <f>ROUND(ROUND(AE648,0)*CX648,0)</f>
        <v>0</v>
      </c>
      <c r="DG648">
        <f t="shared" si="307"/>
        <v>0</v>
      </c>
      <c r="DH648">
        <f>ROUND(ROUND(AG648*AK648,0)*CX648,0)</f>
        <v>0</v>
      </c>
      <c r="DI648">
        <f>ROUND(ROUND(AH648,0)*CX648,0)</f>
        <v>0</v>
      </c>
      <c r="DJ648">
        <f>DI648</f>
        <v>0</v>
      </c>
      <c r="DK648">
        <v>0</v>
      </c>
      <c r="DL648" t="s">
        <v>6</v>
      </c>
      <c r="DM648">
        <v>0</v>
      </c>
      <c r="DN648" t="s">
        <v>6</v>
      </c>
      <c r="DO648">
        <v>0</v>
      </c>
    </row>
    <row r="649" spans="1:119" x14ac:dyDescent="0.2">
      <c r="A649">
        <f>ROW(Source!A448)</f>
        <v>448</v>
      </c>
      <c r="B649">
        <v>92818266</v>
      </c>
      <c r="C649">
        <v>92820247</v>
      </c>
      <c r="D649">
        <v>49672573</v>
      </c>
      <c r="E649">
        <v>1</v>
      </c>
      <c r="F649">
        <v>1</v>
      </c>
      <c r="G649">
        <v>1</v>
      </c>
      <c r="H649">
        <v>2</v>
      </c>
      <c r="I649" t="s">
        <v>756</v>
      </c>
      <c r="J649" t="s">
        <v>757</v>
      </c>
      <c r="K649" t="s">
        <v>758</v>
      </c>
      <c r="L649">
        <v>1367</v>
      </c>
      <c r="N649">
        <v>1011</v>
      </c>
      <c r="O649" t="s">
        <v>752</v>
      </c>
      <c r="P649" t="s">
        <v>752</v>
      </c>
      <c r="Q649">
        <v>1</v>
      </c>
      <c r="W649">
        <v>0</v>
      </c>
      <c r="X649">
        <v>-430484415</v>
      </c>
      <c r="Y649">
        <f t="shared" si="300"/>
        <v>0.15</v>
      </c>
      <c r="AA649">
        <v>0</v>
      </c>
      <c r="AB649">
        <v>1814.09</v>
      </c>
      <c r="AC649">
        <v>605.48</v>
      </c>
      <c r="AD649">
        <v>0</v>
      </c>
      <c r="AE649">
        <v>0</v>
      </c>
      <c r="AF649">
        <v>115.4</v>
      </c>
      <c r="AG649">
        <v>13.5</v>
      </c>
      <c r="AH649">
        <v>0</v>
      </c>
      <c r="AI649">
        <v>1</v>
      </c>
      <c r="AJ649">
        <v>15.72</v>
      </c>
      <c r="AK649">
        <v>44.85</v>
      </c>
      <c r="AL649">
        <v>1</v>
      </c>
      <c r="AM649">
        <v>4</v>
      </c>
      <c r="AN649">
        <v>0</v>
      </c>
      <c r="AO649">
        <v>1</v>
      </c>
      <c r="AP649">
        <v>0</v>
      </c>
      <c r="AQ649">
        <v>0</v>
      </c>
      <c r="AR649">
        <v>0</v>
      </c>
      <c r="AS649" t="s">
        <v>6</v>
      </c>
      <c r="AT649">
        <v>0.15</v>
      </c>
      <c r="AU649" t="s">
        <v>6</v>
      </c>
      <c r="AV649">
        <v>0</v>
      </c>
      <c r="AW649">
        <v>2</v>
      </c>
      <c r="AX649">
        <v>92820256</v>
      </c>
      <c r="AY649">
        <v>1</v>
      </c>
      <c r="AZ649">
        <v>0</v>
      </c>
      <c r="BA649">
        <v>621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f>ROUND(Y649*Source!I448*DO649,7)</f>
        <v>0</v>
      </c>
      <c r="CX649">
        <f>ROUND(Y649*Source!I448,7)</f>
        <v>2.1000000000000001E-2</v>
      </c>
      <c r="CY649">
        <f>AB649</f>
        <v>1814.09</v>
      </c>
      <c r="CZ649">
        <f>AF649</f>
        <v>115.4</v>
      </c>
      <c r="DA649">
        <f>AJ649</f>
        <v>15.72</v>
      </c>
      <c r="DB649">
        <f t="shared" si="301"/>
        <v>17.309999999999999</v>
      </c>
      <c r="DC649">
        <f t="shared" si="302"/>
        <v>2.0299999999999998</v>
      </c>
      <c r="DD649" t="s">
        <v>6</v>
      </c>
      <c r="DE649" t="s">
        <v>6</v>
      </c>
      <c r="DF649">
        <f>ROUND(ROUND(AE649,0)*CX649,0)</f>
        <v>0</v>
      </c>
      <c r="DG649">
        <f>ROUND(ROUND(AF649*AJ649,0)*CX649,0)</f>
        <v>38</v>
      </c>
      <c r="DH649">
        <f>ROUND(ROUND(AG649*AK649,0)*CX649,0)</f>
        <v>13</v>
      </c>
      <c r="DI649">
        <f>ROUND(ROUND(AH649,0)*CX649,0)</f>
        <v>0</v>
      </c>
      <c r="DJ649">
        <f>DG649</f>
        <v>38</v>
      </c>
      <c r="DK649">
        <v>0</v>
      </c>
      <c r="DL649" t="s">
        <v>6</v>
      </c>
      <c r="DM649">
        <v>0</v>
      </c>
      <c r="DN649" t="s">
        <v>6</v>
      </c>
      <c r="DO649">
        <v>0</v>
      </c>
    </row>
    <row r="650" spans="1:119" x14ac:dyDescent="0.2">
      <c r="A650">
        <f>ROW(Source!A448)</f>
        <v>448</v>
      </c>
      <c r="B650">
        <v>92818266</v>
      </c>
      <c r="C650">
        <v>92820247</v>
      </c>
      <c r="D650">
        <v>49673503</v>
      </c>
      <c r="E650">
        <v>1</v>
      </c>
      <c r="F650">
        <v>1</v>
      </c>
      <c r="G650">
        <v>1</v>
      </c>
      <c r="H650">
        <v>2</v>
      </c>
      <c r="I650" t="s">
        <v>749</v>
      </c>
      <c r="J650" t="s">
        <v>750</v>
      </c>
      <c r="K650" t="s">
        <v>751</v>
      </c>
      <c r="L650">
        <v>1367</v>
      </c>
      <c r="N650">
        <v>1011</v>
      </c>
      <c r="O650" t="s">
        <v>752</v>
      </c>
      <c r="P650" t="s">
        <v>752</v>
      </c>
      <c r="Q650">
        <v>1</v>
      </c>
      <c r="W650">
        <v>0</v>
      </c>
      <c r="X650">
        <v>509054691</v>
      </c>
      <c r="Y650">
        <f t="shared" si="300"/>
        <v>0.2</v>
      </c>
      <c r="AA650">
        <v>0</v>
      </c>
      <c r="AB650">
        <v>1032.96</v>
      </c>
      <c r="AC650">
        <v>520.26</v>
      </c>
      <c r="AD650">
        <v>0</v>
      </c>
      <c r="AE650">
        <v>0</v>
      </c>
      <c r="AF650">
        <v>65.709999999999994</v>
      </c>
      <c r="AG650">
        <v>11.6</v>
      </c>
      <c r="AH650">
        <v>0</v>
      </c>
      <c r="AI650">
        <v>1</v>
      </c>
      <c r="AJ650">
        <v>15.72</v>
      </c>
      <c r="AK650">
        <v>44.85</v>
      </c>
      <c r="AL650">
        <v>1</v>
      </c>
      <c r="AM650">
        <v>4</v>
      </c>
      <c r="AN650">
        <v>0</v>
      </c>
      <c r="AO650">
        <v>1</v>
      </c>
      <c r="AP650">
        <v>0</v>
      </c>
      <c r="AQ650">
        <v>0</v>
      </c>
      <c r="AR650">
        <v>0</v>
      </c>
      <c r="AS650" t="s">
        <v>6</v>
      </c>
      <c r="AT650">
        <v>0.2</v>
      </c>
      <c r="AU650" t="s">
        <v>6</v>
      </c>
      <c r="AV650">
        <v>0</v>
      </c>
      <c r="AW650">
        <v>2</v>
      </c>
      <c r="AX650">
        <v>92820257</v>
      </c>
      <c r="AY650">
        <v>1</v>
      </c>
      <c r="AZ650">
        <v>0</v>
      </c>
      <c r="BA650">
        <v>622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f>ROUND(Y650*Source!I448*DO650,7)</f>
        <v>0</v>
      </c>
      <c r="CX650">
        <f>ROUND(Y650*Source!I448,7)</f>
        <v>2.8000000000000001E-2</v>
      </c>
      <c r="CY650">
        <f>AB650</f>
        <v>1032.96</v>
      </c>
      <c r="CZ650">
        <f>AF650</f>
        <v>65.709999999999994</v>
      </c>
      <c r="DA650">
        <f>AJ650</f>
        <v>15.72</v>
      </c>
      <c r="DB650">
        <f t="shared" si="301"/>
        <v>13.14</v>
      </c>
      <c r="DC650">
        <f t="shared" si="302"/>
        <v>2.3199999999999998</v>
      </c>
      <c r="DD650" t="s">
        <v>6</v>
      </c>
      <c r="DE650" t="s">
        <v>6</v>
      </c>
      <c r="DF650">
        <f>ROUND(ROUND(AE650,0)*CX650,0)</f>
        <v>0</v>
      </c>
      <c r="DG650">
        <f>ROUND(ROUND(AF650*AJ650,0)*CX650,0)</f>
        <v>29</v>
      </c>
      <c r="DH650">
        <f>ROUND(ROUND(AG650*AK650,0)*CX650,0)</f>
        <v>15</v>
      </c>
      <c r="DI650">
        <f>ROUND(ROUND(AH650,0)*CX650,0)</f>
        <v>0</v>
      </c>
      <c r="DJ650">
        <f>DG650</f>
        <v>29</v>
      </c>
      <c r="DK650">
        <v>0</v>
      </c>
      <c r="DL650" t="s">
        <v>6</v>
      </c>
      <c r="DM650">
        <v>0</v>
      </c>
      <c r="DN650" t="s">
        <v>6</v>
      </c>
      <c r="DO650">
        <v>0</v>
      </c>
    </row>
    <row r="651" spans="1:119" x14ac:dyDescent="0.2">
      <c r="A651">
        <f>ROW(Source!A448)</f>
        <v>448</v>
      </c>
      <c r="B651">
        <v>92818266</v>
      </c>
      <c r="C651">
        <v>92820247</v>
      </c>
      <c r="D651">
        <v>49542609</v>
      </c>
      <c r="E651">
        <v>1</v>
      </c>
      <c r="F651">
        <v>1</v>
      </c>
      <c r="G651">
        <v>1</v>
      </c>
      <c r="H651">
        <v>3</v>
      </c>
      <c r="I651" t="s">
        <v>774</v>
      </c>
      <c r="J651" t="s">
        <v>775</v>
      </c>
      <c r="K651" t="s">
        <v>776</v>
      </c>
      <c r="L651">
        <v>1348</v>
      </c>
      <c r="N651">
        <v>1009</v>
      </c>
      <c r="O651" t="s">
        <v>94</v>
      </c>
      <c r="P651" t="s">
        <v>94</v>
      </c>
      <c r="Q651">
        <v>1000</v>
      </c>
      <c r="W651">
        <v>0</v>
      </c>
      <c r="X651">
        <v>2041074766</v>
      </c>
      <c r="Y651">
        <f t="shared" si="300"/>
        <v>2.8000000000000001E-2</v>
      </c>
      <c r="AA651">
        <v>101184</v>
      </c>
      <c r="AB651">
        <v>0</v>
      </c>
      <c r="AC651">
        <v>0</v>
      </c>
      <c r="AD651">
        <v>0</v>
      </c>
      <c r="AE651">
        <v>10200</v>
      </c>
      <c r="AF651">
        <v>0</v>
      </c>
      <c r="AG651">
        <v>0</v>
      </c>
      <c r="AH651">
        <v>0</v>
      </c>
      <c r="AI651">
        <v>9.92</v>
      </c>
      <c r="AJ651">
        <v>1</v>
      </c>
      <c r="AK651">
        <v>1</v>
      </c>
      <c r="AL651">
        <v>1</v>
      </c>
      <c r="AM651">
        <v>4</v>
      </c>
      <c r="AN651">
        <v>0</v>
      </c>
      <c r="AO651">
        <v>1</v>
      </c>
      <c r="AP651">
        <v>1</v>
      </c>
      <c r="AQ651">
        <v>0</v>
      </c>
      <c r="AR651">
        <v>0</v>
      </c>
      <c r="AS651" t="s">
        <v>6</v>
      </c>
      <c r="AT651">
        <v>2.8000000000000001E-2</v>
      </c>
      <c r="AU651" t="s">
        <v>6</v>
      </c>
      <c r="AV651">
        <v>0</v>
      </c>
      <c r="AW651">
        <v>2</v>
      </c>
      <c r="AX651">
        <v>92820258</v>
      </c>
      <c r="AY651">
        <v>1</v>
      </c>
      <c r="AZ651">
        <v>0</v>
      </c>
      <c r="BA651">
        <v>623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ROUND(Y651*Source!I448,7)</f>
        <v>3.9199999999999999E-3</v>
      </c>
      <c r="CY651">
        <f>AA651</f>
        <v>101184</v>
      </c>
      <c r="CZ651">
        <f>AE651</f>
        <v>10200</v>
      </c>
      <c r="DA651">
        <f>AI651</f>
        <v>9.92</v>
      </c>
      <c r="DB651">
        <f t="shared" si="301"/>
        <v>285.60000000000002</v>
      </c>
      <c r="DC651">
        <f t="shared" si="302"/>
        <v>0</v>
      </c>
      <c r="DD651" t="s">
        <v>6</v>
      </c>
      <c r="DE651" t="s">
        <v>6</v>
      </c>
      <c r="DF651">
        <f>ROUND(ROUND(AE651*AI651,0)*CX651,0)</f>
        <v>397</v>
      </c>
      <c r="DG651">
        <f>ROUND(ROUND(AF651,0)*CX651,0)</f>
        <v>0</v>
      </c>
      <c r="DH651">
        <f>ROUND(ROUND(AG651,0)*CX651,0)</f>
        <v>0</v>
      </c>
      <c r="DI651">
        <f>ROUND(ROUND(AH651,0)*CX651,0)</f>
        <v>0</v>
      </c>
      <c r="DJ651">
        <f>DF651</f>
        <v>397</v>
      </c>
      <c r="DK651">
        <v>0</v>
      </c>
      <c r="DL651" t="s">
        <v>6</v>
      </c>
      <c r="DM651">
        <v>0</v>
      </c>
      <c r="DN651" t="s">
        <v>6</v>
      </c>
      <c r="DO651">
        <v>0</v>
      </c>
    </row>
    <row r="652" spans="1:119" x14ac:dyDescent="0.2">
      <c r="A652">
        <f>ROW(Source!A448)</f>
        <v>448</v>
      </c>
      <c r="B652">
        <v>92818266</v>
      </c>
      <c r="C652">
        <v>92820247</v>
      </c>
      <c r="D652">
        <v>0</v>
      </c>
      <c r="E652">
        <v>0</v>
      </c>
      <c r="F652">
        <v>1</v>
      </c>
      <c r="G652">
        <v>1</v>
      </c>
      <c r="H652">
        <v>3</v>
      </c>
      <c r="I652" t="s">
        <v>101</v>
      </c>
      <c r="J652" t="s">
        <v>603</v>
      </c>
      <c r="K652" t="s">
        <v>602</v>
      </c>
      <c r="L652">
        <v>1348</v>
      </c>
      <c r="N652">
        <v>1009</v>
      </c>
      <c r="O652" t="s">
        <v>94</v>
      </c>
      <c r="P652" t="s">
        <v>94</v>
      </c>
      <c r="Q652">
        <v>1000</v>
      </c>
      <c r="W652">
        <v>0</v>
      </c>
      <c r="X652">
        <v>-83910137</v>
      </c>
      <c r="Y652">
        <f t="shared" si="300"/>
        <v>1</v>
      </c>
      <c r="AA652">
        <v>106694.23</v>
      </c>
      <c r="AB652">
        <v>0</v>
      </c>
      <c r="AC652">
        <v>0</v>
      </c>
      <c r="AD652">
        <v>0</v>
      </c>
      <c r="AE652">
        <v>110181.8</v>
      </c>
      <c r="AF652">
        <v>0</v>
      </c>
      <c r="AG652">
        <v>0</v>
      </c>
      <c r="AH652">
        <v>0</v>
      </c>
      <c r="AI652">
        <v>9.92</v>
      </c>
      <c r="AJ652">
        <v>1</v>
      </c>
      <c r="AK652">
        <v>1</v>
      </c>
      <c r="AL652">
        <v>1</v>
      </c>
      <c r="AM652">
        <v>0</v>
      </c>
      <c r="AN652">
        <v>0</v>
      </c>
      <c r="AO652">
        <v>0</v>
      </c>
      <c r="AP652">
        <v>1</v>
      </c>
      <c r="AQ652">
        <v>0</v>
      </c>
      <c r="AR652">
        <v>0</v>
      </c>
      <c r="AS652" t="s">
        <v>6</v>
      </c>
      <c r="AT652">
        <v>1</v>
      </c>
      <c r="AU652" t="s">
        <v>6</v>
      </c>
      <c r="AV652">
        <v>0</v>
      </c>
      <c r="AW652">
        <v>1</v>
      </c>
      <c r="AX652">
        <v>-1</v>
      </c>
      <c r="AY652">
        <v>0</v>
      </c>
      <c r="AZ652">
        <v>0</v>
      </c>
      <c r="BA652" t="s">
        <v>6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ROUND(Y652*Source!I448,7)</f>
        <v>0.14000000000000001</v>
      </c>
      <c r="CY652">
        <f>AA652</f>
        <v>106694.23</v>
      </c>
      <c r="CZ652">
        <f>AE652</f>
        <v>110181.8</v>
      </c>
      <c r="DA652">
        <f>AI652</f>
        <v>9.92</v>
      </c>
      <c r="DB652">
        <f t="shared" si="301"/>
        <v>110181.8</v>
      </c>
      <c r="DC652">
        <f t="shared" si="302"/>
        <v>0</v>
      </c>
      <c r="DD652" t="s">
        <v>6</v>
      </c>
      <c r="DE652" t="s">
        <v>6</v>
      </c>
      <c r="DF652">
        <f>ROUND(ROUND(AE652*AI652,0)*CX652,0)</f>
        <v>153020</v>
      </c>
      <c r="DG652">
        <f>ROUND(ROUND(AF652,0)*CX652,0)</f>
        <v>0</v>
      </c>
      <c r="DH652">
        <f>ROUND(ROUND(AG652,0)*CX652,0)</f>
        <v>0</v>
      </c>
      <c r="DI652">
        <f>ROUND(ROUND(AH652,0)*CX652,0)</f>
        <v>0</v>
      </c>
      <c r="DJ652">
        <f>DF652</f>
        <v>153020</v>
      </c>
      <c r="DK652">
        <v>0</v>
      </c>
      <c r="DL652" t="s">
        <v>6</v>
      </c>
      <c r="DM652">
        <v>0</v>
      </c>
      <c r="DN652" t="s">
        <v>6</v>
      </c>
      <c r="DO652">
        <v>0</v>
      </c>
    </row>
    <row r="653" spans="1:119" x14ac:dyDescent="0.2">
      <c r="A653">
        <f>ROW(Source!A450)</f>
        <v>450</v>
      </c>
      <c r="B653">
        <v>92818266</v>
      </c>
      <c r="C653">
        <v>92820261</v>
      </c>
      <c r="D653">
        <v>48043839</v>
      </c>
      <c r="E653">
        <v>68</v>
      </c>
      <c r="F653">
        <v>1</v>
      </c>
      <c r="G653">
        <v>1</v>
      </c>
      <c r="H653">
        <v>1</v>
      </c>
      <c r="I653" t="s">
        <v>767</v>
      </c>
      <c r="J653" t="s">
        <v>6</v>
      </c>
      <c r="K653" t="s">
        <v>768</v>
      </c>
      <c r="L653">
        <v>1191</v>
      </c>
      <c r="N653">
        <v>1013</v>
      </c>
      <c r="O653" t="s">
        <v>746</v>
      </c>
      <c r="P653" t="s">
        <v>746</v>
      </c>
      <c r="Q653">
        <v>1</v>
      </c>
      <c r="W653">
        <v>0</v>
      </c>
      <c r="X653">
        <v>-983457869</v>
      </c>
      <c r="Y653">
        <f>(AT653*ROUND(1.2574,7))</f>
        <v>30.554820000000003</v>
      </c>
      <c r="AA653">
        <v>0</v>
      </c>
      <c r="AB653">
        <v>0</v>
      </c>
      <c r="AC653">
        <v>0</v>
      </c>
      <c r="AD653">
        <v>387.5</v>
      </c>
      <c r="AE653">
        <v>0</v>
      </c>
      <c r="AF653">
        <v>0</v>
      </c>
      <c r="AG653">
        <v>0</v>
      </c>
      <c r="AH653">
        <v>8.64</v>
      </c>
      <c r="AI653">
        <v>1</v>
      </c>
      <c r="AJ653">
        <v>1</v>
      </c>
      <c r="AK653">
        <v>1</v>
      </c>
      <c r="AL653">
        <v>44.85</v>
      </c>
      <c r="AM653">
        <v>4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6</v>
      </c>
      <c r="AT653">
        <v>24.3</v>
      </c>
      <c r="AU653" t="s">
        <v>44</v>
      </c>
      <c r="AV653">
        <v>1</v>
      </c>
      <c r="AW653">
        <v>2</v>
      </c>
      <c r="AX653">
        <v>92820270</v>
      </c>
      <c r="AY653">
        <v>1</v>
      </c>
      <c r="AZ653">
        <v>0</v>
      </c>
      <c r="BA653">
        <v>625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U653">
        <f>ROUND(AT653*Source!I450*AH653*AL653,0)</f>
        <v>970</v>
      </c>
      <c r="CV653">
        <f>ROUND(Y653*Source!I450,7)</f>
        <v>3.1471464999999998</v>
      </c>
      <c r="CW653">
        <v>0</v>
      </c>
      <c r="CX653">
        <f>ROUND(Y653*Source!I450,7)</f>
        <v>3.1471464999999998</v>
      </c>
      <c r="CY653">
        <f>AD653</f>
        <v>387.5</v>
      </c>
      <c r="CZ653">
        <f>AH653</f>
        <v>8.64</v>
      </c>
      <c r="DA653">
        <f>AL653</f>
        <v>44.85</v>
      </c>
      <c r="DB653">
        <f>ROUND((ROUND(AT653*CZ653,2)*ROUND(1.2574,7)),2)</f>
        <v>263.99</v>
      </c>
      <c r="DC653">
        <f>ROUND((ROUND(AT653*AG653,2)*ROUND(1.2574,7)),2)</f>
        <v>0</v>
      </c>
      <c r="DD653" t="s">
        <v>6</v>
      </c>
      <c r="DE653" t="s">
        <v>6</v>
      </c>
      <c r="DF653">
        <f>ROUND(ROUND(AE653,0)*CX653,0)</f>
        <v>0</v>
      </c>
      <c r="DG653">
        <f>ROUND(ROUND(AF653,0)*CX653,0)</f>
        <v>0</v>
      </c>
      <c r="DH653">
        <f>ROUND(ROUND(AG653,0)*CX653,0)</f>
        <v>0</v>
      </c>
      <c r="DI653">
        <f>ROUND(ROUND(AH653*AL653,0)*CX653,0)</f>
        <v>1221</v>
      </c>
      <c r="DJ653">
        <f>DI653</f>
        <v>1221</v>
      </c>
      <c r="DK653">
        <v>0</v>
      </c>
      <c r="DL653" t="s">
        <v>6</v>
      </c>
      <c r="DM653">
        <v>0</v>
      </c>
      <c r="DN653" t="s">
        <v>6</v>
      </c>
      <c r="DO653">
        <v>0</v>
      </c>
    </row>
    <row r="654" spans="1:119" x14ac:dyDescent="0.2">
      <c r="A654">
        <f>ROW(Source!A450)</f>
        <v>450</v>
      </c>
      <c r="B654">
        <v>92818266</v>
      </c>
      <c r="C654">
        <v>92820261</v>
      </c>
      <c r="D654">
        <v>48044033</v>
      </c>
      <c r="E654">
        <v>68</v>
      </c>
      <c r="F654">
        <v>1</v>
      </c>
      <c r="G654">
        <v>1</v>
      </c>
      <c r="H654">
        <v>1</v>
      </c>
      <c r="I654" t="s">
        <v>747</v>
      </c>
      <c r="J654" t="s">
        <v>6</v>
      </c>
      <c r="K654" t="s">
        <v>748</v>
      </c>
      <c r="L654">
        <v>1191</v>
      </c>
      <c r="N654">
        <v>1013</v>
      </c>
      <c r="O654" t="s">
        <v>746</v>
      </c>
      <c r="P654" t="s">
        <v>746</v>
      </c>
      <c r="Q654">
        <v>1</v>
      </c>
      <c r="W654">
        <v>0</v>
      </c>
      <c r="X654">
        <v>-1417349443</v>
      </c>
      <c r="Y654">
        <f t="shared" ref="Y654:Y660" si="310">AT654</f>
        <v>1.94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1</v>
      </c>
      <c r="AJ654">
        <v>1</v>
      </c>
      <c r="AK654">
        <v>44.85</v>
      </c>
      <c r="AL654">
        <v>1</v>
      </c>
      <c r="AM654">
        <v>4</v>
      </c>
      <c r="AN654">
        <v>0</v>
      </c>
      <c r="AO654">
        <v>1</v>
      </c>
      <c r="AP654">
        <v>0</v>
      </c>
      <c r="AQ654">
        <v>0</v>
      </c>
      <c r="AR654">
        <v>0</v>
      </c>
      <c r="AS654" t="s">
        <v>6</v>
      </c>
      <c r="AT654">
        <v>1.94</v>
      </c>
      <c r="AU654" t="s">
        <v>6</v>
      </c>
      <c r="AV654">
        <v>2</v>
      </c>
      <c r="AW654">
        <v>2</v>
      </c>
      <c r="AX654">
        <v>92820271</v>
      </c>
      <c r="AY654">
        <v>1</v>
      </c>
      <c r="AZ654">
        <v>0</v>
      </c>
      <c r="BA654">
        <v>626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ROUND(Y654*Source!I450,7)</f>
        <v>0.19982</v>
      </c>
      <c r="CY654">
        <f>AD654</f>
        <v>0</v>
      </c>
      <c r="CZ654">
        <f>AH654</f>
        <v>0</v>
      </c>
      <c r="DA654">
        <f>AL654</f>
        <v>1</v>
      </c>
      <c r="DB654">
        <f t="shared" ref="DB654:DB660" si="311">ROUND(ROUND(AT654*CZ654,2),2)</f>
        <v>0</v>
      </c>
      <c r="DC654">
        <f t="shared" ref="DC654:DC660" si="312">ROUND(ROUND(AT654*AG654,2),2)</f>
        <v>0</v>
      </c>
      <c r="DD654" t="s">
        <v>6</v>
      </c>
      <c r="DE654" t="s">
        <v>6</v>
      </c>
      <c r="DF654">
        <f>ROUND(ROUND(AE654,0)*CX654,0)</f>
        <v>0</v>
      </c>
      <c r="DG654">
        <f>ROUND(ROUND(AF654,0)*CX654,0)</f>
        <v>0</v>
      </c>
      <c r="DH654">
        <f>ROUND(ROUND(AG654*AK654,0)*CX654,0)</f>
        <v>0</v>
      </c>
      <c r="DI654">
        <f t="shared" ref="DI654:DI660" si="313">ROUND(ROUND(AH654,0)*CX654,0)</f>
        <v>0</v>
      </c>
      <c r="DJ654">
        <f>DI654</f>
        <v>0</v>
      </c>
      <c r="DK654">
        <v>0</v>
      </c>
      <c r="DL654" t="s">
        <v>6</v>
      </c>
      <c r="DM654">
        <v>0</v>
      </c>
      <c r="DN654" t="s">
        <v>6</v>
      </c>
      <c r="DO654">
        <v>0</v>
      </c>
    </row>
    <row r="655" spans="1:119" x14ac:dyDescent="0.2">
      <c r="A655">
        <f>ROW(Source!A450)</f>
        <v>450</v>
      </c>
      <c r="B655">
        <v>92818266</v>
      </c>
      <c r="C655">
        <v>92820261</v>
      </c>
      <c r="D655">
        <v>48205516</v>
      </c>
      <c r="E655">
        <v>1</v>
      </c>
      <c r="F655">
        <v>1</v>
      </c>
      <c r="G655">
        <v>1</v>
      </c>
      <c r="H655">
        <v>2</v>
      </c>
      <c r="I655" t="s">
        <v>753</v>
      </c>
      <c r="J655" t="s">
        <v>754</v>
      </c>
      <c r="K655" t="s">
        <v>755</v>
      </c>
      <c r="L655">
        <v>1367</v>
      </c>
      <c r="N655">
        <v>1011</v>
      </c>
      <c r="O655" t="s">
        <v>752</v>
      </c>
      <c r="P655" t="s">
        <v>752</v>
      </c>
      <c r="Q655">
        <v>1</v>
      </c>
      <c r="W655">
        <v>0</v>
      </c>
      <c r="X655">
        <v>1227913401</v>
      </c>
      <c r="Y655">
        <f t="shared" si="310"/>
        <v>0.68</v>
      </c>
      <c r="AA655">
        <v>0</v>
      </c>
      <c r="AB655">
        <v>1358.21</v>
      </c>
      <c r="AC655">
        <v>605.48</v>
      </c>
      <c r="AD655">
        <v>0</v>
      </c>
      <c r="AE655">
        <v>0</v>
      </c>
      <c r="AF655">
        <v>86.4</v>
      </c>
      <c r="AG655">
        <v>13.5</v>
      </c>
      <c r="AH655">
        <v>0</v>
      </c>
      <c r="AI655">
        <v>1</v>
      </c>
      <c r="AJ655">
        <v>15.72</v>
      </c>
      <c r="AK655">
        <v>44.85</v>
      </c>
      <c r="AL655">
        <v>1</v>
      </c>
      <c r="AM655">
        <v>4</v>
      </c>
      <c r="AN655">
        <v>0</v>
      </c>
      <c r="AO655">
        <v>1</v>
      </c>
      <c r="AP655">
        <v>0</v>
      </c>
      <c r="AQ655">
        <v>0</v>
      </c>
      <c r="AR655">
        <v>0</v>
      </c>
      <c r="AS655" t="s">
        <v>6</v>
      </c>
      <c r="AT655">
        <v>0.68</v>
      </c>
      <c r="AU655" t="s">
        <v>6</v>
      </c>
      <c r="AV655">
        <v>0</v>
      </c>
      <c r="AW655">
        <v>2</v>
      </c>
      <c r="AX655">
        <v>92820272</v>
      </c>
      <c r="AY655">
        <v>1</v>
      </c>
      <c r="AZ655">
        <v>0</v>
      </c>
      <c r="BA655">
        <v>627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f>ROUND(Y655*Source!I450*DO655,7)</f>
        <v>0</v>
      </c>
      <c r="CX655">
        <f>ROUND(Y655*Source!I450,7)</f>
        <v>7.0040000000000005E-2</v>
      </c>
      <c r="CY655">
        <f>AB655</f>
        <v>1358.21</v>
      </c>
      <c r="CZ655">
        <f>AF655</f>
        <v>86.4</v>
      </c>
      <c r="DA655">
        <f>AJ655</f>
        <v>15.72</v>
      </c>
      <c r="DB655">
        <f t="shared" si="311"/>
        <v>58.75</v>
      </c>
      <c r="DC655">
        <f t="shared" si="312"/>
        <v>9.18</v>
      </c>
      <c r="DD655" t="s">
        <v>6</v>
      </c>
      <c r="DE655" t="s">
        <v>6</v>
      </c>
      <c r="DF655">
        <f>ROUND(ROUND(AE655,0)*CX655,0)</f>
        <v>0</v>
      </c>
      <c r="DG655">
        <f>ROUND(ROUND(AF655*AJ655,0)*CX655,0)</f>
        <v>95</v>
      </c>
      <c r="DH655">
        <f>ROUND(ROUND(AG655*AK655,0)*CX655,0)</f>
        <v>42</v>
      </c>
      <c r="DI655">
        <f t="shared" si="313"/>
        <v>0</v>
      </c>
      <c r="DJ655">
        <f>DG655</f>
        <v>95</v>
      </c>
      <c r="DK655">
        <v>0</v>
      </c>
      <c r="DL655" t="s">
        <v>6</v>
      </c>
      <c r="DM655">
        <v>0</v>
      </c>
      <c r="DN655" t="s">
        <v>6</v>
      </c>
      <c r="DO655">
        <v>0</v>
      </c>
    </row>
    <row r="656" spans="1:119" x14ac:dyDescent="0.2">
      <c r="A656">
        <f>ROW(Source!A450)</f>
        <v>450</v>
      </c>
      <c r="B656">
        <v>92818266</v>
      </c>
      <c r="C656">
        <v>92820261</v>
      </c>
      <c r="D656">
        <v>48205728</v>
      </c>
      <c r="E656">
        <v>1</v>
      </c>
      <c r="F656">
        <v>1</v>
      </c>
      <c r="G656">
        <v>1</v>
      </c>
      <c r="H656">
        <v>2</v>
      </c>
      <c r="I656" t="s">
        <v>764</v>
      </c>
      <c r="J656" t="s">
        <v>765</v>
      </c>
      <c r="K656" t="s">
        <v>766</v>
      </c>
      <c r="L656">
        <v>1367</v>
      </c>
      <c r="N656">
        <v>1011</v>
      </c>
      <c r="O656" t="s">
        <v>752</v>
      </c>
      <c r="P656" t="s">
        <v>752</v>
      </c>
      <c r="Q656">
        <v>1</v>
      </c>
      <c r="W656">
        <v>0</v>
      </c>
      <c r="X656">
        <v>2073521694</v>
      </c>
      <c r="Y656">
        <f t="shared" si="310"/>
        <v>1.26</v>
      </c>
      <c r="AA656">
        <v>0</v>
      </c>
      <c r="AB656">
        <v>1414.64</v>
      </c>
      <c r="AC656">
        <v>451.19</v>
      </c>
      <c r="AD656">
        <v>0</v>
      </c>
      <c r="AE656">
        <v>0</v>
      </c>
      <c r="AF656">
        <v>89.99</v>
      </c>
      <c r="AG656">
        <v>10.06</v>
      </c>
      <c r="AH656">
        <v>0</v>
      </c>
      <c r="AI656">
        <v>1</v>
      </c>
      <c r="AJ656">
        <v>15.72</v>
      </c>
      <c r="AK656">
        <v>44.85</v>
      </c>
      <c r="AL656">
        <v>1</v>
      </c>
      <c r="AM656">
        <v>4</v>
      </c>
      <c r="AN656">
        <v>0</v>
      </c>
      <c r="AO656">
        <v>1</v>
      </c>
      <c r="AP656">
        <v>0</v>
      </c>
      <c r="AQ656">
        <v>0</v>
      </c>
      <c r="AR656">
        <v>0</v>
      </c>
      <c r="AS656" t="s">
        <v>6</v>
      </c>
      <c r="AT656">
        <v>1.26</v>
      </c>
      <c r="AU656" t="s">
        <v>6</v>
      </c>
      <c r="AV656">
        <v>0</v>
      </c>
      <c r="AW656">
        <v>2</v>
      </c>
      <c r="AX656">
        <v>92820273</v>
      </c>
      <c r="AY656">
        <v>1</v>
      </c>
      <c r="AZ656">
        <v>0</v>
      </c>
      <c r="BA656">
        <v>628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f>ROUND(Y656*Source!I450*DO656,7)</f>
        <v>0</v>
      </c>
      <c r="CX656">
        <f>ROUND(Y656*Source!I450,7)</f>
        <v>0.12978000000000001</v>
      </c>
      <c r="CY656">
        <f>AB656</f>
        <v>1414.64</v>
      </c>
      <c r="CZ656">
        <f>AF656</f>
        <v>89.99</v>
      </c>
      <c r="DA656">
        <f>AJ656</f>
        <v>15.72</v>
      </c>
      <c r="DB656">
        <f t="shared" si="311"/>
        <v>113.39</v>
      </c>
      <c r="DC656">
        <f t="shared" si="312"/>
        <v>12.68</v>
      </c>
      <c r="DD656" t="s">
        <v>6</v>
      </c>
      <c r="DE656" t="s">
        <v>6</v>
      </c>
      <c r="DF656">
        <f>ROUND(ROUND(AE656,0)*CX656,0)</f>
        <v>0</v>
      </c>
      <c r="DG656">
        <f>ROUND(ROUND(AF656*AJ656,0)*CX656,0)</f>
        <v>184</v>
      </c>
      <c r="DH656">
        <f>ROUND(ROUND(AG656*AK656,0)*CX656,0)</f>
        <v>59</v>
      </c>
      <c r="DI656">
        <f t="shared" si="313"/>
        <v>0</v>
      </c>
      <c r="DJ656">
        <f>DG656</f>
        <v>184</v>
      </c>
      <c r="DK656">
        <v>0</v>
      </c>
      <c r="DL656" t="s">
        <v>6</v>
      </c>
      <c r="DM656">
        <v>0</v>
      </c>
      <c r="DN656" t="s">
        <v>6</v>
      </c>
      <c r="DO656">
        <v>0</v>
      </c>
    </row>
    <row r="657" spans="1:119" x14ac:dyDescent="0.2">
      <c r="A657">
        <f>ROW(Source!A450)</f>
        <v>450</v>
      </c>
      <c r="B657">
        <v>92818266</v>
      </c>
      <c r="C657">
        <v>92820261</v>
      </c>
      <c r="D657">
        <v>48205873</v>
      </c>
      <c r="E657">
        <v>1</v>
      </c>
      <c r="F657">
        <v>1</v>
      </c>
      <c r="G657">
        <v>1</v>
      </c>
      <c r="H657">
        <v>2</v>
      </c>
      <c r="I657" t="s">
        <v>769</v>
      </c>
      <c r="J657" t="s">
        <v>770</v>
      </c>
      <c r="K657" t="s">
        <v>771</v>
      </c>
      <c r="L657">
        <v>1367</v>
      </c>
      <c r="N657">
        <v>1011</v>
      </c>
      <c r="O657" t="s">
        <v>752</v>
      </c>
      <c r="P657" t="s">
        <v>752</v>
      </c>
      <c r="Q657">
        <v>1</v>
      </c>
      <c r="W657">
        <v>0</v>
      </c>
      <c r="X657">
        <v>-1707990071</v>
      </c>
      <c r="Y657">
        <f t="shared" si="310"/>
        <v>2.29</v>
      </c>
      <c r="AA657">
        <v>0</v>
      </c>
      <c r="AB657">
        <v>122.14</v>
      </c>
      <c r="AC657">
        <v>0</v>
      </c>
      <c r="AD657">
        <v>0</v>
      </c>
      <c r="AE657">
        <v>0</v>
      </c>
      <c r="AF657">
        <v>7.77</v>
      </c>
      <c r="AG657">
        <v>0</v>
      </c>
      <c r="AH657">
        <v>0</v>
      </c>
      <c r="AI657">
        <v>1</v>
      </c>
      <c r="AJ657">
        <v>15.72</v>
      </c>
      <c r="AK657">
        <v>44.85</v>
      </c>
      <c r="AL657">
        <v>1</v>
      </c>
      <c r="AM657">
        <v>4</v>
      </c>
      <c r="AN657">
        <v>0</v>
      </c>
      <c r="AO657">
        <v>1</v>
      </c>
      <c r="AP657">
        <v>0</v>
      </c>
      <c r="AQ657">
        <v>0</v>
      </c>
      <c r="AR657">
        <v>0</v>
      </c>
      <c r="AS657" t="s">
        <v>6</v>
      </c>
      <c r="AT657">
        <v>2.29</v>
      </c>
      <c r="AU657" t="s">
        <v>6</v>
      </c>
      <c r="AV657">
        <v>0</v>
      </c>
      <c r="AW657">
        <v>2</v>
      </c>
      <c r="AX657">
        <v>92820274</v>
      </c>
      <c r="AY657">
        <v>1</v>
      </c>
      <c r="AZ657">
        <v>0</v>
      </c>
      <c r="BA657">
        <v>629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f>ROUND(Y657*Source!I450*DO657,7)</f>
        <v>0</v>
      </c>
      <c r="CX657">
        <f>ROUND(Y657*Source!I450,7)</f>
        <v>0.23587</v>
      </c>
      <c r="CY657">
        <f>AB657</f>
        <v>122.14</v>
      </c>
      <c r="CZ657">
        <f>AF657</f>
        <v>7.77</v>
      </c>
      <c r="DA657">
        <f>AJ657</f>
        <v>15.72</v>
      </c>
      <c r="DB657">
        <f t="shared" si="311"/>
        <v>17.79</v>
      </c>
      <c r="DC657">
        <f t="shared" si="312"/>
        <v>0</v>
      </c>
      <c r="DD657" t="s">
        <v>6</v>
      </c>
      <c r="DE657" t="s">
        <v>6</v>
      </c>
      <c r="DF657">
        <f>ROUND(ROUND(AE657,0)*CX657,0)</f>
        <v>0</v>
      </c>
      <c r="DG657">
        <f>ROUND(ROUND(AF657*AJ657,0)*CX657,0)</f>
        <v>29</v>
      </c>
      <c r="DH657">
        <f>ROUND(ROUND(AG657*AK657,0)*CX657,0)</f>
        <v>0</v>
      </c>
      <c r="DI657">
        <f t="shared" si="313"/>
        <v>0</v>
      </c>
      <c r="DJ657">
        <f>DG657</f>
        <v>29</v>
      </c>
      <c r="DK657">
        <v>0</v>
      </c>
      <c r="DL657" t="s">
        <v>6</v>
      </c>
      <c r="DM657">
        <v>0</v>
      </c>
      <c r="DN657" t="s">
        <v>6</v>
      </c>
      <c r="DO657">
        <v>0</v>
      </c>
    </row>
    <row r="658" spans="1:119" x14ac:dyDescent="0.2">
      <c r="A658">
        <f>ROW(Source!A450)</f>
        <v>450</v>
      </c>
      <c r="B658">
        <v>92818266</v>
      </c>
      <c r="C658">
        <v>92820261</v>
      </c>
      <c r="D658">
        <v>49523203</v>
      </c>
      <c r="E658">
        <v>1</v>
      </c>
      <c r="F658">
        <v>1</v>
      </c>
      <c r="G658">
        <v>1</v>
      </c>
      <c r="H658">
        <v>3</v>
      </c>
      <c r="I658" t="s">
        <v>759</v>
      </c>
      <c r="J658" t="s">
        <v>760</v>
      </c>
      <c r="K658" t="s">
        <v>761</v>
      </c>
      <c r="L658">
        <v>1339</v>
      </c>
      <c r="N658">
        <v>1007</v>
      </c>
      <c r="O658" t="s">
        <v>52</v>
      </c>
      <c r="P658" t="s">
        <v>52</v>
      </c>
      <c r="Q658">
        <v>1</v>
      </c>
      <c r="W658">
        <v>0</v>
      </c>
      <c r="X658">
        <v>-143474561</v>
      </c>
      <c r="Y658">
        <f t="shared" si="310"/>
        <v>3.85</v>
      </c>
      <c r="AA658">
        <v>24.2</v>
      </c>
      <c r="AB658">
        <v>0</v>
      </c>
      <c r="AC658">
        <v>0</v>
      </c>
      <c r="AD658">
        <v>0</v>
      </c>
      <c r="AE658">
        <v>2.44</v>
      </c>
      <c r="AF658">
        <v>0</v>
      </c>
      <c r="AG658">
        <v>0</v>
      </c>
      <c r="AH658">
        <v>0</v>
      </c>
      <c r="AI658">
        <v>9.92</v>
      </c>
      <c r="AJ658">
        <v>1</v>
      </c>
      <c r="AK658">
        <v>1</v>
      </c>
      <c r="AL658">
        <v>1</v>
      </c>
      <c r="AM658">
        <v>4</v>
      </c>
      <c r="AN658">
        <v>0</v>
      </c>
      <c r="AO658">
        <v>1</v>
      </c>
      <c r="AP658">
        <v>1</v>
      </c>
      <c r="AQ658">
        <v>0</v>
      </c>
      <c r="AR658">
        <v>0</v>
      </c>
      <c r="AS658" t="s">
        <v>6</v>
      </c>
      <c r="AT658">
        <v>3.85</v>
      </c>
      <c r="AU658" t="s">
        <v>6</v>
      </c>
      <c r="AV658">
        <v>0</v>
      </c>
      <c r="AW658">
        <v>2</v>
      </c>
      <c r="AX658">
        <v>92820275</v>
      </c>
      <c r="AY658">
        <v>1</v>
      </c>
      <c r="AZ658">
        <v>0</v>
      </c>
      <c r="BA658">
        <v>630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ROUND(Y658*Source!I450,7)</f>
        <v>0.39655000000000001</v>
      </c>
      <c r="CY658">
        <f>AA658</f>
        <v>24.2</v>
      </c>
      <c r="CZ658">
        <f>AE658</f>
        <v>2.44</v>
      </c>
      <c r="DA658">
        <f>AI658</f>
        <v>9.92</v>
      </c>
      <c r="DB658">
        <f t="shared" si="311"/>
        <v>9.39</v>
      </c>
      <c r="DC658">
        <f t="shared" si="312"/>
        <v>0</v>
      </c>
      <c r="DD658" t="s">
        <v>6</v>
      </c>
      <c r="DE658" t="s">
        <v>6</v>
      </c>
      <c r="DF658">
        <f>ROUND(ROUND(AE658*AI658,0)*CX658,0)</f>
        <v>10</v>
      </c>
      <c r="DG658">
        <f>ROUND(ROUND(AF658,0)*CX658,0)</f>
        <v>0</v>
      </c>
      <c r="DH658">
        <f>ROUND(ROUND(AG658,0)*CX658,0)</f>
        <v>0</v>
      </c>
      <c r="DI658">
        <f t="shared" si="313"/>
        <v>0</v>
      </c>
      <c r="DJ658">
        <f>DF658</f>
        <v>10</v>
      </c>
      <c r="DK658">
        <v>0</v>
      </c>
      <c r="DL658" t="s">
        <v>6</v>
      </c>
      <c r="DM658">
        <v>0</v>
      </c>
      <c r="DN658" t="s">
        <v>6</v>
      </c>
      <c r="DO658">
        <v>0</v>
      </c>
    </row>
    <row r="659" spans="1:119" x14ac:dyDescent="0.2">
      <c r="A659">
        <f>ROW(Source!A450)</f>
        <v>450</v>
      </c>
      <c r="B659">
        <v>92818266</v>
      </c>
      <c r="C659">
        <v>92820261</v>
      </c>
      <c r="D659">
        <v>48082363</v>
      </c>
      <c r="E659">
        <v>1</v>
      </c>
      <c r="F659">
        <v>1</v>
      </c>
      <c r="G659">
        <v>1</v>
      </c>
      <c r="H659">
        <v>3</v>
      </c>
      <c r="I659" t="s">
        <v>81</v>
      </c>
      <c r="J659" t="s">
        <v>83</v>
      </c>
      <c r="K659" t="s">
        <v>82</v>
      </c>
      <c r="L659">
        <v>1327</v>
      </c>
      <c r="N659">
        <v>1005</v>
      </c>
      <c r="O659" t="s">
        <v>34</v>
      </c>
      <c r="P659" t="s">
        <v>34</v>
      </c>
      <c r="Q659">
        <v>1</v>
      </c>
      <c r="W659">
        <v>0</v>
      </c>
      <c r="X659">
        <v>990059733</v>
      </c>
      <c r="Y659">
        <f t="shared" si="310"/>
        <v>4.4000000000000004</v>
      </c>
      <c r="AA659">
        <v>61.5</v>
      </c>
      <c r="AB659">
        <v>0</v>
      </c>
      <c r="AC659">
        <v>0</v>
      </c>
      <c r="AD659">
        <v>0</v>
      </c>
      <c r="AE659">
        <v>6.2</v>
      </c>
      <c r="AF659">
        <v>0</v>
      </c>
      <c r="AG659">
        <v>0</v>
      </c>
      <c r="AH659">
        <v>0</v>
      </c>
      <c r="AI659">
        <v>9.92</v>
      </c>
      <c r="AJ659">
        <v>1</v>
      </c>
      <c r="AK659">
        <v>1</v>
      </c>
      <c r="AL659">
        <v>1</v>
      </c>
      <c r="AM659">
        <v>4</v>
      </c>
      <c r="AN659">
        <v>0</v>
      </c>
      <c r="AO659">
        <v>1</v>
      </c>
      <c r="AP659">
        <v>0</v>
      </c>
      <c r="AQ659">
        <v>0</v>
      </c>
      <c r="AR659">
        <v>0</v>
      </c>
      <c r="AS659" t="s">
        <v>6</v>
      </c>
      <c r="AT659">
        <v>4.4000000000000004</v>
      </c>
      <c r="AU659" t="s">
        <v>6</v>
      </c>
      <c r="AV659">
        <v>0</v>
      </c>
      <c r="AW659">
        <v>2</v>
      </c>
      <c r="AX659">
        <v>92820277</v>
      </c>
      <c r="AY659">
        <v>1</v>
      </c>
      <c r="AZ659">
        <v>0</v>
      </c>
      <c r="BA659">
        <v>632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ROUND(Y659*Source!I450,7)</f>
        <v>0.45319999999999999</v>
      </c>
      <c r="CY659">
        <f>AA659</f>
        <v>61.5</v>
      </c>
      <c r="CZ659">
        <f>AE659</f>
        <v>6.2</v>
      </c>
      <c r="DA659">
        <f>AI659</f>
        <v>9.92</v>
      </c>
      <c r="DB659">
        <f t="shared" si="311"/>
        <v>27.28</v>
      </c>
      <c r="DC659">
        <f t="shared" si="312"/>
        <v>0</v>
      </c>
      <c r="DD659" t="s">
        <v>6</v>
      </c>
      <c r="DE659" t="s">
        <v>6</v>
      </c>
      <c r="DF659">
        <f>ROUND(ROUND(AE659*AI659,0)*CX659,0)</f>
        <v>28</v>
      </c>
      <c r="DG659">
        <f>ROUND(ROUND(AF659,0)*CX659,0)</f>
        <v>0</v>
      </c>
      <c r="DH659">
        <f>ROUND(ROUND(AG659,0)*CX659,0)</f>
        <v>0</v>
      </c>
      <c r="DI659">
        <f t="shared" si="313"/>
        <v>0</v>
      </c>
      <c r="DJ659">
        <f>DF659</f>
        <v>28</v>
      </c>
      <c r="DK659">
        <v>0</v>
      </c>
      <c r="DL659" t="s">
        <v>6</v>
      </c>
      <c r="DM659">
        <v>0</v>
      </c>
      <c r="DN659" t="s">
        <v>6</v>
      </c>
      <c r="DO659">
        <v>0</v>
      </c>
    </row>
    <row r="660" spans="1:119" x14ac:dyDescent="0.2">
      <c r="A660">
        <f>ROW(Source!A450)</f>
        <v>450</v>
      </c>
      <c r="B660">
        <v>92818266</v>
      </c>
      <c r="C660">
        <v>92820261</v>
      </c>
      <c r="D660">
        <v>0</v>
      </c>
      <c r="E660">
        <v>0</v>
      </c>
      <c r="F660">
        <v>1</v>
      </c>
      <c r="G660">
        <v>1</v>
      </c>
      <c r="H660">
        <v>3</v>
      </c>
      <c r="I660" t="s">
        <v>76</v>
      </c>
      <c r="J660" t="s">
        <v>6</v>
      </c>
      <c r="K660" t="s">
        <v>146</v>
      </c>
      <c r="L660">
        <v>1339</v>
      </c>
      <c r="N660">
        <v>1007</v>
      </c>
      <c r="O660" t="s">
        <v>52</v>
      </c>
      <c r="P660" t="s">
        <v>52</v>
      </c>
      <c r="Q660">
        <v>1</v>
      </c>
      <c r="W660">
        <v>0</v>
      </c>
      <c r="X660">
        <v>-1070956157</v>
      </c>
      <c r="Y660">
        <f t="shared" si="310"/>
        <v>1.53</v>
      </c>
      <c r="AA660">
        <v>4508.2</v>
      </c>
      <c r="AB660">
        <v>0</v>
      </c>
      <c r="AC660">
        <v>0</v>
      </c>
      <c r="AD660">
        <v>0</v>
      </c>
      <c r="AE660">
        <v>4598.3599999999997</v>
      </c>
      <c r="AF660">
        <v>0</v>
      </c>
      <c r="AG660">
        <v>0</v>
      </c>
      <c r="AH660">
        <v>0</v>
      </c>
      <c r="AI660">
        <v>9.92</v>
      </c>
      <c r="AJ660">
        <v>1</v>
      </c>
      <c r="AK660">
        <v>1</v>
      </c>
      <c r="AL660">
        <v>1</v>
      </c>
      <c r="AM660">
        <v>0</v>
      </c>
      <c r="AN660">
        <v>0</v>
      </c>
      <c r="AO660">
        <v>0</v>
      </c>
      <c r="AP660">
        <v>1</v>
      </c>
      <c r="AQ660">
        <v>0</v>
      </c>
      <c r="AR660">
        <v>0</v>
      </c>
      <c r="AS660" t="s">
        <v>6</v>
      </c>
      <c r="AT660">
        <v>1.53</v>
      </c>
      <c r="AU660" t="s">
        <v>6</v>
      </c>
      <c r="AV660">
        <v>0</v>
      </c>
      <c r="AW660">
        <v>1</v>
      </c>
      <c r="AX660">
        <v>-1</v>
      </c>
      <c r="AY660">
        <v>0</v>
      </c>
      <c r="AZ660">
        <v>0</v>
      </c>
      <c r="BA660" t="s">
        <v>6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ROUND(Y660*Source!I450,7)</f>
        <v>0.15759000000000001</v>
      </c>
      <c r="CY660">
        <f>AA660</f>
        <v>4508.2</v>
      </c>
      <c r="CZ660">
        <f>AE660</f>
        <v>4598.3599999999997</v>
      </c>
      <c r="DA660">
        <f>AI660</f>
        <v>9.92</v>
      </c>
      <c r="DB660">
        <f t="shared" si="311"/>
        <v>7035.49</v>
      </c>
      <c r="DC660">
        <f t="shared" si="312"/>
        <v>0</v>
      </c>
      <c r="DD660" t="s">
        <v>6</v>
      </c>
      <c r="DE660" t="s">
        <v>6</v>
      </c>
      <c r="DF660">
        <f>ROUND(ROUND(AE660*AI660,0)*CX660,0)</f>
        <v>7189</v>
      </c>
      <c r="DG660">
        <f>ROUND(ROUND(AF660,0)*CX660,0)</f>
        <v>0</v>
      </c>
      <c r="DH660">
        <f>ROUND(ROUND(AG660,0)*CX660,0)</f>
        <v>0</v>
      </c>
      <c r="DI660">
        <f t="shared" si="313"/>
        <v>0</v>
      </c>
      <c r="DJ660">
        <f>DF660</f>
        <v>7189</v>
      </c>
      <c r="DK660">
        <v>0</v>
      </c>
      <c r="DL660" t="s">
        <v>6</v>
      </c>
      <c r="DM660">
        <v>0</v>
      </c>
      <c r="DN660" t="s">
        <v>6</v>
      </c>
      <c r="DO660">
        <v>0</v>
      </c>
    </row>
    <row r="661" spans="1:119" x14ac:dyDescent="0.2">
      <c r="A661">
        <f>ROW(Source!A452)</f>
        <v>452</v>
      </c>
      <c r="B661">
        <v>92818266</v>
      </c>
      <c r="C661">
        <v>92820279</v>
      </c>
      <c r="D661">
        <v>48043839</v>
      </c>
      <c r="E661">
        <v>68</v>
      </c>
      <c r="F661">
        <v>1</v>
      </c>
      <c r="G661">
        <v>1</v>
      </c>
      <c r="H661">
        <v>1</v>
      </c>
      <c r="I661" t="s">
        <v>767</v>
      </c>
      <c r="J661" t="s">
        <v>6</v>
      </c>
      <c r="K661" t="s">
        <v>768</v>
      </c>
      <c r="L661">
        <v>1191</v>
      </c>
      <c r="N661">
        <v>1013</v>
      </c>
      <c r="O661" t="s">
        <v>746</v>
      </c>
      <c r="P661" t="s">
        <v>746</v>
      </c>
      <c r="Q661">
        <v>1</v>
      </c>
      <c r="W661">
        <v>0</v>
      </c>
      <c r="X661">
        <v>-983457869</v>
      </c>
      <c r="Y661">
        <f>(AT661*ROUND((15*1.2574),7))</f>
        <v>18.861000000000001</v>
      </c>
      <c r="AA661">
        <v>0</v>
      </c>
      <c r="AB661">
        <v>0</v>
      </c>
      <c r="AC661">
        <v>0</v>
      </c>
      <c r="AD661">
        <v>387.5</v>
      </c>
      <c r="AE661">
        <v>0</v>
      </c>
      <c r="AF661">
        <v>0</v>
      </c>
      <c r="AG661">
        <v>0</v>
      </c>
      <c r="AH661">
        <v>8.64</v>
      </c>
      <c r="AI661">
        <v>1</v>
      </c>
      <c r="AJ661">
        <v>1</v>
      </c>
      <c r="AK661">
        <v>1</v>
      </c>
      <c r="AL661">
        <v>44.85</v>
      </c>
      <c r="AM661">
        <v>4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6</v>
      </c>
      <c r="AT661">
        <v>1</v>
      </c>
      <c r="AU661" t="s">
        <v>171</v>
      </c>
      <c r="AV661">
        <v>1</v>
      </c>
      <c r="AW661">
        <v>2</v>
      </c>
      <c r="AX661">
        <v>92820285</v>
      </c>
      <c r="AY661">
        <v>1</v>
      </c>
      <c r="AZ661">
        <v>0</v>
      </c>
      <c r="BA661">
        <v>633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U661">
        <f>ROUND(AT661*Source!I452*AH661*AL661,0)</f>
        <v>40</v>
      </c>
      <c r="CV661">
        <f>ROUND(Y661*Source!I452,7)</f>
        <v>1.9426829999999999</v>
      </c>
      <c r="CW661">
        <v>0</v>
      </c>
      <c r="CX661">
        <f>ROUND(Y661*Source!I452,7)</f>
        <v>1.9426829999999999</v>
      </c>
      <c r="CY661">
        <f>AD661</f>
        <v>387.5</v>
      </c>
      <c r="CZ661">
        <f>AH661</f>
        <v>8.64</v>
      </c>
      <c r="DA661">
        <f>AL661</f>
        <v>44.85</v>
      </c>
      <c r="DB661">
        <f>ROUND((ROUND(AT661*CZ661,2)*ROUND((15*1.2574),7)),2)</f>
        <v>162.96</v>
      </c>
      <c r="DC661">
        <f>ROUND((ROUND(AT661*AG661,2)*ROUND((15*1.2574),7)),2)</f>
        <v>0</v>
      </c>
      <c r="DD661" t="s">
        <v>6</v>
      </c>
      <c r="DE661" t="s">
        <v>6</v>
      </c>
      <c r="DF661">
        <f>ROUND(ROUND(AE661,0)*CX661,0)</f>
        <v>0</v>
      </c>
      <c r="DG661">
        <f>ROUND(ROUND(AF661,0)*CX661,0)</f>
        <v>0</v>
      </c>
      <c r="DH661">
        <f>ROUND(ROUND(AG661,0)*CX661,0)</f>
        <v>0</v>
      </c>
      <c r="DI661">
        <f>ROUND(ROUND(AH661*AL661,0)*CX661,0)</f>
        <v>754</v>
      </c>
      <c r="DJ661">
        <f>DI661</f>
        <v>754</v>
      </c>
      <c r="DK661">
        <v>0</v>
      </c>
      <c r="DL661" t="s">
        <v>6</v>
      </c>
      <c r="DM661">
        <v>0</v>
      </c>
      <c r="DN661" t="s">
        <v>6</v>
      </c>
      <c r="DO661">
        <v>0</v>
      </c>
    </row>
    <row r="662" spans="1:119" x14ac:dyDescent="0.2">
      <c r="A662">
        <f>ROW(Source!A452)</f>
        <v>452</v>
      </c>
      <c r="B662">
        <v>92818266</v>
      </c>
      <c r="C662">
        <v>92820279</v>
      </c>
      <c r="D662">
        <v>48044033</v>
      </c>
      <c r="E662">
        <v>68</v>
      </c>
      <c r="F662">
        <v>1</v>
      </c>
      <c r="G662">
        <v>1</v>
      </c>
      <c r="H662">
        <v>1</v>
      </c>
      <c r="I662" t="s">
        <v>747</v>
      </c>
      <c r="J662" t="s">
        <v>6</v>
      </c>
      <c r="K662" t="s">
        <v>748</v>
      </c>
      <c r="L662">
        <v>1191</v>
      </c>
      <c r="N662">
        <v>1013</v>
      </c>
      <c r="O662" t="s">
        <v>746</v>
      </c>
      <c r="P662" t="s">
        <v>746</v>
      </c>
      <c r="Q662">
        <v>1</v>
      </c>
      <c r="W662">
        <v>0</v>
      </c>
      <c r="X662">
        <v>-1417349443</v>
      </c>
      <c r="Y662">
        <f>(AT662*ROUND(15,7))</f>
        <v>0.44999999999999996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1</v>
      </c>
      <c r="AJ662">
        <v>1</v>
      </c>
      <c r="AK662">
        <v>44.85</v>
      </c>
      <c r="AL662">
        <v>1</v>
      </c>
      <c r="AM662">
        <v>4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6</v>
      </c>
      <c r="AT662">
        <v>0.03</v>
      </c>
      <c r="AU662" t="s">
        <v>170</v>
      </c>
      <c r="AV662">
        <v>2</v>
      </c>
      <c r="AW662">
        <v>2</v>
      </c>
      <c r="AX662">
        <v>92820286</v>
      </c>
      <c r="AY662">
        <v>1</v>
      </c>
      <c r="AZ662">
        <v>0</v>
      </c>
      <c r="BA662">
        <v>634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ROUND(Y662*Source!I452,7)</f>
        <v>4.6350000000000002E-2</v>
      </c>
      <c r="CY662">
        <f>AD662</f>
        <v>0</v>
      </c>
      <c r="CZ662">
        <f>AH662</f>
        <v>0</v>
      </c>
      <c r="DA662">
        <f>AL662</f>
        <v>1</v>
      </c>
      <c r="DB662">
        <f>ROUND((ROUND(AT662*CZ662,2)*ROUND(15,7)),2)</f>
        <v>0</v>
      </c>
      <c r="DC662">
        <f>ROUND((ROUND(AT662*AG662,2)*ROUND(15,7)),2)</f>
        <v>0</v>
      </c>
      <c r="DD662" t="s">
        <v>6</v>
      </c>
      <c r="DE662" t="s">
        <v>6</v>
      </c>
      <c r="DF662">
        <f>ROUND(ROUND(AE662,0)*CX662,0)</f>
        <v>0</v>
      </c>
      <c r="DG662">
        <f>ROUND(ROUND(AF662,0)*CX662,0)</f>
        <v>0</v>
      </c>
      <c r="DH662">
        <f>ROUND(ROUND(AG662*AK662,0)*CX662,0)</f>
        <v>0</v>
      </c>
      <c r="DI662">
        <f>ROUND(ROUND(AH662,0)*CX662,0)</f>
        <v>0</v>
      </c>
      <c r="DJ662">
        <f>DI662</f>
        <v>0</v>
      </c>
      <c r="DK662">
        <v>0</v>
      </c>
      <c r="DL662" t="s">
        <v>6</v>
      </c>
      <c r="DM662">
        <v>0</v>
      </c>
      <c r="DN662" t="s">
        <v>6</v>
      </c>
      <c r="DO662">
        <v>0</v>
      </c>
    </row>
    <row r="663" spans="1:119" x14ac:dyDescent="0.2">
      <c r="A663">
        <f>ROW(Source!A452)</f>
        <v>452</v>
      </c>
      <c r="B663">
        <v>92818266</v>
      </c>
      <c r="C663">
        <v>92820279</v>
      </c>
      <c r="D663">
        <v>48205516</v>
      </c>
      <c r="E663">
        <v>1</v>
      </c>
      <c r="F663">
        <v>1</v>
      </c>
      <c r="G663">
        <v>1</v>
      </c>
      <c r="H663">
        <v>2</v>
      </c>
      <c r="I663" t="s">
        <v>753</v>
      </c>
      <c r="J663" t="s">
        <v>754</v>
      </c>
      <c r="K663" t="s">
        <v>755</v>
      </c>
      <c r="L663">
        <v>1367</v>
      </c>
      <c r="N663">
        <v>1011</v>
      </c>
      <c r="O663" t="s">
        <v>752</v>
      </c>
      <c r="P663" t="s">
        <v>752</v>
      </c>
      <c r="Q663">
        <v>1</v>
      </c>
      <c r="W663">
        <v>0</v>
      </c>
      <c r="X663">
        <v>1227913401</v>
      </c>
      <c r="Y663">
        <f>(AT663*ROUND(15,7))</f>
        <v>0.15</v>
      </c>
      <c r="AA663">
        <v>0</v>
      </c>
      <c r="AB663">
        <v>1358.21</v>
      </c>
      <c r="AC663">
        <v>605.48</v>
      </c>
      <c r="AD663">
        <v>0</v>
      </c>
      <c r="AE663">
        <v>0</v>
      </c>
      <c r="AF663">
        <v>86.4</v>
      </c>
      <c r="AG663">
        <v>13.5</v>
      </c>
      <c r="AH663">
        <v>0</v>
      </c>
      <c r="AI663">
        <v>1</v>
      </c>
      <c r="AJ663">
        <v>15.72</v>
      </c>
      <c r="AK663">
        <v>44.85</v>
      </c>
      <c r="AL663">
        <v>1</v>
      </c>
      <c r="AM663">
        <v>4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6</v>
      </c>
      <c r="AT663">
        <v>0.01</v>
      </c>
      <c r="AU663" t="s">
        <v>170</v>
      </c>
      <c r="AV663">
        <v>0</v>
      </c>
      <c r="AW663">
        <v>2</v>
      </c>
      <c r="AX663">
        <v>92820287</v>
      </c>
      <c r="AY663">
        <v>1</v>
      </c>
      <c r="AZ663">
        <v>0</v>
      </c>
      <c r="BA663">
        <v>635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f>ROUND(Y663*Source!I452*DO663,7)</f>
        <v>0</v>
      </c>
      <c r="CX663">
        <f>ROUND(Y663*Source!I452,7)</f>
        <v>1.545E-2</v>
      </c>
      <c r="CY663">
        <f>AB663</f>
        <v>1358.21</v>
      </c>
      <c r="CZ663">
        <f>AF663</f>
        <v>86.4</v>
      </c>
      <c r="DA663">
        <f>AJ663</f>
        <v>15.72</v>
      </c>
      <c r="DB663">
        <f>ROUND((ROUND(AT663*CZ663,2)*ROUND(15,7)),2)</f>
        <v>12.9</v>
      </c>
      <c r="DC663">
        <f>ROUND((ROUND(AT663*AG663,2)*ROUND(15,7)),2)</f>
        <v>2.1</v>
      </c>
      <c r="DD663" t="s">
        <v>6</v>
      </c>
      <c r="DE663" t="s">
        <v>6</v>
      </c>
      <c r="DF663">
        <f>ROUND(ROUND(AE663,0)*CX663,0)</f>
        <v>0</v>
      </c>
      <c r="DG663">
        <f>ROUND(ROUND(AF663*AJ663,0)*CX663,0)</f>
        <v>21</v>
      </c>
      <c r="DH663">
        <f>ROUND(ROUND(AG663*AK663,0)*CX663,0)</f>
        <v>9</v>
      </c>
      <c r="DI663">
        <f>ROUND(ROUND(AH663,0)*CX663,0)</f>
        <v>0</v>
      </c>
      <c r="DJ663">
        <f>DG663</f>
        <v>21</v>
      </c>
      <c r="DK663">
        <v>0</v>
      </c>
      <c r="DL663" t="s">
        <v>6</v>
      </c>
      <c r="DM663">
        <v>0</v>
      </c>
      <c r="DN663" t="s">
        <v>6</v>
      </c>
      <c r="DO663">
        <v>0</v>
      </c>
    </row>
    <row r="664" spans="1:119" x14ac:dyDescent="0.2">
      <c r="A664">
        <f>ROW(Source!A452)</f>
        <v>452</v>
      </c>
      <c r="B664">
        <v>92818266</v>
      </c>
      <c r="C664">
        <v>92820279</v>
      </c>
      <c r="D664">
        <v>48205728</v>
      </c>
      <c r="E664">
        <v>1</v>
      </c>
      <c r="F664">
        <v>1</v>
      </c>
      <c r="G664">
        <v>1</v>
      </c>
      <c r="H664">
        <v>2</v>
      </c>
      <c r="I664" t="s">
        <v>764</v>
      </c>
      <c r="J664" t="s">
        <v>765</v>
      </c>
      <c r="K664" t="s">
        <v>766</v>
      </c>
      <c r="L664">
        <v>1367</v>
      </c>
      <c r="N664">
        <v>1011</v>
      </c>
      <c r="O664" t="s">
        <v>752</v>
      </c>
      <c r="P664" t="s">
        <v>752</v>
      </c>
      <c r="Q664">
        <v>1</v>
      </c>
      <c r="W664">
        <v>0</v>
      </c>
      <c r="X664">
        <v>2073521694</v>
      </c>
      <c r="Y664">
        <f>(AT664*ROUND(15,7))</f>
        <v>0.3</v>
      </c>
      <c r="AA664">
        <v>0</v>
      </c>
      <c r="AB664">
        <v>1414.64</v>
      </c>
      <c r="AC664">
        <v>451.19</v>
      </c>
      <c r="AD664">
        <v>0</v>
      </c>
      <c r="AE664">
        <v>0</v>
      </c>
      <c r="AF664">
        <v>89.99</v>
      </c>
      <c r="AG664">
        <v>10.06</v>
      </c>
      <c r="AH664">
        <v>0</v>
      </c>
      <c r="AI664">
        <v>1</v>
      </c>
      <c r="AJ664">
        <v>15.72</v>
      </c>
      <c r="AK664">
        <v>44.85</v>
      </c>
      <c r="AL664">
        <v>1</v>
      </c>
      <c r="AM664">
        <v>4</v>
      </c>
      <c r="AN664">
        <v>0</v>
      </c>
      <c r="AO664">
        <v>1</v>
      </c>
      <c r="AP664">
        <v>1</v>
      </c>
      <c r="AQ664">
        <v>0</v>
      </c>
      <c r="AR664">
        <v>0</v>
      </c>
      <c r="AS664" t="s">
        <v>6</v>
      </c>
      <c r="AT664">
        <v>0.02</v>
      </c>
      <c r="AU664" t="s">
        <v>170</v>
      </c>
      <c r="AV664">
        <v>0</v>
      </c>
      <c r="AW664">
        <v>2</v>
      </c>
      <c r="AX664">
        <v>92820288</v>
      </c>
      <c r="AY664">
        <v>1</v>
      </c>
      <c r="AZ664">
        <v>0</v>
      </c>
      <c r="BA664">
        <v>636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f>ROUND(Y664*Source!I452*DO664,7)</f>
        <v>0</v>
      </c>
      <c r="CX664">
        <f>ROUND(Y664*Source!I452,7)</f>
        <v>3.09E-2</v>
      </c>
      <c r="CY664">
        <f>AB664</f>
        <v>1414.64</v>
      </c>
      <c r="CZ664">
        <f>AF664</f>
        <v>89.99</v>
      </c>
      <c r="DA664">
        <f>AJ664</f>
        <v>15.72</v>
      </c>
      <c r="DB664">
        <f>ROUND((ROUND(AT664*CZ664,2)*ROUND(15,7)),2)</f>
        <v>27</v>
      </c>
      <c r="DC664">
        <f>ROUND((ROUND(AT664*AG664,2)*ROUND(15,7)),2)</f>
        <v>3</v>
      </c>
      <c r="DD664" t="s">
        <v>6</v>
      </c>
      <c r="DE664" t="s">
        <v>6</v>
      </c>
      <c r="DF664">
        <f>ROUND(ROUND(AE664,0)*CX664,0)</f>
        <v>0</v>
      </c>
      <c r="DG664">
        <f>ROUND(ROUND(AF664*AJ664,0)*CX664,0)</f>
        <v>44</v>
      </c>
      <c r="DH664">
        <f>ROUND(ROUND(AG664*AK664,0)*CX664,0)</f>
        <v>14</v>
      </c>
      <c r="DI664">
        <f>ROUND(ROUND(AH664,0)*CX664,0)</f>
        <v>0</v>
      </c>
      <c r="DJ664">
        <f>DG664</f>
        <v>44</v>
      </c>
      <c r="DK664">
        <v>0</v>
      </c>
      <c r="DL664" t="s">
        <v>6</v>
      </c>
      <c r="DM664">
        <v>0</v>
      </c>
      <c r="DN664" t="s">
        <v>6</v>
      </c>
      <c r="DO664">
        <v>0</v>
      </c>
    </row>
    <row r="665" spans="1:119" x14ac:dyDescent="0.2">
      <c r="A665">
        <f>ROW(Source!A452)</f>
        <v>452</v>
      </c>
      <c r="B665">
        <v>92818266</v>
      </c>
      <c r="C665">
        <v>92820279</v>
      </c>
      <c r="D665">
        <v>0</v>
      </c>
      <c r="E665">
        <v>0</v>
      </c>
      <c r="F665">
        <v>1</v>
      </c>
      <c r="G665">
        <v>1</v>
      </c>
      <c r="H665">
        <v>3</v>
      </c>
      <c r="I665" t="s">
        <v>76</v>
      </c>
      <c r="J665" t="s">
        <v>6</v>
      </c>
      <c r="K665" t="s">
        <v>146</v>
      </c>
      <c r="L665">
        <v>1339</v>
      </c>
      <c r="N665">
        <v>1007</v>
      </c>
      <c r="O665" t="s">
        <v>52</v>
      </c>
      <c r="P665" t="s">
        <v>52</v>
      </c>
      <c r="Q665">
        <v>1</v>
      </c>
      <c r="W665">
        <v>0</v>
      </c>
      <c r="X665">
        <v>-1070956157</v>
      </c>
      <c r="Y665">
        <f>(AT665*ROUND(15,7))</f>
        <v>1.5299999999999998</v>
      </c>
      <c r="AA665">
        <v>4508.2</v>
      </c>
      <c r="AB665">
        <v>0</v>
      </c>
      <c r="AC665">
        <v>0</v>
      </c>
      <c r="AD665">
        <v>0</v>
      </c>
      <c r="AE665">
        <v>4598.3599999999997</v>
      </c>
      <c r="AF665">
        <v>0</v>
      </c>
      <c r="AG665">
        <v>0</v>
      </c>
      <c r="AH665">
        <v>0</v>
      </c>
      <c r="AI665">
        <v>9.92</v>
      </c>
      <c r="AJ665">
        <v>1</v>
      </c>
      <c r="AK665">
        <v>1</v>
      </c>
      <c r="AL665">
        <v>1</v>
      </c>
      <c r="AM665">
        <v>0</v>
      </c>
      <c r="AN665">
        <v>0</v>
      </c>
      <c r="AO665">
        <v>0</v>
      </c>
      <c r="AP665">
        <v>1</v>
      </c>
      <c r="AQ665">
        <v>0</v>
      </c>
      <c r="AR665">
        <v>0</v>
      </c>
      <c r="AS665" t="s">
        <v>6</v>
      </c>
      <c r="AT665">
        <v>0.10199999999999999</v>
      </c>
      <c r="AU665" t="s">
        <v>170</v>
      </c>
      <c r="AV665">
        <v>0</v>
      </c>
      <c r="AW665">
        <v>1</v>
      </c>
      <c r="AX665">
        <v>-1</v>
      </c>
      <c r="AY665">
        <v>0</v>
      </c>
      <c r="AZ665">
        <v>0</v>
      </c>
      <c r="BA665" t="s">
        <v>6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ROUND(Y665*Source!I452,7)</f>
        <v>0.15759000000000001</v>
      </c>
      <c r="CY665">
        <f>AA665</f>
        <v>4508.2</v>
      </c>
      <c r="CZ665">
        <f>AE665</f>
        <v>4598.3599999999997</v>
      </c>
      <c r="DA665">
        <f>AI665</f>
        <v>9.92</v>
      </c>
      <c r="DB665">
        <f>ROUND((ROUND(AT665*CZ665,2)*ROUND(15,7)),2)</f>
        <v>7035.45</v>
      </c>
      <c r="DC665">
        <f>ROUND((ROUND(AT665*AG665,2)*ROUND(15,7)),2)</f>
        <v>0</v>
      </c>
      <c r="DD665" t="s">
        <v>6</v>
      </c>
      <c r="DE665" t="s">
        <v>6</v>
      </c>
      <c r="DF665">
        <f>ROUND(ROUND(AE665*AI665,0)*CX665,0)</f>
        <v>7189</v>
      </c>
      <c r="DG665">
        <f>ROUND(ROUND(AF665,0)*CX665,0)</f>
        <v>0</v>
      </c>
      <c r="DH665">
        <f>ROUND(ROUND(AG665,0)*CX665,0)</f>
        <v>0</v>
      </c>
      <c r="DI665">
        <f>ROUND(ROUND(AH665,0)*CX665,0)</f>
        <v>0</v>
      </c>
      <c r="DJ665">
        <f>DF665</f>
        <v>7189</v>
      </c>
      <c r="DK665">
        <v>0</v>
      </c>
      <c r="DL665" t="s">
        <v>6</v>
      </c>
      <c r="DM665">
        <v>0</v>
      </c>
      <c r="DN665" t="s">
        <v>6</v>
      </c>
      <c r="DO665">
        <v>0</v>
      </c>
    </row>
    <row r="666" spans="1:119" x14ac:dyDescent="0.2">
      <c r="A666">
        <f>ROW(Source!A454)</f>
        <v>454</v>
      </c>
      <c r="B666">
        <v>92818266</v>
      </c>
      <c r="C666">
        <v>92820291</v>
      </c>
      <c r="D666">
        <v>48043841</v>
      </c>
      <c r="E666">
        <v>68</v>
      </c>
      <c r="F666">
        <v>1</v>
      </c>
      <c r="G666">
        <v>1</v>
      </c>
      <c r="H666">
        <v>1</v>
      </c>
      <c r="I666" t="s">
        <v>777</v>
      </c>
      <c r="J666" t="s">
        <v>6</v>
      </c>
      <c r="K666" t="s">
        <v>778</v>
      </c>
      <c r="L666">
        <v>1191</v>
      </c>
      <c r="N666">
        <v>1013</v>
      </c>
      <c r="O666" t="s">
        <v>746</v>
      </c>
      <c r="P666" t="s">
        <v>746</v>
      </c>
      <c r="Q666">
        <v>1</v>
      </c>
      <c r="W666">
        <v>0</v>
      </c>
      <c r="X666">
        <v>784619160</v>
      </c>
      <c r="Y666">
        <f>(AT666*ROUND(1.2574,7))</f>
        <v>3.5207199999999998</v>
      </c>
      <c r="AA666">
        <v>0</v>
      </c>
      <c r="AB666">
        <v>0</v>
      </c>
      <c r="AC666">
        <v>0</v>
      </c>
      <c r="AD666">
        <v>391.99</v>
      </c>
      <c r="AE666">
        <v>0</v>
      </c>
      <c r="AF666">
        <v>0</v>
      </c>
      <c r="AG666">
        <v>0</v>
      </c>
      <c r="AH666">
        <v>8.74</v>
      </c>
      <c r="AI666">
        <v>1</v>
      </c>
      <c r="AJ666">
        <v>1</v>
      </c>
      <c r="AK666">
        <v>1</v>
      </c>
      <c r="AL666">
        <v>44.85</v>
      </c>
      <c r="AM666">
        <v>4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6</v>
      </c>
      <c r="AT666">
        <v>2.8</v>
      </c>
      <c r="AU666" t="s">
        <v>44</v>
      </c>
      <c r="AV666">
        <v>1</v>
      </c>
      <c r="AW666">
        <v>2</v>
      </c>
      <c r="AX666">
        <v>92820297</v>
      </c>
      <c r="AY666">
        <v>1</v>
      </c>
      <c r="AZ666">
        <v>0</v>
      </c>
      <c r="BA666">
        <v>638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U666">
        <f>ROUND(AT666*Source!I454*AH666*AL666,0)</f>
        <v>113</v>
      </c>
      <c r="CV666">
        <f>ROUND(Y666*Source!I454,7)</f>
        <v>0.36263420000000002</v>
      </c>
      <c r="CW666">
        <v>0</v>
      </c>
      <c r="CX666">
        <f>ROUND(Y666*Source!I454,7)</f>
        <v>0.36263420000000002</v>
      </c>
      <c r="CY666">
        <f>AD666</f>
        <v>391.99</v>
      </c>
      <c r="CZ666">
        <f>AH666</f>
        <v>8.74</v>
      </c>
      <c r="DA666">
        <f>AL666</f>
        <v>44.85</v>
      </c>
      <c r="DB666">
        <f>ROUND((ROUND(AT666*CZ666,2)*ROUND(1.2574,7)),2)</f>
        <v>30.77</v>
      </c>
      <c r="DC666">
        <f>ROUND((ROUND(AT666*AG666,2)*ROUND(1.2574,7)),2)</f>
        <v>0</v>
      </c>
      <c r="DD666" t="s">
        <v>6</v>
      </c>
      <c r="DE666" t="s">
        <v>6</v>
      </c>
      <c r="DF666">
        <f>ROUND(ROUND(AE666,0)*CX666,0)</f>
        <v>0</v>
      </c>
      <c r="DG666">
        <f>ROUND(ROUND(AF666,0)*CX666,0)</f>
        <v>0</v>
      </c>
      <c r="DH666">
        <f>ROUND(ROUND(AG666,0)*CX666,0)</f>
        <v>0</v>
      </c>
      <c r="DI666">
        <f>ROUND(ROUND(AH666*AL666,0)*CX666,0)</f>
        <v>142</v>
      </c>
      <c r="DJ666">
        <f>DI666</f>
        <v>142</v>
      </c>
      <c r="DK666">
        <v>0</v>
      </c>
      <c r="DL666" t="s">
        <v>6</v>
      </c>
      <c r="DM666">
        <v>0</v>
      </c>
      <c r="DN666" t="s">
        <v>6</v>
      </c>
      <c r="DO666">
        <v>0</v>
      </c>
    </row>
    <row r="667" spans="1:119" x14ac:dyDescent="0.2">
      <c r="A667">
        <f>ROW(Source!A454)</f>
        <v>454</v>
      </c>
      <c r="B667">
        <v>92818266</v>
      </c>
      <c r="C667">
        <v>92820291</v>
      </c>
      <c r="D667">
        <v>48044033</v>
      </c>
      <c r="E667">
        <v>68</v>
      </c>
      <c r="F667">
        <v>1</v>
      </c>
      <c r="G667">
        <v>1</v>
      </c>
      <c r="H667">
        <v>1</v>
      </c>
      <c r="I667" t="s">
        <v>747</v>
      </c>
      <c r="J667" t="s">
        <v>6</v>
      </c>
      <c r="K667" t="s">
        <v>748</v>
      </c>
      <c r="L667">
        <v>1191</v>
      </c>
      <c r="N667">
        <v>1013</v>
      </c>
      <c r="O667" t="s">
        <v>746</v>
      </c>
      <c r="P667" t="s">
        <v>746</v>
      </c>
      <c r="Q667">
        <v>1</v>
      </c>
      <c r="W667">
        <v>0</v>
      </c>
      <c r="X667">
        <v>-1417349443</v>
      </c>
      <c r="Y667">
        <f>AT667</f>
        <v>0.04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44.85</v>
      </c>
      <c r="AL667">
        <v>1</v>
      </c>
      <c r="AM667">
        <v>4</v>
      </c>
      <c r="AN667">
        <v>0</v>
      </c>
      <c r="AO667">
        <v>1</v>
      </c>
      <c r="AP667">
        <v>0</v>
      </c>
      <c r="AQ667">
        <v>0</v>
      </c>
      <c r="AR667">
        <v>0</v>
      </c>
      <c r="AS667" t="s">
        <v>6</v>
      </c>
      <c r="AT667">
        <v>0.04</v>
      </c>
      <c r="AU667" t="s">
        <v>6</v>
      </c>
      <c r="AV667">
        <v>2</v>
      </c>
      <c r="AW667">
        <v>2</v>
      </c>
      <c r="AX667">
        <v>92820298</v>
      </c>
      <c r="AY667">
        <v>1</v>
      </c>
      <c r="AZ667">
        <v>0</v>
      </c>
      <c r="BA667">
        <v>639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ROUND(Y667*Source!I454,7)</f>
        <v>4.1200000000000004E-3</v>
      </c>
      <c r="CY667">
        <f>AD667</f>
        <v>0</v>
      </c>
      <c r="CZ667">
        <f>AH667</f>
        <v>0</v>
      </c>
      <c r="DA667">
        <f>AL667</f>
        <v>1</v>
      </c>
      <c r="DB667">
        <f>ROUND(ROUND(AT667*CZ667,2),2)</f>
        <v>0</v>
      </c>
      <c r="DC667">
        <f>ROUND(ROUND(AT667*AG667,2),2)</f>
        <v>0</v>
      </c>
      <c r="DD667" t="s">
        <v>6</v>
      </c>
      <c r="DE667" t="s">
        <v>6</v>
      </c>
      <c r="DF667">
        <f>ROUND(ROUND(AE667,0)*CX667,0)</f>
        <v>0</v>
      </c>
      <c r="DG667">
        <f>ROUND(ROUND(AF667,0)*CX667,0)</f>
        <v>0</v>
      </c>
      <c r="DH667">
        <f>ROUND(ROUND(AG667*AK667,0)*CX667,0)</f>
        <v>0</v>
      </c>
      <c r="DI667">
        <f>ROUND(ROUND(AH667,0)*CX667,0)</f>
        <v>0</v>
      </c>
      <c r="DJ667">
        <f>DI667</f>
        <v>0</v>
      </c>
      <c r="DK667">
        <v>0</v>
      </c>
      <c r="DL667" t="s">
        <v>6</v>
      </c>
      <c r="DM667">
        <v>0</v>
      </c>
      <c r="DN667" t="s">
        <v>6</v>
      </c>
      <c r="DO667">
        <v>0</v>
      </c>
    </row>
    <row r="668" spans="1:119" x14ac:dyDescent="0.2">
      <c r="A668">
        <f>ROW(Source!A454)</f>
        <v>454</v>
      </c>
      <c r="B668">
        <v>92818266</v>
      </c>
      <c r="C668">
        <v>92820291</v>
      </c>
      <c r="D668">
        <v>48206504</v>
      </c>
      <c r="E668">
        <v>1</v>
      </c>
      <c r="F668">
        <v>1</v>
      </c>
      <c r="G668">
        <v>1</v>
      </c>
      <c r="H668">
        <v>2</v>
      </c>
      <c r="I668" t="s">
        <v>749</v>
      </c>
      <c r="J668" t="s">
        <v>750</v>
      </c>
      <c r="K668" t="s">
        <v>751</v>
      </c>
      <c r="L668">
        <v>1367</v>
      </c>
      <c r="N668">
        <v>1011</v>
      </c>
      <c r="O668" t="s">
        <v>752</v>
      </c>
      <c r="P668" t="s">
        <v>752</v>
      </c>
      <c r="Q668">
        <v>1</v>
      </c>
      <c r="W668">
        <v>0</v>
      </c>
      <c r="X668">
        <v>2001246382</v>
      </c>
      <c r="Y668">
        <f>AT668</f>
        <v>0.04</v>
      </c>
      <c r="AA668">
        <v>0</v>
      </c>
      <c r="AB668">
        <v>1032.96</v>
      </c>
      <c r="AC668">
        <v>520.26</v>
      </c>
      <c r="AD668">
        <v>0</v>
      </c>
      <c r="AE668">
        <v>0</v>
      </c>
      <c r="AF668">
        <v>65.709999999999994</v>
      </c>
      <c r="AG668">
        <v>11.6</v>
      </c>
      <c r="AH668">
        <v>0</v>
      </c>
      <c r="AI668">
        <v>1</v>
      </c>
      <c r="AJ668">
        <v>15.72</v>
      </c>
      <c r="AK668">
        <v>44.85</v>
      </c>
      <c r="AL668">
        <v>1</v>
      </c>
      <c r="AM668">
        <v>4</v>
      </c>
      <c r="AN668">
        <v>0</v>
      </c>
      <c r="AO668">
        <v>1</v>
      </c>
      <c r="AP668">
        <v>0</v>
      </c>
      <c r="AQ668">
        <v>0</v>
      </c>
      <c r="AR668">
        <v>0</v>
      </c>
      <c r="AS668" t="s">
        <v>6</v>
      </c>
      <c r="AT668">
        <v>0.04</v>
      </c>
      <c r="AU668" t="s">
        <v>6</v>
      </c>
      <c r="AV668">
        <v>0</v>
      </c>
      <c r="AW668">
        <v>2</v>
      </c>
      <c r="AX668">
        <v>92820299</v>
      </c>
      <c r="AY668">
        <v>1</v>
      </c>
      <c r="AZ668">
        <v>0</v>
      </c>
      <c r="BA668">
        <v>640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f>ROUND(Y668*Source!I454*DO668,7)</f>
        <v>0</v>
      </c>
      <c r="CX668">
        <f>ROUND(Y668*Source!I454,7)</f>
        <v>4.1200000000000004E-3</v>
      </c>
      <c r="CY668">
        <f>AB668</f>
        <v>1032.96</v>
      </c>
      <c r="CZ668">
        <f>AF668</f>
        <v>65.709999999999994</v>
      </c>
      <c r="DA668">
        <f>AJ668</f>
        <v>15.72</v>
      </c>
      <c r="DB668">
        <f>ROUND(ROUND(AT668*CZ668,2),2)</f>
        <v>2.63</v>
      </c>
      <c r="DC668">
        <f>ROUND(ROUND(AT668*AG668,2),2)</f>
        <v>0.46</v>
      </c>
      <c r="DD668" t="s">
        <v>6</v>
      </c>
      <c r="DE668" t="s">
        <v>6</v>
      </c>
      <c r="DF668">
        <f>ROUND(ROUND(AE668,0)*CX668,0)</f>
        <v>0</v>
      </c>
      <c r="DG668">
        <f>ROUND(ROUND(AF668*AJ668,0)*CX668,0)</f>
        <v>4</v>
      </c>
      <c r="DH668">
        <f>ROUND(ROUND(AG668*AK668,0)*CX668,0)</f>
        <v>2</v>
      </c>
      <c r="DI668">
        <f>ROUND(ROUND(AH668,0)*CX668,0)</f>
        <v>0</v>
      </c>
      <c r="DJ668">
        <f>DG668</f>
        <v>4</v>
      </c>
      <c r="DK668">
        <v>0</v>
      </c>
      <c r="DL668" t="s">
        <v>6</v>
      </c>
      <c r="DM668">
        <v>0</v>
      </c>
      <c r="DN668" t="s">
        <v>6</v>
      </c>
      <c r="DO668">
        <v>0</v>
      </c>
    </row>
    <row r="669" spans="1:119" x14ac:dyDescent="0.2">
      <c r="A669">
        <f>ROW(Source!A454)</f>
        <v>454</v>
      </c>
      <c r="B669">
        <v>92818266</v>
      </c>
      <c r="C669">
        <v>92820291</v>
      </c>
      <c r="D669">
        <v>49521446</v>
      </c>
      <c r="E669">
        <v>1</v>
      </c>
      <c r="F669">
        <v>1</v>
      </c>
      <c r="G669">
        <v>1</v>
      </c>
      <c r="H669">
        <v>3</v>
      </c>
      <c r="I669" t="s">
        <v>115</v>
      </c>
      <c r="J669" t="s">
        <v>118</v>
      </c>
      <c r="K669" t="s">
        <v>116</v>
      </c>
      <c r="L669">
        <v>1296</v>
      </c>
      <c r="N669">
        <v>1002</v>
      </c>
      <c r="O669" t="s">
        <v>117</v>
      </c>
      <c r="P669" t="s">
        <v>117</v>
      </c>
      <c r="Q669">
        <v>1</v>
      </c>
      <c r="W669">
        <v>0</v>
      </c>
      <c r="X669">
        <v>102137651</v>
      </c>
      <c r="Y669">
        <f>AT669</f>
        <v>45</v>
      </c>
      <c r="AA669">
        <v>126.08</v>
      </c>
      <c r="AB669">
        <v>0</v>
      </c>
      <c r="AC669">
        <v>0</v>
      </c>
      <c r="AD669">
        <v>0</v>
      </c>
      <c r="AE669">
        <v>12.71</v>
      </c>
      <c r="AF669">
        <v>0</v>
      </c>
      <c r="AG669">
        <v>0</v>
      </c>
      <c r="AH669">
        <v>0</v>
      </c>
      <c r="AI669">
        <v>9.92</v>
      </c>
      <c r="AJ669">
        <v>1</v>
      </c>
      <c r="AK669">
        <v>1</v>
      </c>
      <c r="AL669">
        <v>1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 t="s">
        <v>6</v>
      </c>
      <c r="AT669">
        <v>45</v>
      </c>
      <c r="AU669" t="s">
        <v>6</v>
      </c>
      <c r="AV669">
        <v>0</v>
      </c>
      <c r="AW669">
        <v>1</v>
      </c>
      <c r="AX669">
        <v>-1</v>
      </c>
      <c r="AY669">
        <v>0</v>
      </c>
      <c r="AZ669">
        <v>0</v>
      </c>
      <c r="BA669" t="s">
        <v>6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ROUND(Y669*Source!I454,7)</f>
        <v>4.6349999999999998</v>
      </c>
      <c r="CY669">
        <f>AA669</f>
        <v>126.08</v>
      </c>
      <c r="CZ669">
        <f>AE669</f>
        <v>12.71</v>
      </c>
      <c r="DA669">
        <f>AI669</f>
        <v>9.92</v>
      </c>
      <c r="DB669">
        <f>ROUND(ROUND(AT669*CZ669,2),2)</f>
        <v>571.95000000000005</v>
      </c>
      <c r="DC669">
        <f>ROUND(ROUND(AT669*AG669,2),2)</f>
        <v>0</v>
      </c>
      <c r="DD669" t="s">
        <v>6</v>
      </c>
      <c r="DE669" t="s">
        <v>6</v>
      </c>
      <c r="DF669">
        <f>ROUND(ROUND(AE669*AI669,0)*CX669,0)</f>
        <v>584</v>
      </c>
      <c r="DG669">
        <f>ROUND(ROUND(AF669,0)*CX669,0)</f>
        <v>0</v>
      </c>
      <c r="DH669">
        <f>ROUND(ROUND(AG669,0)*CX669,0)</f>
        <v>0</v>
      </c>
      <c r="DI669">
        <f>ROUND(ROUND(AH669,0)*CX669,0)</f>
        <v>0</v>
      </c>
      <c r="DJ669">
        <f>DF669</f>
        <v>584</v>
      </c>
      <c r="DK669">
        <v>0</v>
      </c>
      <c r="DL669" t="s">
        <v>6</v>
      </c>
      <c r="DM669">
        <v>0</v>
      </c>
      <c r="DN669" t="s">
        <v>6</v>
      </c>
      <c r="DO669">
        <v>0</v>
      </c>
    </row>
    <row r="670" spans="1:119" x14ac:dyDescent="0.2">
      <c r="A670">
        <f>ROW(Source!A454)</f>
        <v>454</v>
      </c>
      <c r="B670">
        <v>92818266</v>
      </c>
      <c r="C670">
        <v>92820291</v>
      </c>
      <c r="D670">
        <v>48054579</v>
      </c>
      <c r="E670">
        <v>1</v>
      </c>
      <c r="F670">
        <v>1</v>
      </c>
      <c r="G670">
        <v>1</v>
      </c>
      <c r="H670">
        <v>3</v>
      </c>
      <c r="I670" t="s">
        <v>111</v>
      </c>
      <c r="J670" t="s">
        <v>113</v>
      </c>
      <c r="K670" t="s">
        <v>112</v>
      </c>
      <c r="L670">
        <v>1348</v>
      </c>
      <c r="N670">
        <v>1009</v>
      </c>
      <c r="O670" t="s">
        <v>94</v>
      </c>
      <c r="P670" t="s">
        <v>94</v>
      </c>
      <c r="Q670">
        <v>1000</v>
      </c>
      <c r="W670">
        <v>1</v>
      </c>
      <c r="X670">
        <v>1117549487</v>
      </c>
      <c r="Y670">
        <f>AT670</f>
        <v>-4.4999999999999998E-2</v>
      </c>
      <c r="AA670">
        <v>19840</v>
      </c>
      <c r="AB670">
        <v>0</v>
      </c>
      <c r="AC670">
        <v>0</v>
      </c>
      <c r="AD670">
        <v>0</v>
      </c>
      <c r="AE670">
        <v>2000</v>
      </c>
      <c r="AF670">
        <v>0</v>
      </c>
      <c r="AG670">
        <v>0</v>
      </c>
      <c r="AH670">
        <v>0</v>
      </c>
      <c r="AI670">
        <v>9.92</v>
      </c>
      <c r="AJ670">
        <v>1</v>
      </c>
      <c r="AK670">
        <v>1</v>
      </c>
      <c r="AL670">
        <v>1</v>
      </c>
      <c r="AM670">
        <v>0</v>
      </c>
      <c r="AN670">
        <v>0</v>
      </c>
      <c r="AO670">
        <v>1</v>
      </c>
      <c r="AP670">
        <v>0</v>
      </c>
      <c r="AQ670">
        <v>0</v>
      </c>
      <c r="AR670">
        <v>0</v>
      </c>
      <c r="AS670" t="s">
        <v>6</v>
      </c>
      <c r="AT670">
        <v>-4.4999999999999998E-2</v>
      </c>
      <c r="AU670" t="s">
        <v>6</v>
      </c>
      <c r="AV670">
        <v>0</v>
      </c>
      <c r="AW670">
        <v>2</v>
      </c>
      <c r="AX670">
        <v>92820300</v>
      </c>
      <c r="AY670">
        <v>1</v>
      </c>
      <c r="AZ670">
        <v>6144</v>
      </c>
      <c r="BA670">
        <v>641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ROUND(Y670*Source!I454,7)</f>
        <v>-4.6350000000000002E-3</v>
      </c>
      <c r="CY670">
        <f>AA670</f>
        <v>19840</v>
      </c>
      <c r="CZ670">
        <f>AE670</f>
        <v>2000</v>
      </c>
      <c r="DA670">
        <f>AI670</f>
        <v>9.92</v>
      </c>
      <c r="DB670">
        <f>ROUND(ROUND(AT670*CZ670,2),2)</f>
        <v>-90</v>
      </c>
      <c r="DC670">
        <f>ROUND(ROUND(AT670*AG670,2),2)</f>
        <v>0</v>
      </c>
      <c r="DD670" t="s">
        <v>6</v>
      </c>
      <c r="DE670" t="s">
        <v>6</v>
      </c>
      <c r="DF670">
        <f>ROUND(ROUND(AE670*AI670,0)*CX670,0)</f>
        <v>-92</v>
      </c>
      <c r="DG670">
        <f>ROUND(ROUND(AF670,0)*CX670,0)</f>
        <v>0</v>
      </c>
      <c r="DH670">
        <f>ROUND(ROUND(AG670,0)*CX670,0)</f>
        <v>0</v>
      </c>
      <c r="DI670">
        <f>ROUND(ROUND(AH670,0)*CX670,0)</f>
        <v>0</v>
      </c>
      <c r="DJ670">
        <f>DF670</f>
        <v>-92</v>
      </c>
      <c r="DK670">
        <v>0</v>
      </c>
      <c r="DL670" t="s">
        <v>6</v>
      </c>
      <c r="DM670">
        <v>0</v>
      </c>
      <c r="DN670" t="s">
        <v>6</v>
      </c>
      <c r="DO670">
        <v>0</v>
      </c>
    </row>
    <row r="671" spans="1:119" x14ac:dyDescent="0.2">
      <c r="A671">
        <f>ROW(Source!A457)</f>
        <v>457</v>
      </c>
      <c r="B671">
        <v>92818266</v>
      </c>
      <c r="C671">
        <v>92820303</v>
      </c>
      <c r="D671">
        <v>48043871</v>
      </c>
      <c r="E671">
        <v>68</v>
      </c>
      <c r="F671">
        <v>1</v>
      </c>
      <c r="G671">
        <v>1</v>
      </c>
      <c r="H671">
        <v>1</v>
      </c>
      <c r="I671" t="s">
        <v>779</v>
      </c>
      <c r="J671" t="s">
        <v>6</v>
      </c>
      <c r="K671" t="s">
        <v>780</v>
      </c>
      <c r="L671">
        <v>1191</v>
      </c>
      <c r="N671">
        <v>1013</v>
      </c>
      <c r="O671" t="s">
        <v>746</v>
      </c>
      <c r="P671" t="s">
        <v>746</v>
      </c>
      <c r="Q671">
        <v>1</v>
      </c>
      <c r="W671">
        <v>0</v>
      </c>
      <c r="X671">
        <v>-2012709214</v>
      </c>
      <c r="Y671">
        <f>(AT671*ROUND(1.2574,7))</f>
        <v>18.056263999999999</v>
      </c>
      <c r="AA671">
        <v>0</v>
      </c>
      <c r="AB671">
        <v>0</v>
      </c>
      <c r="AC671">
        <v>0</v>
      </c>
      <c r="AD671">
        <v>421.59</v>
      </c>
      <c r="AE671">
        <v>0</v>
      </c>
      <c r="AF671">
        <v>0</v>
      </c>
      <c r="AG671">
        <v>0</v>
      </c>
      <c r="AH671">
        <v>9.4</v>
      </c>
      <c r="AI671">
        <v>1</v>
      </c>
      <c r="AJ671">
        <v>1</v>
      </c>
      <c r="AK671">
        <v>1</v>
      </c>
      <c r="AL671">
        <v>44.85</v>
      </c>
      <c r="AM671">
        <v>4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6</v>
      </c>
      <c r="AT671">
        <v>14.36</v>
      </c>
      <c r="AU671" t="s">
        <v>44</v>
      </c>
      <c r="AV671">
        <v>1</v>
      </c>
      <c r="AW671">
        <v>2</v>
      </c>
      <c r="AX671">
        <v>92820312</v>
      </c>
      <c r="AY671">
        <v>1</v>
      </c>
      <c r="AZ671">
        <v>0</v>
      </c>
      <c r="BA671">
        <v>642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U671">
        <f>ROUND(AT671*Source!I457*AH671*AL671,0)</f>
        <v>624</v>
      </c>
      <c r="CV671">
        <f>ROUND(Y671*Source!I457,7)</f>
        <v>1.8597952</v>
      </c>
      <c r="CW671">
        <v>0</v>
      </c>
      <c r="CX671">
        <f>ROUND(Y671*Source!I457,7)</f>
        <v>1.8597952</v>
      </c>
      <c r="CY671">
        <f>AD671</f>
        <v>421.59</v>
      </c>
      <c r="CZ671">
        <f>AH671</f>
        <v>9.4</v>
      </c>
      <c r="DA671">
        <f>AL671</f>
        <v>44.85</v>
      </c>
      <c r="DB671">
        <f>ROUND((ROUND(AT671*CZ671,2)*ROUND(1.2574,7)),2)</f>
        <v>169.72</v>
      </c>
      <c r="DC671">
        <f>ROUND((ROUND(AT671*AG671,2)*ROUND(1.2574,7)),2)</f>
        <v>0</v>
      </c>
      <c r="DD671" t="s">
        <v>6</v>
      </c>
      <c r="DE671" t="s">
        <v>6</v>
      </c>
      <c r="DF671">
        <f>ROUND(ROUND(AE671,0)*CX671,0)</f>
        <v>0</v>
      </c>
      <c r="DG671">
        <f>ROUND(ROUND(AF671,0)*CX671,0)</f>
        <v>0</v>
      </c>
      <c r="DH671">
        <f>ROUND(ROUND(AG671,0)*CX671,0)</f>
        <v>0</v>
      </c>
      <c r="DI671">
        <f>ROUND(ROUND(AH671*AL671,0)*CX671,0)</f>
        <v>785</v>
      </c>
      <c r="DJ671">
        <f>DI671</f>
        <v>785</v>
      </c>
      <c r="DK671">
        <v>0</v>
      </c>
      <c r="DL671" t="s">
        <v>6</v>
      </c>
      <c r="DM671">
        <v>0</v>
      </c>
      <c r="DN671" t="s">
        <v>6</v>
      </c>
      <c r="DO671">
        <v>0</v>
      </c>
    </row>
    <row r="672" spans="1:119" x14ac:dyDescent="0.2">
      <c r="A672">
        <f>ROW(Source!A457)</f>
        <v>457</v>
      </c>
      <c r="B672">
        <v>92818266</v>
      </c>
      <c r="C672">
        <v>92820303</v>
      </c>
      <c r="D672">
        <v>48044033</v>
      </c>
      <c r="E672">
        <v>68</v>
      </c>
      <c r="F672">
        <v>1</v>
      </c>
      <c r="G672">
        <v>1</v>
      </c>
      <c r="H672">
        <v>1</v>
      </c>
      <c r="I672" t="s">
        <v>747</v>
      </c>
      <c r="J672" t="s">
        <v>6</v>
      </c>
      <c r="K672" t="s">
        <v>748</v>
      </c>
      <c r="L672">
        <v>1191</v>
      </c>
      <c r="N672">
        <v>1013</v>
      </c>
      <c r="O672" t="s">
        <v>746</v>
      </c>
      <c r="P672" t="s">
        <v>746</v>
      </c>
      <c r="Q672">
        <v>1</v>
      </c>
      <c r="W672">
        <v>0</v>
      </c>
      <c r="X672">
        <v>-1417349443</v>
      </c>
      <c r="Y672">
        <f t="shared" ref="Y672:Y678" si="314">AT672</f>
        <v>0.28999999999999998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1</v>
      </c>
      <c r="AJ672">
        <v>1</v>
      </c>
      <c r="AK672">
        <v>44.85</v>
      </c>
      <c r="AL672">
        <v>1</v>
      </c>
      <c r="AM672">
        <v>4</v>
      </c>
      <c r="AN672">
        <v>0</v>
      </c>
      <c r="AO672">
        <v>1</v>
      </c>
      <c r="AP672">
        <v>0</v>
      </c>
      <c r="AQ672">
        <v>0</v>
      </c>
      <c r="AR672">
        <v>0</v>
      </c>
      <c r="AS672" t="s">
        <v>6</v>
      </c>
      <c r="AT672">
        <v>0.28999999999999998</v>
      </c>
      <c r="AU672" t="s">
        <v>6</v>
      </c>
      <c r="AV672">
        <v>2</v>
      </c>
      <c r="AW672">
        <v>2</v>
      </c>
      <c r="AX672">
        <v>92820313</v>
      </c>
      <c r="AY672">
        <v>1</v>
      </c>
      <c r="AZ672">
        <v>0</v>
      </c>
      <c r="BA672">
        <v>643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ROUND(Y672*Source!I457,7)</f>
        <v>2.9870000000000001E-2</v>
      </c>
      <c r="CY672">
        <f>AD672</f>
        <v>0</v>
      </c>
      <c r="CZ672">
        <f>AH672</f>
        <v>0</v>
      </c>
      <c r="DA672">
        <f>AL672</f>
        <v>1</v>
      </c>
      <c r="DB672">
        <f t="shared" ref="DB672:DB678" si="315">ROUND(ROUND(AT672*CZ672,2),2)</f>
        <v>0</v>
      </c>
      <c r="DC672">
        <f t="shared" ref="DC672:DC678" si="316">ROUND(ROUND(AT672*AG672,2),2)</f>
        <v>0</v>
      </c>
      <c r="DD672" t="s">
        <v>6</v>
      </c>
      <c r="DE672" t="s">
        <v>6</v>
      </c>
      <c r="DF672">
        <f>ROUND(ROUND(AE672,0)*CX672,0)</f>
        <v>0</v>
      </c>
      <c r="DG672">
        <f>ROUND(ROUND(AF672,0)*CX672,0)</f>
        <v>0</v>
      </c>
      <c r="DH672">
        <f>ROUND(ROUND(AG672*AK672,0)*CX672,0)</f>
        <v>0</v>
      </c>
      <c r="DI672">
        <f t="shared" ref="DI672:DI678" si="317">ROUND(ROUND(AH672,0)*CX672,0)</f>
        <v>0</v>
      </c>
      <c r="DJ672">
        <f>DI672</f>
        <v>0</v>
      </c>
      <c r="DK672">
        <v>0</v>
      </c>
      <c r="DL672" t="s">
        <v>6</v>
      </c>
      <c r="DM672">
        <v>0</v>
      </c>
      <c r="DN672" t="s">
        <v>6</v>
      </c>
      <c r="DO672">
        <v>0</v>
      </c>
    </row>
    <row r="673" spans="1:119" x14ac:dyDescent="0.2">
      <c r="A673">
        <f>ROW(Source!A457)</f>
        <v>457</v>
      </c>
      <c r="B673">
        <v>92818266</v>
      </c>
      <c r="C673">
        <v>92820303</v>
      </c>
      <c r="D673">
        <v>48205516</v>
      </c>
      <c r="E673">
        <v>1</v>
      </c>
      <c r="F673">
        <v>1</v>
      </c>
      <c r="G673">
        <v>1</v>
      </c>
      <c r="H673">
        <v>2</v>
      </c>
      <c r="I673" t="s">
        <v>753</v>
      </c>
      <c r="J673" t="s">
        <v>754</v>
      </c>
      <c r="K673" t="s">
        <v>755</v>
      </c>
      <c r="L673">
        <v>1367</v>
      </c>
      <c r="N673">
        <v>1011</v>
      </c>
      <c r="O673" t="s">
        <v>752</v>
      </c>
      <c r="P673" t="s">
        <v>752</v>
      </c>
      <c r="Q673">
        <v>1</v>
      </c>
      <c r="W673">
        <v>0</v>
      </c>
      <c r="X673">
        <v>1227913401</v>
      </c>
      <c r="Y673">
        <f t="shared" si="314"/>
        <v>0.15</v>
      </c>
      <c r="AA673">
        <v>0</v>
      </c>
      <c r="AB673">
        <v>1358.21</v>
      </c>
      <c r="AC673">
        <v>605.48</v>
      </c>
      <c r="AD673">
        <v>0</v>
      </c>
      <c r="AE673">
        <v>0</v>
      </c>
      <c r="AF673">
        <v>86.4</v>
      </c>
      <c r="AG673">
        <v>13.5</v>
      </c>
      <c r="AH673">
        <v>0</v>
      </c>
      <c r="AI673">
        <v>1</v>
      </c>
      <c r="AJ673">
        <v>15.72</v>
      </c>
      <c r="AK673">
        <v>44.85</v>
      </c>
      <c r="AL673">
        <v>1</v>
      </c>
      <c r="AM673">
        <v>4</v>
      </c>
      <c r="AN673">
        <v>0</v>
      </c>
      <c r="AO673">
        <v>1</v>
      </c>
      <c r="AP673">
        <v>0</v>
      </c>
      <c r="AQ673">
        <v>0</v>
      </c>
      <c r="AR673">
        <v>0</v>
      </c>
      <c r="AS673" t="s">
        <v>6</v>
      </c>
      <c r="AT673">
        <v>0.15</v>
      </c>
      <c r="AU673" t="s">
        <v>6</v>
      </c>
      <c r="AV673">
        <v>0</v>
      </c>
      <c r="AW673">
        <v>2</v>
      </c>
      <c r="AX673">
        <v>92820314</v>
      </c>
      <c r="AY673">
        <v>1</v>
      </c>
      <c r="AZ673">
        <v>0</v>
      </c>
      <c r="BA673">
        <v>644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f>ROUND(Y673*Source!I457*DO673,7)</f>
        <v>0</v>
      </c>
      <c r="CX673">
        <f>ROUND(Y673*Source!I457,7)</f>
        <v>1.545E-2</v>
      </c>
      <c r="CY673">
        <f>AB673</f>
        <v>1358.21</v>
      </c>
      <c r="CZ673">
        <f>AF673</f>
        <v>86.4</v>
      </c>
      <c r="DA673">
        <f>AJ673</f>
        <v>15.72</v>
      </c>
      <c r="DB673">
        <f t="shared" si="315"/>
        <v>12.96</v>
      </c>
      <c r="DC673">
        <f t="shared" si="316"/>
        <v>2.0299999999999998</v>
      </c>
      <c r="DD673" t="s">
        <v>6</v>
      </c>
      <c r="DE673" t="s">
        <v>6</v>
      </c>
      <c r="DF673">
        <f>ROUND(ROUND(AE673,0)*CX673,0)</f>
        <v>0</v>
      </c>
      <c r="DG673">
        <f>ROUND(ROUND(AF673*AJ673,0)*CX673,0)</f>
        <v>21</v>
      </c>
      <c r="DH673">
        <f>ROUND(ROUND(AG673*AK673,0)*CX673,0)</f>
        <v>9</v>
      </c>
      <c r="DI673">
        <f t="shared" si="317"/>
        <v>0</v>
      </c>
      <c r="DJ673">
        <f>DG673</f>
        <v>21</v>
      </c>
      <c r="DK673">
        <v>0</v>
      </c>
      <c r="DL673" t="s">
        <v>6</v>
      </c>
      <c r="DM673">
        <v>0</v>
      </c>
      <c r="DN673" t="s">
        <v>6</v>
      </c>
      <c r="DO673">
        <v>0</v>
      </c>
    </row>
    <row r="674" spans="1:119" x14ac:dyDescent="0.2">
      <c r="A674">
        <f>ROW(Source!A457)</f>
        <v>457</v>
      </c>
      <c r="B674">
        <v>92818266</v>
      </c>
      <c r="C674">
        <v>92820303</v>
      </c>
      <c r="D674">
        <v>48205574</v>
      </c>
      <c r="E674">
        <v>1</v>
      </c>
      <c r="F674">
        <v>1</v>
      </c>
      <c r="G674">
        <v>1</v>
      </c>
      <c r="H674">
        <v>2</v>
      </c>
      <c r="I674" t="s">
        <v>756</v>
      </c>
      <c r="J674" t="s">
        <v>757</v>
      </c>
      <c r="K674" t="s">
        <v>758</v>
      </c>
      <c r="L674">
        <v>1367</v>
      </c>
      <c r="N674">
        <v>1011</v>
      </c>
      <c r="O674" t="s">
        <v>752</v>
      </c>
      <c r="P674" t="s">
        <v>752</v>
      </c>
      <c r="Q674">
        <v>1</v>
      </c>
      <c r="W674">
        <v>0</v>
      </c>
      <c r="X674">
        <v>-296520070</v>
      </c>
      <c r="Y674">
        <f t="shared" si="314"/>
        <v>0.05</v>
      </c>
      <c r="AA674">
        <v>0</v>
      </c>
      <c r="AB674">
        <v>1814.09</v>
      </c>
      <c r="AC674">
        <v>605.48</v>
      </c>
      <c r="AD674">
        <v>0</v>
      </c>
      <c r="AE674">
        <v>0</v>
      </c>
      <c r="AF674">
        <v>115.4</v>
      </c>
      <c r="AG674">
        <v>13.5</v>
      </c>
      <c r="AH674">
        <v>0</v>
      </c>
      <c r="AI674">
        <v>1</v>
      </c>
      <c r="AJ674">
        <v>15.72</v>
      </c>
      <c r="AK674">
        <v>44.85</v>
      </c>
      <c r="AL674">
        <v>1</v>
      </c>
      <c r="AM674">
        <v>4</v>
      </c>
      <c r="AN674">
        <v>0</v>
      </c>
      <c r="AO674">
        <v>1</v>
      </c>
      <c r="AP674">
        <v>0</v>
      </c>
      <c r="AQ674">
        <v>0</v>
      </c>
      <c r="AR674">
        <v>0</v>
      </c>
      <c r="AS674" t="s">
        <v>6</v>
      </c>
      <c r="AT674">
        <v>0.05</v>
      </c>
      <c r="AU674" t="s">
        <v>6</v>
      </c>
      <c r="AV674">
        <v>0</v>
      </c>
      <c r="AW674">
        <v>2</v>
      </c>
      <c r="AX674">
        <v>92820315</v>
      </c>
      <c r="AY674">
        <v>1</v>
      </c>
      <c r="AZ674">
        <v>0</v>
      </c>
      <c r="BA674">
        <v>645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f>ROUND(Y674*Source!I457*DO674,7)</f>
        <v>0</v>
      </c>
      <c r="CX674">
        <f>ROUND(Y674*Source!I457,7)</f>
        <v>5.1500000000000001E-3</v>
      </c>
      <c r="CY674">
        <f>AB674</f>
        <v>1814.09</v>
      </c>
      <c r="CZ674">
        <f>AF674</f>
        <v>115.4</v>
      </c>
      <c r="DA674">
        <f>AJ674</f>
        <v>15.72</v>
      </c>
      <c r="DB674">
        <f t="shared" si="315"/>
        <v>5.77</v>
      </c>
      <c r="DC674">
        <f t="shared" si="316"/>
        <v>0.68</v>
      </c>
      <c r="DD674" t="s">
        <v>6</v>
      </c>
      <c r="DE674" t="s">
        <v>6</v>
      </c>
      <c r="DF674">
        <f>ROUND(ROUND(AE674,0)*CX674,0)</f>
        <v>0</v>
      </c>
      <c r="DG674">
        <f>ROUND(ROUND(AF674*AJ674,0)*CX674,0)</f>
        <v>9</v>
      </c>
      <c r="DH674">
        <f>ROUND(ROUND(AG674*AK674,0)*CX674,0)</f>
        <v>3</v>
      </c>
      <c r="DI674">
        <f t="shared" si="317"/>
        <v>0</v>
      </c>
      <c r="DJ674">
        <f>DG674</f>
        <v>9</v>
      </c>
      <c r="DK674">
        <v>0</v>
      </c>
      <c r="DL674" t="s">
        <v>6</v>
      </c>
      <c r="DM674">
        <v>0</v>
      </c>
      <c r="DN674" t="s">
        <v>6</v>
      </c>
      <c r="DO674">
        <v>0</v>
      </c>
    </row>
    <row r="675" spans="1:119" x14ac:dyDescent="0.2">
      <c r="A675">
        <f>ROW(Source!A457)</f>
        <v>457</v>
      </c>
      <c r="B675">
        <v>92818266</v>
      </c>
      <c r="C675">
        <v>92820303</v>
      </c>
      <c r="D675">
        <v>48206504</v>
      </c>
      <c r="E675">
        <v>1</v>
      </c>
      <c r="F675">
        <v>1</v>
      </c>
      <c r="G675">
        <v>1</v>
      </c>
      <c r="H675">
        <v>2</v>
      </c>
      <c r="I675" t="s">
        <v>749</v>
      </c>
      <c r="J675" t="s">
        <v>750</v>
      </c>
      <c r="K675" t="s">
        <v>751</v>
      </c>
      <c r="L675">
        <v>1367</v>
      </c>
      <c r="N675">
        <v>1011</v>
      </c>
      <c r="O675" t="s">
        <v>752</v>
      </c>
      <c r="P675" t="s">
        <v>752</v>
      </c>
      <c r="Q675">
        <v>1</v>
      </c>
      <c r="W675">
        <v>0</v>
      </c>
      <c r="X675">
        <v>2001246382</v>
      </c>
      <c r="Y675">
        <f t="shared" si="314"/>
        <v>0.09</v>
      </c>
      <c r="AA675">
        <v>0</v>
      </c>
      <c r="AB675">
        <v>1032.96</v>
      </c>
      <c r="AC675">
        <v>520.26</v>
      </c>
      <c r="AD675">
        <v>0</v>
      </c>
      <c r="AE675">
        <v>0</v>
      </c>
      <c r="AF675">
        <v>65.709999999999994</v>
      </c>
      <c r="AG675">
        <v>11.6</v>
      </c>
      <c r="AH675">
        <v>0</v>
      </c>
      <c r="AI675">
        <v>1</v>
      </c>
      <c r="AJ675">
        <v>15.72</v>
      </c>
      <c r="AK675">
        <v>44.85</v>
      </c>
      <c r="AL675">
        <v>1</v>
      </c>
      <c r="AM675">
        <v>4</v>
      </c>
      <c r="AN675">
        <v>0</v>
      </c>
      <c r="AO675">
        <v>1</v>
      </c>
      <c r="AP675">
        <v>0</v>
      </c>
      <c r="AQ675">
        <v>0</v>
      </c>
      <c r="AR675">
        <v>0</v>
      </c>
      <c r="AS675" t="s">
        <v>6</v>
      </c>
      <c r="AT675">
        <v>0.09</v>
      </c>
      <c r="AU675" t="s">
        <v>6</v>
      </c>
      <c r="AV675">
        <v>0</v>
      </c>
      <c r="AW675">
        <v>2</v>
      </c>
      <c r="AX675">
        <v>92820316</v>
      </c>
      <c r="AY675">
        <v>1</v>
      </c>
      <c r="AZ675">
        <v>0</v>
      </c>
      <c r="BA675">
        <v>646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f>ROUND(Y675*Source!I457*DO675,7)</f>
        <v>0</v>
      </c>
      <c r="CX675">
        <f>ROUND(Y675*Source!I457,7)</f>
        <v>9.2700000000000005E-3</v>
      </c>
      <c r="CY675">
        <f>AB675</f>
        <v>1032.96</v>
      </c>
      <c r="CZ675">
        <f>AF675</f>
        <v>65.709999999999994</v>
      </c>
      <c r="DA675">
        <f>AJ675</f>
        <v>15.72</v>
      </c>
      <c r="DB675">
        <f t="shared" si="315"/>
        <v>5.91</v>
      </c>
      <c r="DC675">
        <f t="shared" si="316"/>
        <v>1.04</v>
      </c>
      <c r="DD675" t="s">
        <v>6</v>
      </c>
      <c r="DE675" t="s">
        <v>6</v>
      </c>
      <c r="DF675">
        <f>ROUND(ROUND(AE675,0)*CX675,0)</f>
        <v>0</v>
      </c>
      <c r="DG675">
        <f>ROUND(ROUND(AF675*AJ675,0)*CX675,0)</f>
        <v>10</v>
      </c>
      <c r="DH675">
        <f>ROUND(ROUND(AG675*AK675,0)*CX675,0)</f>
        <v>5</v>
      </c>
      <c r="DI675">
        <f t="shared" si="317"/>
        <v>0</v>
      </c>
      <c r="DJ675">
        <f>DG675</f>
        <v>10</v>
      </c>
      <c r="DK675">
        <v>0</v>
      </c>
      <c r="DL675" t="s">
        <v>6</v>
      </c>
      <c r="DM675">
        <v>0</v>
      </c>
      <c r="DN675" t="s">
        <v>6</v>
      </c>
      <c r="DO675">
        <v>0</v>
      </c>
    </row>
    <row r="676" spans="1:119" x14ac:dyDescent="0.2">
      <c r="A676">
        <f>ROW(Source!A457)</f>
        <v>457</v>
      </c>
      <c r="B676">
        <v>92818266</v>
      </c>
      <c r="C676">
        <v>92820303</v>
      </c>
      <c r="D676">
        <v>49521608</v>
      </c>
      <c r="E676">
        <v>1</v>
      </c>
      <c r="F676">
        <v>1</v>
      </c>
      <c r="G676">
        <v>1</v>
      </c>
      <c r="H676">
        <v>3</v>
      </c>
      <c r="I676" t="s">
        <v>781</v>
      </c>
      <c r="J676" t="s">
        <v>782</v>
      </c>
      <c r="K676" t="s">
        <v>783</v>
      </c>
      <c r="L676">
        <v>1346</v>
      </c>
      <c r="N676">
        <v>1009</v>
      </c>
      <c r="O676" t="s">
        <v>177</v>
      </c>
      <c r="P676" t="s">
        <v>177</v>
      </c>
      <c r="Q676">
        <v>1</v>
      </c>
      <c r="W676">
        <v>0</v>
      </c>
      <c r="X676">
        <v>-2118006079</v>
      </c>
      <c r="Y676">
        <f t="shared" si="314"/>
        <v>29.94</v>
      </c>
      <c r="AA676">
        <v>60.41</v>
      </c>
      <c r="AB676">
        <v>0</v>
      </c>
      <c r="AC676">
        <v>0</v>
      </c>
      <c r="AD676">
        <v>0</v>
      </c>
      <c r="AE676">
        <v>6.09</v>
      </c>
      <c r="AF676">
        <v>0</v>
      </c>
      <c r="AG676">
        <v>0</v>
      </c>
      <c r="AH676">
        <v>0</v>
      </c>
      <c r="AI676">
        <v>9.92</v>
      </c>
      <c r="AJ676">
        <v>1</v>
      </c>
      <c r="AK676">
        <v>1</v>
      </c>
      <c r="AL676">
        <v>1</v>
      </c>
      <c r="AM676">
        <v>4</v>
      </c>
      <c r="AN676">
        <v>0</v>
      </c>
      <c r="AO676">
        <v>1</v>
      </c>
      <c r="AP676">
        <v>1</v>
      </c>
      <c r="AQ676">
        <v>0</v>
      </c>
      <c r="AR676">
        <v>0</v>
      </c>
      <c r="AS676" t="s">
        <v>6</v>
      </c>
      <c r="AT676">
        <v>29.94</v>
      </c>
      <c r="AU676" t="s">
        <v>6</v>
      </c>
      <c r="AV676">
        <v>0</v>
      </c>
      <c r="AW676">
        <v>2</v>
      </c>
      <c r="AX676">
        <v>92820317</v>
      </c>
      <c r="AY676">
        <v>1</v>
      </c>
      <c r="AZ676">
        <v>0</v>
      </c>
      <c r="BA676">
        <v>647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ROUND(Y676*Source!I457,7)</f>
        <v>3.0838199999999998</v>
      </c>
      <c r="CY676">
        <f>AA676</f>
        <v>60.41</v>
      </c>
      <c r="CZ676">
        <f>AE676</f>
        <v>6.09</v>
      </c>
      <c r="DA676">
        <f>AI676</f>
        <v>9.92</v>
      </c>
      <c r="DB676">
        <f t="shared" si="315"/>
        <v>182.33</v>
      </c>
      <c r="DC676">
        <f t="shared" si="316"/>
        <v>0</v>
      </c>
      <c r="DD676" t="s">
        <v>6</v>
      </c>
      <c r="DE676" t="s">
        <v>6</v>
      </c>
      <c r="DF676">
        <f>ROUND(ROUND(AE676*AI676,0)*CX676,0)</f>
        <v>185</v>
      </c>
      <c r="DG676">
        <f>ROUND(ROUND(AF676,0)*CX676,0)</f>
        <v>0</v>
      </c>
      <c r="DH676">
        <f>ROUND(ROUND(AG676,0)*CX676,0)</f>
        <v>0</v>
      </c>
      <c r="DI676">
        <f t="shared" si="317"/>
        <v>0</v>
      </c>
      <c r="DJ676">
        <f>DF676</f>
        <v>185</v>
      </c>
      <c r="DK676">
        <v>0</v>
      </c>
      <c r="DL676" t="s">
        <v>6</v>
      </c>
      <c r="DM676">
        <v>0</v>
      </c>
      <c r="DN676" t="s">
        <v>6</v>
      </c>
      <c r="DO676">
        <v>0</v>
      </c>
    </row>
    <row r="677" spans="1:119" x14ac:dyDescent="0.2">
      <c r="A677">
        <f>ROW(Source!A457)</f>
        <v>457</v>
      </c>
      <c r="B677">
        <v>92818266</v>
      </c>
      <c r="C677">
        <v>92820303</v>
      </c>
      <c r="D677">
        <v>49549124</v>
      </c>
      <c r="E677">
        <v>1</v>
      </c>
      <c r="F677">
        <v>1</v>
      </c>
      <c r="G677">
        <v>1</v>
      </c>
      <c r="H677">
        <v>3</v>
      </c>
      <c r="I677" t="s">
        <v>616</v>
      </c>
      <c r="J677" t="s">
        <v>618</v>
      </c>
      <c r="K677" t="s">
        <v>617</v>
      </c>
      <c r="L677">
        <v>1327</v>
      </c>
      <c r="N677">
        <v>1005</v>
      </c>
      <c r="O677" t="s">
        <v>34</v>
      </c>
      <c r="P677" t="s">
        <v>34</v>
      </c>
      <c r="Q677">
        <v>1</v>
      </c>
      <c r="W677">
        <v>0</v>
      </c>
      <c r="X677">
        <v>-915183329</v>
      </c>
      <c r="Y677">
        <f t="shared" si="314"/>
        <v>114</v>
      </c>
      <c r="AA677">
        <v>260.8</v>
      </c>
      <c r="AB677">
        <v>0</v>
      </c>
      <c r="AC677">
        <v>0</v>
      </c>
      <c r="AD677">
        <v>0</v>
      </c>
      <c r="AE677">
        <v>26.29</v>
      </c>
      <c r="AF677">
        <v>0</v>
      </c>
      <c r="AG677">
        <v>0</v>
      </c>
      <c r="AH677">
        <v>0</v>
      </c>
      <c r="AI677">
        <v>9.92</v>
      </c>
      <c r="AJ677">
        <v>1</v>
      </c>
      <c r="AK677">
        <v>1</v>
      </c>
      <c r="AL677">
        <v>1</v>
      </c>
      <c r="AM677">
        <v>0</v>
      </c>
      <c r="AN677">
        <v>0</v>
      </c>
      <c r="AO677">
        <v>0</v>
      </c>
      <c r="AP677">
        <v>1</v>
      </c>
      <c r="AQ677">
        <v>0</v>
      </c>
      <c r="AR677">
        <v>0</v>
      </c>
      <c r="AS677" t="s">
        <v>6</v>
      </c>
      <c r="AT677">
        <v>114</v>
      </c>
      <c r="AU677" t="s">
        <v>6</v>
      </c>
      <c r="AV677">
        <v>0</v>
      </c>
      <c r="AW677">
        <v>1</v>
      </c>
      <c r="AX677">
        <v>-1</v>
      </c>
      <c r="AY677">
        <v>0</v>
      </c>
      <c r="AZ677">
        <v>0</v>
      </c>
      <c r="BA677" t="s">
        <v>6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ROUND(Y677*Source!I457,7)</f>
        <v>11.742000000000001</v>
      </c>
      <c r="CY677">
        <f>AA677</f>
        <v>260.8</v>
      </c>
      <c r="CZ677">
        <f>AE677</f>
        <v>26.29</v>
      </c>
      <c r="DA677">
        <f>AI677</f>
        <v>9.92</v>
      </c>
      <c r="DB677">
        <f t="shared" si="315"/>
        <v>2997.06</v>
      </c>
      <c r="DC677">
        <f t="shared" si="316"/>
        <v>0</v>
      </c>
      <c r="DD677" t="s">
        <v>6</v>
      </c>
      <c r="DE677" t="s">
        <v>6</v>
      </c>
      <c r="DF677">
        <f>ROUND(ROUND(AE677*AI677,0)*CX677,0)</f>
        <v>3065</v>
      </c>
      <c r="DG677">
        <f>ROUND(ROUND(AF677,0)*CX677,0)</f>
        <v>0</v>
      </c>
      <c r="DH677">
        <f>ROUND(ROUND(AG677,0)*CX677,0)</f>
        <v>0</v>
      </c>
      <c r="DI677">
        <f t="shared" si="317"/>
        <v>0</v>
      </c>
      <c r="DJ677">
        <f>DF677</f>
        <v>3065</v>
      </c>
      <c r="DK677">
        <v>0</v>
      </c>
      <c r="DL677" t="s">
        <v>6</v>
      </c>
      <c r="DM677">
        <v>0</v>
      </c>
      <c r="DN677" t="s">
        <v>6</v>
      </c>
      <c r="DO677">
        <v>0</v>
      </c>
    </row>
    <row r="678" spans="1:119" x14ac:dyDescent="0.2">
      <c r="A678">
        <f>ROW(Source!A457)</f>
        <v>457</v>
      </c>
      <c r="B678">
        <v>92818266</v>
      </c>
      <c r="C678">
        <v>92820303</v>
      </c>
      <c r="D678">
        <v>49549165</v>
      </c>
      <c r="E678">
        <v>1</v>
      </c>
      <c r="F678">
        <v>1</v>
      </c>
      <c r="G678">
        <v>1</v>
      </c>
      <c r="H678">
        <v>3</v>
      </c>
      <c r="I678" t="s">
        <v>620</v>
      </c>
      <c r="J678" t="s">
        <v>622</v>
      </c>
      <c r="K678" t="s">
        <v>621</v>
      </c>
      <c r="L678">
        <v>1327</v>
      </c>
      <c r="N678">
        <v>1005</v>
      </c>
      <c r="O678" t="s">
        <v>34</v>
      </c>
      <c r="P678" t="s">
        <v>34</v>
      </c>
      <c r="Q678">
        <v>1</v>
      </c>
      <c r="W678">
        <v>0</v>
      </c>
      <c r="X678">
        <v>-376949188</v>
      </c>
      <c r="Y678">
        <f t="shared" si="314"/>
        <v>116</v>
      </c>
      <c r="AA678">
        <v>250.48</v>
      </c>
      <c r="AB678">
        <v>0</v>
      </c>
      <c r="AC678">
        <v>0</v>
      </c>
      <c r="AD678">
        <v>0</v>
      </c>
      <c r="AE678">
        <v>25.25</v>
      </c>
      <c r="AF678">
        <v>0</v>
      </c>
      <c r="AG678">
        <v>0</v>
      </c>
      <c r="AH678">
        <v>0</v>
      </c>
      <c r="AI678">
        <v>9.92</v>
      </c>
      <c r="AJ678">
        <v>1</v>
      </c>
      <c r="AK678">
        <v>1</v>
      </c>
      <c r="AL678">
        <v>1</v>
      </c>
      <c r="AM678">
        <v>0</v>
      </c>
      <c r="AN678">
        <v>0</v>
      </c>
      <c r="AO678">
        <v>0</v>
      </c>
      <c r="AP678">
        <v>1</v>
      </c>
      <c r="AQ678">
        <v>0</v>
      </c>
      <c r="AR678">
        <v>0</v>
      </c>
      <c r="AS678" t="s">
        <v>6</v>
      </c>
      <c r="AT678">
        <v>116</v>
      </c>
      <c r="AU678" t="s">
        <v>6</v>
      </c>
      <c r="AV678">
        <v>0</v>
      </c>
      <c r="AW678">
        <v>1</v>
      </c>
      <c r="AX678">
        <v>-1</v>
      </c>
      <c r="AY678">
        <v>0</v>
      </c>
      <c r="AZ678">
        <v>0</v>
      </c>
      <c r="BA678" t="s">
        <v>6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ROUND(Y678*Source!I457,7)</f>
        <v>11.948</v>
      </c>
      <c r="CY678">
        <f>AA678</f>
        <v>250.48</v>
      </c>
      <c r="CZ678">
        <f>AE678</f>
        <v>25.25</v>
      </c>
      <c r="DA678">
        <f>AI678</f>
        <v>9.92</v>
      </c>
      <c r="DB678">
        <f t="shared" si="315"/>
        <v>2929</v>
      </c>
      <c r="DC678">
        <f t="shared" si="316"/>
        <v>0</v>
      </c>
      <c r="DD678" t="s">
        <v>6</v>
      </c>
      <c r="DE678" t="s">
        <v>6</v>
      </c>
      <c r="DF678">
        <f>ROUND(ROUND(AE678*AI678,0)*CX678,0)</f>
        <v>2987</v>
      </c>
      <c r="DG678">
        <f>ROUND(ROUND(AF678,0)*CX678,0)</f>
        <v>0</v>
      </c>
      <c r="DH678">
        <f>ROUND(ROUND(AG678,0)*CX678,0)</f>
        <v>0</v>
      </c>
      <c r="DI678">
        <f t="shared" si="317"/>
        <v>0</v>
      </c>
      <c r="DJ678">
        <f>DF678</f>
        <v>2987</v>
      </c>
      <c r="DK678">
        <v>0</v>
      </c>
      <c r="DL678" t="s">
        <v>6</v>
      </c>
      <c r="DM678">
        <v>0</v>
      </c>
      <c r="DN678" t="s">
        <v>6</v>
      </c>
      <c r="DO678">
        <v>0</v>
      </c>
    </row>
    <row r="679" spans="1:119" x14ac:dyDescent="0.2">
      <c r="A679">
        <f>ROW(Source!A460)</f>
        <v>460</v>
      </c>
      <c r="B679">
        <v>92818266</v>
      </c>
      <c r="C679">
        <v>92820322</v>
      </c>
      <c r="D679">
        <v>48043837</v>
      </c>
      <c r="E679">
        <v>68</v>
      </c>
      <c r="F679">
        <v>1</v>
      </c>
      <c r="G679">
        <v>1</v>
      </c>
      <c r="H679">
        <v>1</v>
      </c>
      <c r="I679" t="s">
        <v>744</v>
      </c>
      <c r="J679" t="s">
        <v>6</v>
      </c>
      <c r="K679" t="s">
        <v>745</v>
      </c>
      <c r="L679">
        <v>1191</v>
      </c>
      <c r="N679">
        <v>1013</v>
      </c>
      <c r="O679" t="s">
        <v>746</v>
      </c>
      <c r="P679" t="s">
        <v>746</v>
      </c>
      <c r="Q679">
        <v>1</v>
      </c>
      <c r="W679">
        <v>0</v>
      </c>
      <c r="X679">
        <v>1049124552</v>
      </c>
      <c r="Y679">
        <f>(AT679*ROUND(1.2574,7))</f>
        <v>122.21928000000001</v>
      </c>
      <c r="AA679">
        <v>0</v>
      </c>
      <c r="AB679">
        <v>0</v>
      </c>
      <c r="AC679">
        <v>0</v>
      </c>
      <c r="AD679">
        <v>382.57</v>
      </c>
      <c r="AE679">
        <v>0</v>
      </c>
      <c r="AF679">
        <v>0</v>
      </c>
      <c r="AG679">
        <v>0</v>
      </c>
      <c r="AH679">
        <v>8.5299999999999994</v>
      </c>
      <c r="AI679">
        <v>1</v>
      </c>
      <c r="AJ679">
        <v>1</v>
      </c>
      <c r="AK679">
        <v>1</v>
      </c>
      <c r="AL679">
        <v>44.85</v>
      </c>
      <c r="AM679">
        <v>4</v>
      </c>
      <c r="AN679">
        <v>0</v>
      </c>
      <c r="AO679">
        <v>1</v>
      </c>
      <c r="AP679">
        <v>1</v>
      </c>
      <c r="AQ679">
        <v>0</v>
      </c>
      <c r="AR679">
        <v>0</v>
      </c>
      <c r="AS679" t="s">
        <v>6</v>
      </c>
      <c r="AT679">
        <v>97.2</v>
      </c>
      <c r="AU679" t="s">
        <v>44</v>
      </c>
      <c r="AV679">
        <v>1</v>
      </c>
      <c r="AW679">
        <v>2</v>
      </c>
      <c r="AX679">
        <v>92820330</v>
      </c>
      <c r="AY679">
        <v>1</v>
      </c>
      <c r="AZ679">
        <v>0</v>
      </c>
      <c r="BA679">
        <v>650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U679">
        <f>ROUND(AT679*Source!I460*AH679*AL679,0)</f>
        <v>3421</v>
      </c>
      <c r="CV679">
        <f>ROUND(Y679*Source!I460,7)</f>
        <v>11.2441738</v>
      </c>
      <c r="CW679">
        <v>0</v>
      </c>
      <c r="CX679">
        <f>ROUND(Y679*Source!I460,7)</f>
        <v>11.2441738</v>
      </c>
      <c r="CY679">
        <f>AD679</f>
        <v>382.57</v>
      </c>
      <c r="CZ679">
        <f>AH679</f>
        <v>8.5299999999999994</v>
      </c>
      <c r="DA679">
        <f>AL679</f>
        <v>44.85</v>
      </c>
      <c r="DB679">
        <f>ROUND((ROUND(AT679*CZ679,2)*ROUND(1.2574,7)),2)</f>
        <v>1042.54</v>
      </c>
      <c r="DC679">
        <f>ROUND((ROUND(AT679*AG679,2)*ROUND(1.2574,7)),2)</f>
        <v>0</v>
      </c>
      <c r="DD679" t="s">
        <v>6</v>
      </c>
      <c r="DE679" t="s">
        <v>6</v>
      </c>
      <c r="DF679">
        <f>ROUND(ROUND(AE679,0)*CX679,0)</f>
        <v>0</v>
      </c>
      <c r="DG679">
        <f>ROUND(ROUND(AF679,0)*CX679,0)</f>
        <v>0</v>
      </c>
      <c r="DH679">
        <f>ROUND(ROUND(AG679,0)*CX679,0)</f>
        <v>0</v>
      </c>
      <c r="DI679">
        <f>ROUND(ROUND(AH679*AL679,0)*CX679,0)</f>
        <v>4307</v>
      </c>
      <c r="DJ679">
        <f>DI679</f>
        <v>4307</v>
      </c>
      <c r="DK679">
        <v>0</v>
      </c>
      <c r="DL679" t="s">
        <v>6</v>
      </c>
      <c r="DM679">
        <v>0</v>
      </c>
      <c r="DN679" t="s">
        <v>6</v>
      </c>
      <c r="DO679">
        <v>0</v>
      </c>
    </row>
    <row r="680" spans="1:119" x14ac:dyDescent="0.2">
      <c r="A680">
        <f>ROW(Source!A460)</f>
        <v>460</v>
      </c>
      <c r="B680">
        <v>92818266</v>
      </c>
      <c r="C680">
        <v>92820322</v>
      </c>
      <c r="D680">
        <v>48044033</v>
      </c>
      <c r="E680">
        <v>68</v>
      </c>
      <c r="F680">
        <v>1</v>
      </c>
      <c r="G680">
        <v>1</v>
      </c>
      <c r="H680">
        <v>1</v>
      </c>
      <c r="I680" t="s">
        <v>747</v>
      </c>
      <c r="J680" t="s">
        <v>6</v>
      </c>
      <c r="K680" t="s">
        <v>748</v>
      </c>
      <c r="L680">
        <v>1191</v>
      </c>
      <c r="N680">
        <v>1013</v>
      </c>
      <c r="O680" t="s">
        <v>746</v>
      </c>
      <c r="P680" t="s">
        <v>746</v>
      </c>
      <c r="Q680">
        <v>1</v>
      </c>
      <c r="W680">
        <v>0</v>
      </c>
      <c r="X680">
        <v>-1417349443</v>
      </c>
      <c r="Y680">
        <f t="shared" ref="Y680:Y694" si="318">AT680</f>
        <v>0.27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1</v>
      </c>
      <c r="AJ680">
        <v>1</v>
      </c>
      <c r="AK680">
        <v>44.85</v>
      </c>
      <c r="AL680">
        <v>1</v>
      </c>
      <c r="AM680">
        <v>4</v>
      </c>
      <c r="AN680">
        <v>0</v>
      </c>
      <c r="AO680">
        <v>1</v>
      </c>
      <c r="AP680">
        <v>0</v>
      </c>
      <c r="AQ680">
        <v>0</v>
      </c>
      <c r="AR680">
        <v>0</v>
      </c>
      <c r="AS680" t="s">
        <v>6</v>
      </c>
      <c r="AT680">
        <v>0.27</v>
      </c>
      <c r="AU680" t="s">
        <v>6</v>
      </c>
      <c r="AV680">
        <v>2</v>
      </c>
      <c r="AW680">
        <v>2</v>
      </c>
      <c r="AX680">
        <v>92820331</v>
      </c>
      <c r="AY680">
        <v>1</v>
      </c>
      <c r="AZ680">
        <v>0</v>
      </c>
      <c r="BA680">
        <v>651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ROUND(Y680*Source!I460,7)</f>
        <v>2.4840000000000001E-2</v>
      </c>
      <c r="CY680">
        <f>AD680</f>
        <v>0</v>
      </c>
      <c r="CZ680">
        <f>AH680</f>
        <v>0</v>
      </c>
      <c r="DA680">
        <f>AL680</f>
        <v>1</v>
      </c>
      <c r="DB680">
        <f t="shared" ref="DB680:DB694" si="319">ROUND(ROUND(AT680*CZ680,2),2)</f>
        <v>0</v>
      </c>
      <c r="DC680">
        <f t="shared" ref="DC680:DC694" si="320">ROUND(ROUND(AT680*AG680,2),2)</f>
        <v>0</v>
      </c>
      <c r="DD680" t="s">
        <v>6</v>
      </c>
      <c r="DE680" t="s">
        <v>6</v>
      </c>
      <c r="DF680">
        <f>ROUND(ROUND(AE680,0)*CX680,0)</f>
        <v>0</v>
      </c>
      <c r="DG680">
        <f>ROUND(ROUND(AF680,0)*CX680,0)</f>
        <v>0</v>
      </c>
      <c r="DH680">
        <f>ROUND(ROUND(AG680*AK680,0)*CX680,0)</f>
        <v>0</v>
      </c>
      <c r="DI680">
        <f t="shared" ref="DI680:DI685" si="321">ROUND(ROUND(AH680,0)*CX680,0)</f>
        <v>0</v>
      </c>
      <c r="DJ680">
        <f>DI680</f>
        <v>0</v>
      </c>
      <c r="DK680">
        <v>0</v>
      </c>
      <c r="DL680" t="s">
        <v>6</v>
      </c>
      <c r="DM680">
        <v>0</v>
      </c>
      <c r="DN680" t="s">
        <v>6</v>
      </c>
      <c r="DO680">
        <v>0</v>
      </c>
    </row>
    <row r="681" spans="1:119" x14ac:dyDescent="0.2">
      <c r="A681">
        <f>ROW(Source!A460)</f>
        <v>460</v>
      </c>
      <c r="B681">
        <v>92818266</v>
      </c>
      <c r="C681">
        <v>92820322</v>
      </c>
      <c r="D681">
        <v>48205516</v>
      </c>
      <c r="E681">
        <v>1</v>
      </c>
      <c r="F681">
        <v>1</v>
      </c>
      <c r="G681">
        <v>1</v>
      </c>
      <c r="H681">
        <v>2</v>
      </c>
      <c r="I681" t="s">
        <v>753</v>
      </c>
      <c r="J681" t="s">
        <v>754</v>
      </c>
      <c r="K681" t="s">
        <v>755</v>
      </c>
      <c r="L681">
        <v>1367</v>
      </c>
      <c r="N681">
        <v>1011</v>
      </c>
      <c r="O681" t="s">
        <v>752</v>
      </c>
      <c r="P681" t="s">
        <v>752</v>
      </c>
      <c r="Q681">
        <v>1</v>
      </c>
      <c r="W681">
        <v>0</v>
      </c>
      <c r="X681">
        <v>1227913401</v>
      </c>
      <c r="Y681">
        <f t="shared" si="318"/>
        <v>0.2</v>
      </c>
      <c r="AA681">
        <v>0</v>
      </c>
      <c r="AB681">
        <v>1358.21</v>
      </c>
      <c r="AC681">
        <v>605.48</v>
      </c>
      <c r="AD681">
        <v>0</v>
      </c>
      <c r="AE681">
        <v>0</v>
      </c>
      <c r="AF681">
        <v>86.4</v>
      </c>
      <c r="AG681">
        <v>13.5</v>
      </c>
      <c r="AH681">
        <v>0</v>
      </c>
      <c r="AI681">
        <v>1</v>
      </c>
      <c r="AJ681">
        <v>15.72</v>
      </c>
      <c r="AK681">
        <v>44.85</v>
      </c>
      <c r="AL681">
        <v>1</v>
      </c>
      <c r="AM681">
        <v>4</v>
      </c>
      <c r="AN681">
        <v>0</v>
      </c>
      <c r="AO681">
        <v>1</v>
      </c>
      <c r="AP681">
        <v>0</v>
      </c>
      <c r="AQ681">
        <v>0</v>
      </c>
      <c r="AR681">
        <v>0</v>
      </c>
      <c r="AS681" t="s">
        <v>6</v>
      </c>
      <c r="AT681">
        <v>0.2</v>
      </c>
      <c r="AU681" t="s">
        <v>6</v>
      </c>
      <c r="AV681">
        <v>0</v>
      </c>
      <c r="AW681">
        <v>2</v>
      </c>
      <c r="AX681">
        <v>92820332</v>
      </c>
      <c r="AY681">
        <v>1</v>
      </c>
      <c r="AZ681">
        <v>0</v>
      </c>
      <c r="BA681">
        <v>652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f>ROUND(Y681*Source!I460*DO681,7)</f>
        <v>0</v>
      </c>
      <c r="CX681">
        <f>ROUND(Y681*Source!I460,7)</f>
        <v>1.84E-2</v>
      </c>
      <c r="CY681">
        <f>AB681</f>
        <v>1358.21</v>
      </c>
      <c r="CZ681">
        <f>AF681</f>
        <v>86.4</v>
      </c>
      <c r="DA681">
        <f>AJ681</f>
        <v>15.72</v>
      </c>
      <c r="DB681">
        <f t="shared" si="319"/>
        <v>17.28</v>
      </c>
      <c r="DC681">
        <f t="shared" si="320"/>
        <v>2.7</v>
      </c>
      <c r="DD681" t="s">
        <v>6</v>
      </c>
      <c r="DE681" t="s">
        <v>6</v>
      </c>
      <c r="DF681">
        <f>ROUND(ROUND(AE681,0)*CX681,0)</f>
        <v>0</v>
      </c>
      <c r="DG681">
        <f>ROUND(ROUND(AF681*AJ681,0)*CX681,0)</f>
        <v>25</v>
      </c>
      <c r="DH681">
        <f>ROUND(ROUND(AG681*AK681,0)*CX681,0)</f>
        <v>11</v>
      </c>
      <c r="DI681">
        <f t="shared" si="321"/>
        <v>0</v>
      </c>
      <c r="DJ681">
        <f>DG681</f>
        <v>25</v>
      </c>
      <c r="DK681">
        <v>0</v>
      </c>
      <c r="DL681" t="s">
        <v>6</v>
      </c>
      <c r="DM681">
        <v>0</v>
      </c>
      <c r="DN681" t="s">
        <v>6</v>
      </c>
      <c r="DO681">
        <v>0</v>
      </c>
    </row>
    <row r="682" spans="1:119" x14ac:dyDescent="0.2">
      <c r="A682">
        <f>ROW(Source!A460)</f>
        <v>460</v>
      </c>
      <c r="B682">
        <v>92818266</v>
      </c>
      <c r="C682">
        <v>92820322</v>
      </c>
      <c r="D682">
        <v>48206504</v>
      </c>
      <c r="E682">
        <v>1</v>
      </c>
      <c r="F682">
        <v>1</v>
      </c>
      <c r="G682">
        <v>1</v>
      </c>
      <c r="H682">
        <v>2</v>
      </c>
      <c r="I682" t="s">
        <v>749</v>
      </c>
      <c r="J682" t="s">
        <v>750</v>
      </c>
      <c r="K682" t="s">
        <v>751</v>
      </c>
      <c r="L682">
        <v>1367</v>
      </c>
      <c r="N682">
        <v>1011</v>
      </c>
      <c r="O682" t="s">
        <v>752</v>
      </c>
      <c r="P682" t="s">
        <v>752</v>
      </c>
      <c r="Q682">
        <v>1</v>
      </c>
      <c r="W682">
        <v>0</v>
      </c>
      <c r="X682">
        <v>2001246382</v>
      </c>
      <c r="Y682">
        <f t="shared" si="318"/>
        <v>7.0000000000000007E-2</v>
      </c>
      <c r="AA682">
        <v>0</v>
      </c>
      <c r="AB682">
        <v>1032.96</v>
      </c>
      <c r="AC682">
        <v>520.26</v>
      </c>
      <c r="AD682">
        <v>0</v>
      </c>
      <c r="AE682">
        <v>0</v>
      </c>
      <c r="AF682">
        <v>65.709999999999994</v>
      </c>
      <c r="AG682">
        <v>11.6</v>
      </c>
      <c r="AH682">
        <v>0</v>
      </c>
      <c r="AI682">
        <v>1</v>
      </c>
      <c r="AJ682">
        <v>15.72</v>
      </c>
      <c r="AK682">
        <v>44.85</v>
      </c>
      <c r="AL682">
        <v>1</v>
      </c>
      <c r="AM682">
        <v>4</v>
      </c>
      <c r="AN682">
        <v>0</v>
      </c>
      <c r="AO682">
        <v>1</v>
      </c>
      <c r="AP682">
        <v>0</v>
      </c>
      <c r="AQ682">
        <v>0</v>
      </c>
      <c r="AR682">
        <v>0</v>
      </c>
      <c r="AS682" t="s">
        <v>6</v>
      </c>
      <c r="AT682">
        <v>7.0000000000000007E-2</v>
      </c>
      <c r="AU682" t="s">
        <v>6</v>
      </c>
      <c r="AV682">
        <v>0</v>
      </c>
      <c r="AW682">
        <v>2</v>
      </c>
      <c r="AX682">
        <v>92820333</v>
      </c>
      <c r="AY682">
        <v>1</v>
      </c>
      <c r="AZ682">
        <v>0</v>
      </c>
      <c r="BA682">
        <v>653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f>ROUND(Y682*Source!I460*DO682,7)</f>
        <v>0</v>
      </c>
      <c r="CX682">
        <f>ROUND(Y682*Source!I460,7)</f>
        <v>6.4400000000000004E-3</v>
      </c>
      <c r="CY682">
        <f>AB682</f>
        <v>1032.96</v>
      </c>
      <c r="CZ682">
        <f>AF682</f>
        <v>65.709999999999994</v>
      </c>
      <c r="DA682">
        <f>AJ682</f>
        <v>15.72</v>
      </c>
      <c r="DB682">
        <f t="shared" si="319"/>
        <v>4.5999999999999996</v>
      </c>
      <c r="DC682">
        <f t="shared" si="320"/>
        <v>0.81</v>
      </c>
      <c r="DD682" t="s">
        <v>6</v>
      </c>
      <c r="DE682" t="s">
        <v>6</v>
      </c>
      <c r="DF682">
        <f>ROUND(ROUND(AE682,0)*CX682,0)</f>
        <v>0</v>
      </c>
      <c r="DG682">
        <f>ROUND(ROUND(AF682*AJ682,0)*CX682,0)</f>
        <v>7</v>
      </c>
      <c r="DH682">
        <f>ROUND(ROUND(AG682*AK682,0)*CX682,0)</f>
        <v>3</v>
      </c>
      <c r="DI682">
        <f t="shared" si="321"/>
        <v>0</v>
      </c>
      <c r="DJ682">
        <f>DG682</f>
        <v>7</v>
      </c>
      <c r="DK682">
        <v>0</v>
      </c>
      <c r="DL682" t="s">
        <v>6</v>
      </c>
      <c r="DM682">
        <v>0</v>
      </c>
      <c r="DN682" t="s">
        <v>6</v>
      </c>
      <c r="DO682">
        <v>0</v>
      </c>
    </row>
    <row r="683" spans="1:119" x14ac:dyDescent="0.2">
      <c r="A683">
        <f>ROW(Source!A460)</f>
        <v>460</v>
      </c>
      <c r="B683">
        <v>92818266</v>
      </c>
      <c r="C683">
        <v>92820322</v>
      </c>
      <c r="D683">
        <v>48058813</v>
      </c>
      <c r="E683">
        <v>1</v>
      </c>
      <c r="F683">
        <v>1</v>
      </c>
      <c r="G683">
        <v>1</v>
      </c>
      <c r="H683">
        <v>3</v>
      </c>
      <c r="I683" t="s">
        <v>828</v>
      </c>
      <c r="J683" t="s">
        <v>829</v>
      </c>
      <c r="K683" t="s">
        <v>830</v>
      </c>
      <c r="L683">
        <v>1348</v>
      </c>
      <c r="N683">
        <v>1009</v>
      </c>
      <c r="O683" t="s">
        <v>94</v>
      </c>
      <c r="P683" t="s">
        <v>94</v>
      </c>
      <c r="Q683">
        <v>1000</v>
      </c>
      <c r="W683">
        <v>0</v>
      </c>
      <c r="X683">
        <v>1248212211</v>
      </c>
      <c r="Y683">
        <f t="shared" si="318"/>
        <v>4.0000000000000001E-3</v>
      </c>
      <c r="AA683">
        <v>84072</v>
      </c>
      <c r="AB683">
        <v>0</v>
      </c>
      <c r="AC683">
        <v>0</v>
      </c>
      <c r="AD683">
        <v>0</v>
      </c>
      <c r="AE683">
        <v>8475</v>
      </c>
      <c r="AF683">
        <v>0</v>
      </c>
      <c r="AG683">
        <v>0</v>
      </c>
      <c r="AH683">
        <v>0</v>
      </c>
      <c r="AI683">
        <v>9.92</v>
      </c>
      <c r="AJ683">
        <v>1</v>
      </c>
      <c r="AK683">
        <v>1</v>
      </c>
      <c r="AL683">
        <v>1</v>
      </c>
      <c r="AM683">
        <v>4</v>
      </c>
      <c r="AN683">
        <v>0</v>
      </c>
      <c r="AO683">
        <v>1</v>
      </c>
      <c r="AP683">
        <v>0</v>
      </c>
      <c r="AQ683">
        <v>0</v>
      </c>
      <c r="AR683">
        <v>0</v>
      </c>
      <c r="AS683" t="s">
        <v>6</v>
      </c>
      <c r="AT683">
        <v>4.0000000000000001E-3</v>
      </c>
      <c r="AU683" t="s">
        <v>6</v>
      </c>
      <c r="AV683">
        <v>0</v>
      </c>
      <c r="AW683">
        <v>2</v>
      </c>
      <c r="AX683">
        <v>92820334</v>
      </c>
      <c r="AY683">
        <v>1</v>
      </c>
      <c r="AZ683">
        <v>0</v>
      </c>
      <c r="BA683">
        <v>654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ROUND(Y683*Source!I460,7)</f>
        <v>3.68E-4</v>
      </c>
      <c r="CY683">
        <f>AA683</f>
        <v>84072</v>
      </c>
      <c r="CZ683">
        <f>AE683</f>
        <v>8475</v>
      </c>
      <c r="DA683">
        <f>AI683</f>
        <v>9.92</v>
      </c>
      <c r="DB683">
        <f t="shared" si="319"/>
        <v>33.9</v>
      </c>
      <c r="DC683">
        <f t="shared" si="320"/>
        <v>0</v>
      </c>
      <c r="DD683" t="s">
        <v>6</v>
      </c>
      <c r="DE683" t="s">
        <v>6</v>
      </c>
      <c r="DF683">
        <f>ROUND(ROUND(AE683*AI683,0)*CX683,0)</f>
        <v>31</v>
      </c>
      <c r="DG683">
        <f>ROUND(ROUND(AF683,0)*CX683,0)</f>
        <v>0</v>
      </c>
      <c r="DH683">
        <f>ROUND(ROUND(AG683,0)*CX683,0)</f>
        <v>0</v>
      </c>
      <c r="DI683">
        <f t="shared" si="321"/>
        <v>0</v>
      </c>
      <c r="DJ683">
        <f>DF683</f>
        <v>31</v>
      </c>
      <c r="DK683">
        <v>0</v>
      </c>
      <c r="DL683" t="s">
        <v>6</v>
      </c>
      <c r="DM683">
        <v>0</v>
      </c>
      <c r="DN683" t="s">
        <v>6</v>
      </c>
      <c r="DO683">
        <v>0</v>
      </c>
    </row>
    <row r="684" spans="1:119" x14ac:dyDescent="0.2">
      <c r="A684">
        <f>ROW(Source!A460)</f>
        <v>460</v>
      </c>
      <c r="B684">
        <v>92818266</v>
      </c>
      <c r="C684">
        <v>92820322</v>
      </c>
      <c r="D684">
        <v>48075765</v>
      </c>
      <c r="E684">
        <v>1</v>
      </c>
      <c r="F684">
        <v>1</v>
      </c>
      <c r="G684">
        <v>1</v>
      </c>
      <c r="H684">
        <v>3</v>
      </c>
      <c r="I684" t="s">
        <v>831</v>
      </c>
      <c r="J684" t="s">
        <v>832</v>
      </c>
      <c r="K684" t="s">
        <v>833</v>
      </c>
      <c r="L684">
        <v>1348</v>
      </c>
      <c r="N684">
        <v>1009</v>
      </c>
      <c r="O684" t="s">
        <v>94</v>
      </c>
      <c r="P684" t="s">
        <v>94</v>
      </c>
      <c r="Q684">
        <v>1000</v>
      </c>
      <c r="W684">
        <v>0</v>
      </c>
      <c r="X684">
        <v>-727676393</v>
      </c>
      <c r="Y684">
        <f t="shared" si="318"/>
        <v>1.2E-2</v>
      </c>
      <c r="AA684">
        <v>81244.800000000003</v>
      </c>
      <c r="AB684">
        <v>0</v>
      </c>
      <c r="AC684">
        <v>0</v>
      </c>
      <c r="AD684">
        <v>0</v>
      </c>
      <c r="AE684">
        <v>8190</v>
      </c>
      <c r="AF684">
        <v>0</v>
      </c>
      <c r="AG684">
        <v>0</v>
      </c>
      <c r="AH684">
        <v>0</v>
      </c>
      <c r="AI684">
        <v>9.92</v>
      </c>
      <c r="AJ684">
        <v>1</v>
      </c>
      <c r="AK684">
        <v>1</v>
      </c>
      <c r="AL684">
        <v>1</v>
      </c>
      <c r="AM684">
        <v>4</v>
      </c>
      <c r="AN684">
        <v>0</v>
      </c>
      <c r="AO684">
        <v>1</v>
      </c>
      <c r="AP684">
        <v>0</v>
      </c>
      <c r="AQ684">
        <v>0</v>
      </c>
      <c r="AR684">
        <v>0</v>
      </c>
      <c r="AS684" t="s">
        <v>6</v>
      </c>
      <c r="AT684">
        <v>1.2E-2</v>
      </c>
      <c r="AU684" t="s">
        <v>6</v>
      </c>
      <c r="AV684">
        <v>0</v>
      </c>
      <c r="AW684">
        <v>2</v>
      </c>
      <c r="AX684">
        <v>92820335</v>
      </c>
      <c r="AY684">
        <v>1</v>
      </c>
      <c r="AZ684">
        <v>0</v>
      </c>
      <c r="BA684">
        <v>655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ROUND(Y684*Source!I460,7)</f>
        <v>1.1039999999999999E-3</v>
      </c>
      <c r="CY684">
        <f>AA684</f>
        <v>81244.800000000003</v>
      </c>
      <c r="CZ684">
        <f>AE684</f>
        <v>8190</v>
      </c>
      <c r="DA684">
        <f>AI684</f>
        <v>9.92</v>
      </c>
      <c r="DB684">
        <f t="shared" si="319"/>
        <v>98.28</v>
      </c>
      <c r="DC684">
        <f t="shared" si="320"/>
        <v>0</v>
      </c>
      <c r="DD684" t="s">
        <v>6</v>
      </c>
      <c r="DE684" t="s">
        <v>6</v>
      </c>
      <c r="DF684">
        <f>ROUND(ROUND(AE684*AI684,0)*CX684,0)</f>
        <v>90</v>
      </c>
      <c r="DG684">
        <f>ROUND(ROUND(AF684,0)*CX684,0)</f>
        <v>0</v>
      </c>
      <c r="DH684">
        <f>ROUND(ROUND(AG684,0)*CX684,0)</f>
        <v>0</v>
      </c>
      <c r="DI684">
        <f t="shared" si="321"/>
        <v>0</v>
      </c>
      <c r="DJ684">
        <f>DF684</f>
        <v>90</v>
      </c>
      <c r="DK684">
        <v>0</v>
      </c>
      <c r="DL684" t="s">
        <v>6</v>
      </c>
      <c r="DM684">
        <v>0</v>
      </c>
      <c r="DN684" t="s">
        <v>6</v>
      </c>
      <c r="DO684">
        <v>0</v>
      </c>
    </row>
    <row r="685" spans="1:119" x14ac:dyDescent="0.2">
      <c r="A685">
        <f>ROW(Source!A460)</f>
        <v>460</v>
      </c>
      <c r="B685">
        <v>92818266</v>
      </c>
      <c r="C685">
        <v>92820322</v>
      </c>
      <c r="D685">
        <v>48076010</v>
      </c>
      <c r="E685">
        <v>1</v>
      </c>
      <c r="F685">
        <v>1</v>
      </c>
      <c r="G685">
        <v>1</v>
      </c>
      <c r="H685">
        <v>3</v>
      </c>
      <c r="I685" t="s">
        <v>370</v>
      </c>
      <c r="J685" t="s">
        <v>372</v>
      </c>
      <c r="K685" t="s">
        <v>371</v>
      </c>
      <c r="L685">
        <v>1348</v>
      </c>
      <c r="N685">
        <v>1009</v>
      </c>
      <c r="O685" t="s">
        <v>94</v>
      </c>
      <c r="P685" t="s">
        <v>94</v>
      </c>
      <c r="Q685">
        <v>1000</v>
      </c>
      <c r="W685">
        <v>0</v>
      </c>
      <c r="X685">
        <v>-1497934747</v>
      </c>
      <c r="Y685">
        <f t="shared" si="318"/>
        <v>0.56999999999999995</v>
      </c>
      <c r="AA685">
        <v>111104</v>
      </c>
      <c r="AB685">
        <v>0</v>
      </c>
      <c r="AC685">
        <v>0</v>
      </c>
      <c r="AD685">
        <v>0</v>
      </c>
      <c r="AE685">
        <v>11200</v>
      </c>
      <c r="AF685">
        <v>0</v>
      </c>
      <c r="AG685">
        <v>0</v>
      </c>
      <c r="AH685">
        <v>0</v>
      </c>
      <c r="AI685">
        <v>9.92</v>
      </c>
      <c r="AJ685">
        <v>1</v>
      </c>
      <c r="AK685">
        <v>1</v>
      </c>
      <c r="AL685">
        <v>1</v>
      </c>
      <c r="AM685">
        <v>4</v>
      </c>
      <c r="AN685">
        <v>0</v>
      </c>
      <c r="AO685">
        <v>1</v>
      </c>
      <c r="AP685">
        <v>0</v>
      </c>
      <c r="AQ685">
        <v>0</v>
      </c>
      <c r="AR685">
        <v>0</v>
      </c>
      <c r="AS685" t="s">
        <v>6</v>
      </c>
      <c r="AT685">
        <v>0.56999999999999995</v>
      </c>
      <c r="AU685" t="s">
        <v>6</v>
      </c>
      <c r="AV685">
        <v>0</v>
      </c>
      <c r="AW685">
        <v>2</v>
      </c>
      <c r="AX685">
        <v>92820336</v>
      </c>
      <c r="AY685">
        <v>1</v>
      </c>
      <c r="AZ685">
        <v>0</v>
      </c>
      <c r="BA685">
        <v>656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ROUND(Y685*Source!I460,7)</f>
        <v>5.2440000000000001E-2</v>
      </c>
      <c r="CY685">
        <f>AA685</f>
        <v>111104</v>
      </c>
      <c r="CZ685">
        <f>AE685</f>
        <v>11200</v>
      </c>
      <c r="DA685">
        <f>AI685</f>
        <v>9.92</v>
      </c>
      <c r="DB685">
        <f t="shared" si="319"/>
        <v>6384</v>
      </c>
      <c r="DC685">
        <f t="shared" si="320"/>
        <v>0</v>
      </c>
      <c r="DD685" t="s">
        <v>6</v>
      </c>
      <c r="DE685" t="s">
        <v>6</v>
      </c>
      <c r="DF685">
        <f>ROUND(ROUND(AE685*AI685,0)*CX685,0)</f>
        <v>5826</v>
      </c>
      <c r="DG685">
        <f>ROUND(ROUND(AF685,0)*CX685,0)</f>
        <v>0</v>
      </c>
      <c r="DH685">
        <f>ROUND(ROUND(AG685,0)*CX685,0)</f>
        <v>0</v>
      </c>
      <c r="DI685">
        <f t="shared" si="321"/>
        <v>0</v>
      </c>
      <c r="DJ685">
        <f>DF685</f>
        <v>5826</v>
      </c>
      <c r="DK685">
        <v>0</v>
      </c>
      <c r="DL685" t="s">
        <v>6</v>
      </c>
      <c r="DM685">
        <v>0</v>
      </c>
      <c r="DN685" t="s">
        <v>6</v>
      </c>
      <c r="DO685">
        <v>0</v>
      </c>
    </row>
    <row r="686" spans="1:119" x14ac:dyDescent="0.2">
      <c r="A686">
        <f>ROW(Source!A461)</f>
        <v>461</v>
      </c>
      <c r="B686">
        <v>92818266</v>
      </c>
      <c r="C686">
        <v>92820337</v>
      </c>
      <c r="D686">
        <v>49510749</v>
      </c>
      <c r="E686">
        <v>70</v>
      </c>
      <c r="F686">
        <v>1</v>
      </c>
      <c r="G686">
        <v>1</v>
      </c>
      <c r="H686">
        <v>1</v>
      </c>
      <c r="I686" t="s">
        <v>779</v>
      </c>
      <c r="J686" t="s">
        <v>6</v>
      </c>
      <c r="K686" t="s">
        <v>780</v>
      </c>
      <c r="L686">
        <v>1191</v>
      </c>
      <c r="N686">
        <v>1013</v>
      </c>
      <c r="O686" t="s">
        <v>746</v>
      </c>
      <c r="P686" t="s">
        <v>746</v>
      </c>
      <c r="Q686">
        <v>1</v>
      </c>
      <c r="W686">
        <v>0</v>
      </c>
      <c r="X686">
        <v>-2012709214</v>
      </c>
      <c r="Y686">
        <f t="shared" si="318"/>
        <v>0.83</v>
      </c>
      <c r="AA686">
        <v>0</v>
      </c>
      <c r="AB686">
        <v>0</v>
      </c>
      <c r="AC686">
        <v>0</v>
      </c>
      <c r="AD686">
        <v>421.59</v>
      </c>
      <c r="AE686">
        <v>0</v>
      </c>
      <c r="AF686">
        <v>0</v>
      </c>
      <c r="AG686">
        <v>0</v>
      </c>
      <c r="AH686">
        <v>9.4</v>
      </c>
      <c r="AI686">
        <v>1</v>
      </c>
      <c r="AJ686">
        <v>1</v>
      </c>
      <c r="AK686">
        <v>1</v>
      </c>
      <c r="AL686">
        <v>44.85</v>
      </c>
      <c r="AM686">
        <v>4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6</v>
      </c>
      <c r="AT686">
        <v>0.83</v>
      </c>
      <c r="AU686" t="s">
        <v>6</v>
      </c>
      <c r="AV686">
        <v>1</v>
      </c>
      <c r="AW686">
        <v>2</v>
      </c>
      <c r="AX686">
        <v>92820345</v>
      </c>
      <c r="AY686">
        <v>1</v>
      </c>
      <c r="AZ686">
        <v>0</v>
      </c>
      <c r="BA686">
        <v>657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U686">
        <f>ROUND(AT686*Source!I461*AH686*AL686,0)</f>
        <v>11715</v>
      </c>
      <c r="CV686">
        <f>ROUND(Y686*Source!I461,7)</f>
        <v>27.788399999999999</v>
      </c>
      <c r="CW686">
        <v>0</v>
      </c>
      <c r="CX686">
        <f>ROUND(Y686*Source!I461,7)</f>
        <v>27.788399999999999</v>
      </c>
      <c r="CY686">
        <f>AD686</f>
        <v>421.59</v>
      </c>
      <c r="CZ686">
        <f>AH686</f>
        <v>9.4</v>
      </c>
      <c r="DA686">
        <f>AL686</f>
        <v>44.85</v>
      </c>
      <c r="DB686">
        <f t="shared" si="319"/>
        <v>7.8</v>
      </c>
      <c r="DC686">
        <f t="shared" si="320"/>
        <v>0</v>
      </c>
      <c r="DD686" t="s">
        <v>6</v>
      </c>
      <c r="DE686" t="s">
        <v>6</v>
      </c>
      <c r="DF686">
        <f>ROUND(ROUND(AE686,0)*CX686,0)</f>
        <v>0</v>
      </c>
      <c r="DG686">
        <f>ROUND(ROUND(AF686,0)*CX686,0)</f>
        <v>0</v>
      </c>
      <c r="DH686">
        <f>ROUND(ROUND(AG686,0)*CX686,0)</f>
        <v>0</v>
      </c>
      <c r="DI686">
        <f>ROUND(ROUND(AH686*AL686,0)*CX686,0)</f>
        <v>11727</v>
      </c>
      <c r="DJ686">
        <f>DI686</f>
        <v>11727</v>
      </c>
      <c r="DK686">
        <v>0</v>
      </c>
      <c r="DL686" t="s">
        <v>6</v>
      </c>
      <c r="DM686">
        <v>0</v>
      </c>
      <c r="DN686" t="s">
        <v>6</v>
      </c>
      <c r="DO686">
        <v>0</v>
      </c>
    </row>
    <row r="687" spans="1:119" x14ac:dyDescent="0.2">
      <c r="A687">
        <f>ROW(Source!A461)</f>
        <v>461</v>
      </c>
      <c r="B687">
        <v>92818266</v>
      </c>
      <c r="C687">
        <v>92820337</v>
      </c>
      <c r="D687">
        <v>49510905</v>
      </c>
      <c r="E687">
        <v>70</v>
      </c>
      <c r="F687">
        <v>1</v>
      </c>
      <c r="G687">
        <v>1</v>
      </c>
      <c r="H687">
        <v>1</v>
      </c>
      <c r="I687" t="s">
        <v>747</v>
      </c>
      <c r="J687" t="s">
        <v>6</v>
      </c>
      <c r="K687" t="s">
        <v>748</v>
      </c>
      <c r="L687">
        <v>1191</v>
      </c>
      <c r="N687">
        <v>1013</v>
      </c>
      <c r="O687" t="s">
        <v>746</v>
      </c>
      <c r="P687" t="s">
        <v>746</v>
      </c>
      <c r="Q687">
        <v>1</v>
      </c>
      <c r="W687">
        <v>0</v>
      </c>
      <c r="X687">
        <v>-1417349443</v>
      </c>
      <c r="Y687">
        <f t="shared" si="318"/>
        <v>0.04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1</v>
      </c>
      <c r="AJ687">
        <v>1</v>
      </c>
      <c r="AK687">
        <v>44.85</v>
      </c>
      <c r="AL687">
        <v>1</v>
      </c>
      <c r="AM687">
        <v>4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6</v>
      </c>
      <c r="AT687">
        <v>0.04</v>
      </c>
      <c r="AU687" t="s">
        <v>6</v>
      </c>
      <c r="AV687">
        <v>2</v>
      </c>
      <c r="AW687">
        <v>2</v>
      </c>
      <c r="AX687">
        <v>92820346</v>
      </c>
      <c r="AY687">
        <v>1</v>
      </c>
      <c r="AZ687">
        <v>0</v>
      </c>
      <c r="BA687">
        <v>658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ROUND(Y687*Source!I461,7)</f>
        <v>1.3391999999999999</v>
      </c>
      <c r="CY687">
        <f>AD687</f>
        <v>0</v>
      </c>
      <c r="CZ687">
        <f>AH687</f>
        <v>0</v>
      </c>
      <c r="DA687">
        <f>AL687</f>
        <v>1</v>
      </c>
      <c r="DB687">
        <f t="shared" si="319"/>
        <v>0</v>
      </c>
      <c r="DC687">
        <f t="shared" si="320"/>
        <v>0</v>
      </c>
      <c r="DD687" t="s">
        <v>6</v>
      </c>
      <c r="DE687" t="s">
        <v>6</v>
      </c>
      <c r="DF687">
        <f>ROUND(ROUND(AE687,0)*CX687,0)</f>
        <v>0</v>
      </c>
      <c r="DG687">
        <f>ROUND(ROUND(AF687,0)*CX687,0)</f>
        <v>0</v>
      </c>
      <c r="DH687">
        <f>ROUND(ROUND(AG687*AK687,0)*CX687,0)</f>
        <v>0</v>
      </c>
      <c r="DI687">
        <f t="shared" ref="DI687:DI692" si="322">ROUND(ROUND(AH687,0)*CX687,0)</f>
        <v>0</v>
      </c>
      <c r="DJ687">
        <f>DI687</f>
        <v>0</v>
      </c>
      <c r="DK687">
        <v>0</v>
      </c>
      <c r="DL687" t="s">
        <v>6</v>
      </c>
      <c r="DM687">
        <v>0</v>
      </c>
      <c r="DN687" t="s">
        <v>6</v>
      </c>
      <c r="DO687">
        <v>0</v>
      </c>
    </row>
    <row r="688" spans="1:119" x14ac:dyDescent="0.2">
      <c r="A688">
        <f>ROW(Source!A461)</f>
        <v>461</v>
      </c>
      <c r="B688">
        <v>92818266</v>
      </c>
      <c r="C688">
        <v>92820337</v>
      </c>
      <c r="D688">
        <v>49672695</v>
      </c>
      <c r="E688">
        <v>1</v>
      </c>
      <c r="F688">
        <v>1</v>
      </c>
      <c r="G688">
        <v>1</v>
      </c>
      <c r="H688">
        <v>2</v>
      </c>
      <c r="I688" t="s">
        <v>886</v>
      </c>
      <c r="J688" t="s">
        <v>887</v>
      </c>
      <c r="K688" t="s">
        <v>888</v>
      </c>
      <c r="L688">
        <v>1367</v>
      </c>
      <c r="N688">
        <v>1011</v>
      </c>
      <c r="O688" t="s">
        <v>752</v>
      </c>
      <c r="P688" t="s">
        <v>752</v>
      </c>
      <c r="Q688">
        <v>1</v>
      </c>
      <c r="W688">
        <v>0</v>
      </c>
      <c r="X688">
        <v>1063590936</v>
      </c>
      <c r="Y688">
        <f t="shared" si="318"/>
        <v>0.21</v>
      </c>
      <c r="AA688">
        <v>0</v>
      </c>
      <c r="AB688">
        <v>49.05</v>
      </c>
      <c r="AC688">
        <v>0</v>
      </c>
      <c r="AD688">
        <v>0</v>
      </c>
      <c r="AE688">
        <v>0</v>
      </c>
      <c r="AF688">
        <v>3.12</v>
      </c>
      <c r="AG688">
        <v>0</v>
      </c>
      <c r="AH688">
        <v>0</v>
      </c>
      <c r="AI688">
        <v>1</v>
      </c>
      <c r="AJ688">
        <v>15.72</v>
      </c>
      <c r="AK688">
        <v>44.85</v>
      </c>
      <c r="AL688">
        <v>1</v>
      </c>
      <c r="AM688">
        <v>4</v>
      </c>
      <c r="AN688">
        <v>0</v>
      </c>
      <c r="AO688">
        <v>1</v>
      </c>
      <c r="AP688">
        <v>1</v>
      </c>
      <c r="AQ688">
        <v>0</v>
      </c>
      <c r="AR688">
        <v>0</v>
      </c>
      <c r="AS688" t="s">
        <v>6</v>
      </c>
      <c r="AT688">
        <v>0.21</v>
      </c>
      <c r="AU688" t="s">
        <v>6</v>
      </c>
      <c r="AV688">
        <v>0</v>
      </c>
      <c r="AW688">
        <v>2</v>
      </c>
      <c r="AX688">
        <v>92820347</v>
      </c>
      <c r="AY688">
        <v>1</v>
      </c>
      <c r="AZ688">
        <v>0</v>
      </c>
      <c r="BA688">
        <v>659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f>ROUND(Y688*Source!I461*DO688,7)</f>
        <v>0</v>
      </c>
      <c r="CX688">
        <f>ROUND(Y688*Source!I461,7)</f>
        <v>7.0308000000000002</v>
      </c>
      <c r="CY688">
        <f>AB688</f>
        <v>49.05</v>
      </c>
      <c r="CZ688">
        <f>AF688</f>
        <v>3.12</v>
      </c>
      <c r="DA688">
        <f>AJ688</f>
        <v>15.72</v>
      </c>
      <c r="DB688">
        <f t="shared" si="319"/>
        <v>0.66</v>
      </c>
      <c r="DC688">
        <f t="shared" si="320"/>
        <v>0</v>
      </c>
      <c r="DD688" t="s">
        <v>6</v>
      </c>
      <c r="DE688" t="s">
        <v>6</v>
      </c>
      <c r="DF688">
        <f>ROUND(ROUND(AE688,0)*CX688,0)</f>
        <v>0</v>
      </c>
      <c r="DG688">
        <f>ROUND(ROUND(AF688*AJ688,0)*CX688,0)</f>
        <v>345</v>
      </c>
      <c r="DH688">
        <f>ROUND(ROUND(AG688*AK688,0)*CX688,0)</f>
        <v>0</v>
      </c>
      <c r="DI688">
        <f t="shared" si="322"/>
        <v>0</v>
      </c>
      <c r="DJ688">
        <f>DG688</f>
        <v>345</v>
      </c>
      <c r="DK688">
        <v>0</v>
      </c>
      <c r="DL688" t="s">
        <v>6</v>
      </c>
      <c r="DM688">
        <v>0</v>
      </c>
      <c r="DN688" t="s">
        <v>6</v>
      </c>
      <c r="DO688">
        <v>0</v>
      </c>
    </row>
    <row r="689" spans="1:119" x14ac:dyDescent="0.2">
      <c r="A689">
        <f>ROW(Source!A461)</f>
        <v>461</v>
      </c>
      <c r="B689">
        <v>92818266</v>
      </c>
      <c r="C689">
        <v>92820337</v>
      </c>
      <c r="D689">
        <v>49673503</v>
      </c>
      <c r="E689">
        <v>1</v>
      </c>
      <c r="F689">
        <v>1</v>
      </c>
      <c r="G689">
        <v>1</v>
      </c>
      <c r="H689">
        <v>2</v>
      </c>
      <c r="I689" t="s">
        <v>749</v>
      </c>
      <c r="J689" t="s">
        <v>750</v>
      </c>
      <c r="K689" t="s">
        <v>751</v>
      </c>
      <c r="L689">
        <v>1367</v>
      </c>
      <c r="N689">
        <v>1011</v>
      </c>
      <c r="O689" t="s">
        <v>752</v>
      </c>
      <c r="P689" t="s">
        <v>752</v>
      </c>
      <c r="Q689">
        <v>1</v>
      </c>
      <c r="W689">
        <v>0</v>
      </c>
      <c r="X689">
        <v>509054691</v>
      </c>
      <c r="Y689">
        <f t="shared" si="318"/>
        <v>0.04</v>
      </c>
      <c r="AA689">
        <v>0</v>
      </c>
      <c r="AB689">
        <v>1032.96</v>
      </c>
      <c r="AC689">
        <v>520.26</v>
      </c>
      <c r="AD689">
        <v>0</v>
      </c>
      <c r="AE689">
        <v>0</v>
      </c>
      <c r="AF689">
        <v>65.709999999999994</v>
      </c>
      <c r="AG689">
        <v>11.6</v>
      </c>
      <c r="AH689">
        <v>0</v>
      </c>
      <c r="AI689">
        <v>1</v>
      </c>
      <c r="AJ689">
        <v>15.72</v>
      </c>
      <c r="AK689">
        <v>44.85</v>
      </c>
      <c r="AL689">
        <v>1</v>
      </c>
      <c r="AM689">
        <v>4</v>
      </c>
      <c r="AN689">
        <v>0</v>
      </c>
      <c r="AO689">
        <v>1</v>
      </c>
      <c r="AP689">
        <v>1</v>
      </c>
      <c r="AQ689">
        <v>0</v>
      </c>
      <c r="AR689">
        <v>0</v>
      </c>
      <c r="AS689" t="s">
        <v>6</v>
      </c>
      <c r="AT689">
        <v>0.04</v>
      </c>
      <c r="AU689" t="s">
        <v>6</v>
      </c>
      <c r="AV689">
        <v>0</v>
      </c>
      <c r="AW689">
        <v>2</v>
      </c>
      <c r="AX689">
        <v>92820348</v>
      </c>
      <c r="AY689">
        <v>1</v>
      </c>
      <c r="AZ689">
        <v>0</v>
      </c>
      <c r="BA689">
        <v>660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f>ROUND(Y689*Source!I461*DO689,7)</f>
        <v>0</v>
      </c>
      <c r="CX689">
        <f>ROUND(Y689*Source!I461,7)</f>
        <v>1.3391999999999999</v>
      </c>
      <c r="CY689">
        <f>AB689</f>
        <v>1032.96</v>
      </c>
      <c r="CZ689">
        <f>AF689</f>
        <v>65.709999999999994</v>
      </c>
      <c r="DA689">
        <f>AJ689</f>
        <v>15.72</v>
      </c>
      <c r="DB689">
        <f t="shared" si="319"/>
        <v>2.63</v>
      </c>
      <c r="DC689">
        <f t="shared" si="320"/>
        <v>0.46</v>
      </c>
      <c r="DD689" t="s">
        <v>6</v>
      </c>
      <c r="DE689" t="s">
        <v>6</v>
      </c>
      <c r="DF689">
        <f>ROUND(ROUND(AE689,0)*CX689,0)</f>
        <v>0</v>
      </c>
      <c r="DG689">
        <f>ROUND(ROUND(AF689*AJ689,0)*CX689,0)</f>
        <v>1383</v>
      </c>
      <c r="DH689">
        <f>ROUND(ROUND(AG689*AK689,0)*CX689,0)</f>
        <v>696</v>
      </c>
      <c r="DI689">
        <f t="shared" si="322"/>
        <v>0</v>
      </c>
      <c r="DJ689">
        <f>DG689</f>
        <v>1383</v>
      </c>
      <c r="DK689">
        <v>0</v>
      </c>
      <c r="DL689" t="s">
        <v>6</v>
      </c>
      <c r="DM689">
        <v>0</v>
      </c>
      <c r="DN689" t="s">
        <v>6</v>
      </c>
      <c r="DO689">
        <v>0</v>
      </c>
    </row>
    <row r="690" spans="1:119" x14ac:dyDescent="0.2">
      <c r="A690">
        <f>ROW(Source!A461)</f>
        <v>461</v>
      </c>
      <c r="B690">
        <v>92818266</v>
      </c>
      <c r="C690">
        <v>92820337</v>
      </c>
      <c r="D690">
        <v>49525488</v>
      </c>
      <c r="E690">
        <v>1</v>
      </c>
      <c r="F690">
        <v>1</v>
      </c>
      <c r="G690">
        <v>1</v>
      </c>
      <c r="H690">
        <v>3</v>
      </c>
      <c r="I690" t="s">
        <v>532</v>
      </c>
      <c r="J690" t="s">
        <v>534</v>
      </c>
      <c r="K690" t="s">
        <v>533</v>
      </c>
      <c r="L690">
        <v>1346</v>
      </c>
      <c r="N690">
        <v>1009</v>
      </c>
      <c r="O690" t="s">
        <v>177</v>
      </c>
      <c r="P690" t="s">
        <v>177</v>
      </c>
      <c r="Q690">
        <v>1</v>
      </c>
      <c r="W690">
        <v>0</v>
      </c>
      <c r="X690">
        <v>-1864341761</v>
      </c>
      <c r="Y690">
        <f t="shared" si="318"/>
        <v>0.06</v>
      </c>
      <c r="AA690">
        <v>89.68</v>
      </c>
      <c r="AB690">
        <v>0</v>
      </c>
      <c r="AC690">
        <v>0</v>
      </c>
      <c r="AD690">
        <v>0</v>
      </c>
      <c r="AE690">
        <v>9.0399999999999991</v>
      </c>
      <c r="AF690">
        <v>0</v>
      </c>
      <c r="AG690">
        <v>0</v>
      </c>
      <c r="AH690">
        <v>0</v>
      </c>
      <c r="AI690">
        <v>9.92</v>
      </c>
      <c r="AJ690">
        <v>1</v>
      </c>
      <c r="AK690">
        <v>1</v>
      </c>
      <c r="AL690">
        <v>1</v>
      </c>
      <c r="AM690">
        <v>4</v>
      </c>
      <c r="AN690">
        <v>0</v>
      </c>
      <c r="AO690">
        <v>1</v>
      </c>
      <c r="AP690">
        <v>1</v>
      </c>
      <c r="AQ690">
        <v>0</v>
      </c>
      <c r="AR690">
        <v>0</v>
      </c>
      <c r="AS690" t="s">
        <v>6</v>
      </c>
      <c r="AT690">
        <v>0.06</v>
      </c>
      <c r="AU690" t="s">
        <v>6</v>
      </c>
      <c r="AV690">
        <v>0</v>
      </c>
      <c r="AW690">
        <v>2</v>
      </c>
      <c r="AX690">
        <v>92820349</v>
      </c>
      <c r="AY690">
        <v>1</v>
      </c>
      <c r="AZ690">
        <v>0</v>
      </c>
      <c r="BA690">
        <v>661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ROUND(Y690*Source!I461,7)</f>
        <v>2.0087999999999999</v>
      </c>
      <c r="CY690">
        <f>AA690</f>
        <v>89.68</v>
      </c>
      <c r="CZ690">
        <f>AE690</f>
        <v>9.0399999999999991</v>
      </c>
      <c r="DA690">
        <f>AI690</f>
        <v>9.92</v>
      </c>
      <c r="DB690">
        <f t="shared" si="319"/>
        <v>0.54</v>
      </c>
      <c r="DC690">
        <f t="shared" si="320"/>
        <v>0</v>
      </c>
      <c r="DD690" t="s">
        <v>6</v>
      </c>
      <c r="DE690" t="s">
        <v>6</v>
      </c>
      <c r="DF690">
        <f>ROUND(ROUND(AE690*AI690,0)*CX690,0)</f>
        <v>181</v>
      </c>
      <c r="DG690">
        <f t="shared" ref="DG690:DG698" si="323">ROUND(ROUND(AF690,0)*CX690,0)</f>
        <v>0</v>
      </c>
      <c r="DH690">
        <f t="shared" ref="DH690:DH697" si="324">ROUND(ROUND(AG690,0)*CX690,0)</f>
        <v>0</v>
      </c>
      <c r="DI690">
        <f t="shared" si="322"/>
        <v>0</v>
      </c>
      <c r="DJ690">
        <f>DF690</f>
        <v>181</v>
      </c>
      <c r="DK690">
        <v>0</v>
      </c>
      <c r="DL690" t="s">
        <v>6</v>
      </c>
      <c r="DM690">
        <v>0</v>
      </c>
      <c r="DN690" t="s">
        <v>6</v>
      </c>
      <c r="DO690">
        <v>0</v>
      </c>
    </row>
    <row r="691" spans="1:119" x14ac:dyDescent="0.2">
      <c r="A691">
        <f>ROW(Source!A461)</f>
        <v>461</v>
      </c>
      <c r="B691">
        <v>92818266</v>
      </c>
      <c r="C691">
        <v>92820337</v>
      </c>
      <c r="D691">
        <v>49526492</v>
      </c>
      <c r="E691">
        <v>1</v>
      </c>
      <c r="F691">
        <v>1</v>
      </c>
      <c r="G691">
        <v>1</v>
      </c>
      <c r="H691">
        <v>3</v>
      </c>
      <c r="I691" t="s">
        <v>889</v>
      </c>
      <c r="J691" t="s">
        <v>890</v>
      </c>
      <c r="K691" t="s">
        <v>891</v>
      </c>
      <c r="L691">
        <v>1346</v>
      </c>
      <c r="N691">
        <v>1009</v>
      </c>
      <c r="O691" t="s">
        <v>177</v>
      </c>
      <c r="P691" t="s">
        <v>177</v>
      </c>
      <c r="Q691">
        <v>1</v>
      </c>
      <c r="W691">
        <v>0</v>
      </c>
      <c r="X691">
        <v>497341279</v>
      </c>
      <c r="Y691">
        <f t="shared" si="318"/>
        <v>0.55100000000000005</v>
      </c>
      <c r="AA691">
        <v>229.05</v>
      </c>
      <c r="AB691">
        <v>0</v>
      </c>
      <c r="AC691">
        <v>0</v>
      </c>
      <c r="AD691">
        <v>0</v>
      </c>
      <c r="AE691">
        <v>23.09</v>
      </c>
      <c r="AF691">
        <v>0</v>
      </c>
      <c r="AG691">
        <v>0</v>
      </c>
      <c r="AH691">
        <v>0</v>
      </c>
      <c r="AI691">
        <v>9.92</v>
      </c>
      <c r="AJ691">
        <v>1</v>
      </c>
      <c r="AK691">
        <v>1</v>
      </c>
      <c r="AL691">
        <v>1</v>
      </c>
      <c r="AM691">
        <v>4</v>
      </c>
      <c r="AN691">
        <v>0</v>
      </c>
      <c r="AO691">
        <v>1</v>
      </c>
      <c r="AP691">
        <v>1</v>
      </c>
      <c r="AQ691">
        <v>0</v>
      </c>
      <c r="AR691">
        <v>0</v>
      </c>
      <c r="AS691" t="s">
        <v>6</v>
      </c>
      <c r="AT691">
        <v>0.55100000000000005</v>
      </c>
      <c r="AU691" t="s">
        <v>6</v>
      </c>
      <c r="AV691">
        <v>0</v>
      </c>
      <c r="AW691">
        <v>2</v>
      </c>
      <c r="AX691">
        <v>92820350</v>
      </c>
      <c r="AY691">
        <v>1</v>
      </c>
      <c r="AZ691">
        <v>0</v>
      </c>
      <c r="BA691">
        <v>662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ROUND(Y691*Source!I461,7)</f>
        <v>18.447479999999999</v>
      </c>
      <c r="CY691">
        <f>AA691</f>
        <v>229.05</v>
      </c>
      <c r="CZ691">
        <f>AE691</f>
        <v>23.09</v>
      </c>
      <c r="DA691">
        <f>AI691</f>
        <v>9.92</v>
      </c>
      <c r="DB691">
        <f t="shared" si="319"/>
        <v>12.72</v>
      </c>
      <c r="DC691">
        <f t="shared" si="320"/>
        <v>0</v>
      </c>
      <c r="DD691" t="s">
        <v>6</v>
      </c>
      <c r="DE691" t="s">
        <v>6</v>
      </c>
      <c r="DF691">
        <f>ROUND(ROUND(AE691*AI691,0)*CX691,0)</f>
        <v>4224</v>
      </c>
      <c r="DG691">
        <f t="shared" si="323"/>
        <v>0</v>
      </c>
      <c r="DH691">
        <f t="shared" si="324"/>
        <v>0</v>
      </c>
      <c r="DI691">
        <f t="shared" si="322"/>
        <v>0</v>
      </c>
      <c r="DJ691">
        <f>DF691</f>
        <v>4224</v>
      </c>
      <c r="DK691">
        <v>0</v>
      </c>
      <c r="DL691" t="s">
        <v>6</v>
      </c>
      <c r="DM691">
        <v>0</v>
      </c>
      <c r="DN691" t="s">
        <v>6</v>
      </c>
      <c r="DO691">
        <v>0</v>
      </c>
    </row>
    <row r="692" spans="1:119" x14ac:dyDescent="0.2">
      <c r="A692">
        <f>ROW(Source!A461)</f>
        <v>461</v>
      </c>
      <c r="B692">
        <v>92818266</v>
      </c>
      <c r="C692">
        <v>92820337</v>
      </c>
      <c r="D692">
        <v>49565120</v>
      </c>
      <c r="E692">
        <v>1</v>
      </c>
      <c r="F692">
        <v>1</v>
      </c>
      <c r="G692">
        <v>1</v>
      </c>
      <c r="H692">
        <v>3</v>
      </c>
      <c r="I692" t="s">
        <v>892</v>
      </c>
      <c r="J692" t="s">
        <v>893</v>
      </c>
      <c r="K692" t="s">
        <v>894</v>
      </c>
      <c r="L692">
        <v>1327</v>
      </c>
      <c r="N692">
        <v>1005</v>
      </c>
      <c r="O692" t="s">
        <v>34</v>
      </c>
      <c r="P692" t="s">
        <v>34</v>
      </c>
      <c r="Q692">
        <v>1</v>
      </c>
      <c r="W692">
        <v>0</v>
      </c>
      <c r="X692">
        <v>1254390362</v>
      </c>
      <c r="Y692">
        <f t="shared" si="318"/>
        <v>1</v>
      </c>
      <c r="AA692">
        <v>1319.96</v>
      </c>
      <c r="AB692">
        <v>0</v>
      </c>
      <c r="AC692">
        <v>0</v>
      </c>
      <c r="AD692">
        <v>0</v>
      </c>
      <c r="AE692">
        <v>133.06</v>
      </c>
      <c r="AF692">
        <v>0</v>
      </c>
      <c r="AG692">
        <v>0</v>
      </c>
      <c r="AH692">
        <v>0</v>
      </c>
      <c r="AI692">
        <v>9.92</v>
      </c>
      <c r="AJ692">
        <v>1</v>
      </c>
      <c r="AK692">
        <v>1</v>
      </c>
      <c r="AL692">
        <v>1</v>
      </c>
      <c r="AM692">
        <v>4</v>
      </c>
      <c r="AN692">
        <v>0</v>
      </c>
      <c r="AO692">
        <v>1</v>
      </c>
      <c r="AP692">
        <v>1</v>
      </c>
      <c r="AQ692">
        <v>0</v>
      </c>
      <c r="AR692">
        <v>0</v>
      </c>
      <c r="AS692" t="s">
        <v>6</v>
      </c>
      <c r="AT692">
        <v>1</v>
      </c>
      <c r="AU692" t="s">
        <v>6</v>
      </c>
      <c r="AV692">
        <v>0</v>
      </c>
      <c r="AW692">
        <v>2</v>
      </c>
      <c r="AX692">
        <v>92820352</v>
      </c>
      <c r="AY692">
        <v>1</v>
      </c>
      <c r="AZ692">
        <v>0</v>
      </c>
      <c r="BA692">
        <v>664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ROUND(Y692*Source!I461,7)</f>
        <v>33.479999999999997</v>
      </c>
      <c r="CY692">
        <f>AA692</f>
        <v>1319.96</v>
      </c>
      <c r="CZ692">
        <f>AE692</f>
        <v>133.06</v>
      </c>
      <c r="DA692">
        <f>AI692</f>
        <v>9.92</v>
      </c>
      <c r="DB692">
        <f t="shared" si="319"/>
        <v>133.06</v>
      </c>
      <c r="DC692">
        <f t="shared" si="320"/>
        <v>0</v>
      </c>
      <c r="DD692" t="s">
        <v>6</v>
      </c>
      <c r="DE692" t="s">
        <v>6</v>
      </c>
      <c r="DF692">
        <f>ROUND(ROUND(AE692*AI692,0)*CX692,0)</f>
        <v>44194</v>
      </c>
      <c r="DG692">
        <f t="shared" si="323"/>
        <v>0</v>
      </c>
      <c r="DH692">
        <f t="shared" si="324"/>
        <v>0</v>
      </c>
      <c r="DI692">
        <f t="shared" si="322"/>
        <v>0</v>
      </c>
      <c r="DJ692">
        <f>DF692</f>
        <v>44194</v>
      </c>
      <c r="DK692">
        <v>0</v>
      </c>
      <c r="DL692" t="s">
        <v>6</v>
      </c>
      <c r="DM692">
        <v>0</v>
      </c>
      <c r="DN692" t="s">
        <v>6</v>
      </c>
      <c r="DO692">
        <v>0</v>
      </c>
    </row>
    <row r="693" spans="1:119" x14ac:dyDescent="0.2">
      <c r="A693">
        <f>ROW(Source!A497)</f>
        <v>497</v>
      </c>
      <c r="B693">
        <v>92818266</v>
      </c>
      <c r="C693">
        <v>92820353</v>
      </c>
      <c r="D693">
        <v>49510715</v>
      </c>
      <c r="E693">
        <v>70</v>
      </c>
      <c r="F693">
        <v>1</v>
      </c>
      <c r="G693">
        <v>1</v>
      </c>
      <c r="H693">
        <v>1</v>
      </c>
      <c r="I693" t="s">
        <v>744</v>
      </c>
      <c r="J693" t="s">
        <v>6</v>
      </c>
      <c r="K693" t="s">
        <v>745</v>
      </c>
      <c r="L693">
        <v>1191</v>
      </c>
      <c r="N693">
        <v>1013</v>
      </c>
      <c r="O693" t="s">
        <v>746</v>
      </c>
      <c r="P693" t="s">
        <v>746</v>
      </c>
      <c r="Q693">
        <v>1</v>
      </c>
      <c r="W693">
        <v>0</v>
      </c>
      <c r="X693">
        <v>1049124552</v>
      </c>
      <c r="Y693">
        <f t="shared" si="318"/>
        <v>6.84</v>
      </c>
      <c r="AA693">
        <v>0</v>
      </c>
      <c r="AB693">
        <v>0</v>
      </c>
      <c r="AC693">
        <v>0</v>
      </c>
      <c r="AD693">
        <v>382.57</v>
      </c>
      <c r="AE693">
        <v>0</v>
      </c>
      <c r="AF693">
        <v>0</v>
      </c>
      <c r="AG693">
        <v>0</v>
      </c>
      <c r="AH693">
        <v>8.5299999999999994</v>
      </c>
      <c r="AI693">
        <v>1</v>
      </c>
      <c r="AJ693">
        <v>1</v>
      </c>
      <c r="AK693">
        <v>1</v>
      </c>
      <c r="AL693">
        <v>44.85</v>
      </c>
      <c r="AM693">
        <v>4</v>
      </c>
      <c r="AN693">
        <v>0</v>
      </c>
      <c r="AO693">
        <v>1</v>
      </c>
      <c r="AP693">
        <v>1</v>
      </c>
      <c r="AQ693">
        <v>0</v>
      </c>
      <c r="AR693">
        <v>0</v>
      </c>
      <c r="AS693" t="s">
        <v>6</v>
      </c>
      <c r="AT693">
        <v>6.84</v>
      </c>
      <c r="AU693" t="s">
        <v>6</v>
      </c>
      <c r="AV693">
        <v>1</v>
      </c>
      <c r="AW693">
        <v>2</v>
      </c>
      <c r="AX693">
        <v>92820356</v>
      </c>
      <c r="AY693">
        <v>1</v>
      </c>
      <c r="AZ693">
        <v>0</v>
      </c>
      <c r="BA693">
        <v>665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U693">
        <f>ROUND(AT693*Source!I497*AH693*AL693,0)</f>
        <v>2407</v>
      </c>
      <c r="CV693">
        <f>ROUND(Y693*Source!I497,7)</f>
        <v>6.2927999999999997</v>
      </c>
      <c r="CW693">
        <v>0</v>
      </c>
      <c r="CX693">
        <f>ROUND(Y693*Source!I497,7)</f>
        <v>6.2927999999999997</v>
      </c>
      <c r="CY693">
        <f>AD693</f>
        <v>382.57</v>
      </c>
      <c r="CZ693">
        <f>AH693</f>
        <v>8.5299999999999994</v>
      </c>
      <c r="DA693">
        <f>AL693</f>
        <v>44.85</v>
      </c>
      <c r="DB693">
        <f t="shared" si="319"/>
        <v>58.35</v>
      </c>
      <c r="DC693">
        <f t="shared" si="320"/>
        <v>0</v>
      </c>
      <c r="DD693" t="s">
        <v>6</v>
      </c>
      <c r="DE693" t="s">
        <v>6</v>
      </c>
      <c r="DF693">
        <f>ROUND(ROUND(AE693,0)*CX693,0)</f>
        <v>0</v>
      </c>
      <c r="DG693">
        <f t="shared" si="323"/>
        <v>0</v>
      </c>
      <c r="DH693">
        <f t="shared" si="324"/>
        <v>0</v>
      </c>
      <c r="DI693">
        <f>ROUND(ROUND(AH693*AL693,0)*CX693,0)</f>
        <v>2410</v>
      </c>
      <c r="DJ693">
        <f>DI693</f>
        <v>2410</v>
      </c>
      <c r="DK693">
        <v>0</v>
      </c>
      <c r="DL693" t="s">
        <v>6</v>
      </c>
      <c r="DM693">
        <v>0</v>
      </c>
      <c r="DN693" t="s">
        <v>6</v>
      </c>
      <c r="DO693">
        <v>0</v>
      </c>
    </row>
    <row r="694" spans="1:119" x14ac:dyDescent="0.2">
      <c r="A694">
        <f>ROW(Source!A497)</f>
        <v>497</v>
      </c>
      <c r="B694">
        <v>92818266</v>
      </c>
      <c r="C694">
        <v>92820353</v>
      </c>
      <c r="D694">
        <v>49523219</v>
      </c>
      <c r="E694">
        <v>1</v>
      </c>
      <c r="F694">
        <v>1</v>
      </c>
      <c r="G694">
        <v>1</v>
      </c>
      <c r="H694">
        <v>3</v>
      </c>
      <c r="I694" t="s">
        <v>486</v>
      </c>
      <c r="J694" t="s">
        <v>489</v>
      </c>
      <c r="K694" t="s">
        <v>487</v>
      </c>
      <c r="L694">
        <v>1374</v>
      </c>
      <c r="N694">
        <v>1013</v>
      </c>
      <c r="O694" t="s">
        <v>488</v>
      </c>
      <c r="P694" t="s">
        <v>488</v>
      </c>
      <c r="Q694">
        <v>1</v>
      </c>
      <c r="W694">
        <v>0</v>
      </c>
      <c r="X694">
        <v>933151182</v>
      </c>
      <c r="Y694">
        <f t="shared" si="318"/>
        <v>1.17</v>
      </c>
      <c r="AA694">
        <v>9.92</v>
      </c>
      <c r="AB694">
        <v>0</v>
      </c>
      <c r="AC694">
        <v>0</v>
      </c>
      <c r="AD694">
        <v>0</v>
      </c>
      <c r="AE694">
        <v>1</v>
      </c>
      <c r="AF694">
        <v>0</v>
      </c>
      <c r="AG694">
        <v>0</v>
      </c>
      <c r="AH694">
        <v>0</v>
      </c>
      <c r="AI694">
        <v>9.92</v>
      </c>
      <c r="AJ694">
        <v>1</v>
      </c>
      <c r="AK694">
        <v>1</v>
      </c>
      <c r="AL694">
        <v>1</v>
      </c>
      <c r="AM694">
        <v>0</v>
      </c>
      <c r="AN694">
        <v>0</v>
      </c>
      <c r="AO694">
        <v>0</v>
      </c>
      <c r="AP694">
        <v>1</v>
      </c>
      <c r="AQ694">
        <v>0</v>
      </c>
      <c r="AR694">
        <v>0</v>
      </c>
      <c r="AS694" t="s">
        <v>6</v>
      </c>
      <c r="AT694">
        <v>1.17</v>
      </c>
      <c r="AU694" t="s">
        <v>6</v>
      </c>
      <c r="AV694">
        <v>0</v>
      </c>
      <c r="AW694">
        <v>2</v>
      </c>
      <c r="AX694">
        <v>92820357</v>
      </c>
      <c r="AY694">
        <v>1</v>
      </c>
      <c r="AZ694">
        <v>0</v>
      </c>
      <c r="BA694">
        <v>666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ROUND(Y694*Source!I497,7)</f>
        <v>1.0764</v>
      </c>
      <c r="CY694">
        <f>AA694</f>
        <v>9.92</v>
      </c>
      <c r="CZ694">
        <f>AE694</f>
        <v>1</v>
      </c>
      <c r="DA694">
        <f>AI694</f>
        <v>9.92</v>
      </c>
      <c r="DB694">
        <f t="shared" si="319"/>
        <v>1.17</v>
      </c>
      <c r="DC694">
        <f t="shared" si="320"/>
        <v>0</v>
      </c>
      <c r="DD694" t="s">
        <v>6</v>
      </c>
      <c r="DE694" t="s">
        <v>6</v>
      </c>
      <c r="DF694">
        <f>ROUND(ROUND(AE694*AI694,0)*CX694,0)</f>
        <v>11</v>
      </c>
      <c r="DG694">
        <f t="shared" si="323"/>
        <v>0</v>
      </c>
      <c r="DH694">
        <f t="shared" si="324"/>
        <v>0</v>
      </c>
      <c r="DI694">
        <f>ROUND(ROUND(AH694,0)*CX694,0)</f>
        <v>0</v>
      </c>
      <c r="DJ694">
        <f>DF694</f>
        <v>11</v>
      </c>
      <c r="DK694">
        <v>0</v>
      </c>
      <c r="DL694" t="s">
        <v>6</v>
      </c>
      <c r="DM694">
        <v>0</v>
      </c>
      <c r="DN694" t="s">
        <v>6</v>
      </c>
      <c r="DO694">
        <v>0</v>
      </c>
    </row>
    <row r="695" spans="1:119" x14ac:dyDescent="0.2">
      <c r="A695">
        <f>ROW(Source!A499)</f>
        <v>499</v>
      </c>
      <c r="B695">
        <v>92818266</v>
      </c>
      <c r="C695">
        <v>92820360</v>
      </c>
      <c r="D695">
        <v>49510715</v>
      </c>
      <c r="E695">
        <v>70</v>
      </c>
      <c r="F695">
        <v>1</v>
      </c>
      <c r="G695">
        <v>1</v>
      </c>
      <c r="H695">
        <v>1</v>
      </c>
      <c r="I695" t="s">
        <v>744</v>
      </c>
      <c r="J695" t="s">
        <v>6</v>
      </c>
      <c r="K695" t="s">
        <v>745</v>
      </c>
      <c r="L695">
        <v>1191</v>
      </c>
      <c r="N695">
        <v>1013</v>
      </c>
      <c r="O695" t="s">
        <v>746</v>
      </c>
      <c r="P695" t="s">
        <v>746</v>
      </c>
      <c r="Q695">
        <v>1</v>
      </c>
      <c r="W695">
        <v>0</v>
      </c>
      <c r="X695">
        <v>1049124552</v>
      </c>
      <c r="Y695">
        <f>(AT695*ROUND(15,7))</f>
        <v>4.0500000000000007</v>
      </c>
      <c r="AA695">
        <v>0</v>
      </c>
      <c r="AB695">
        <v>0</v>
      </c>
      <c r="AC695">
        <v>0</v>
      </c>
      <c r="AD695">
        <v>382.57</v>
      </c>
      <c r="AE695">
        <v>0</v>
      </c>
      <c r="AF695">
        <v>0</v>
      </c>
      <c r="AG695">
        <v>0</v>
      </c>
      <c r="AH695">
        <v>8.5299999999999994</v>
      </c>
      <c r="AI695">
        <v>1</v>
      </c>
      <c r="AJ695">
        <v>1</v>
      </c>
      <c r="AK695">
        <v>1</v>
      </c>
      <c r="AL695">
        <v>44.85</v>
      </c>
      <c r="AM695">
        <v>4</v>
      </c>
      <c r="AN695">
        <v>0</v>
      </c>
      <c r="AO695">
        <v>1</v>
      </c>
      <c r="AP695">
        <v>1</v>
      </c>
      <c r="AQ695">
        <v>0</v>
      </c>
      <c r="AR695">
        <v>0</v>
      </c>
      <c r="AS695" t="s">
        <v>6</v>
      </c>
      <c r="AT695">
        <v>0.27</v>
      </c>
      <c r="AU695" t="s">
        <v>170</v>
      </c>
      <c r="AV695">
        <v>1</v>
      </c>
      <c r="AW695">
        <v>2</v>
      </c>
      <c r="AX695">
        <v>92820363</v>
      </c>
      <c r="AY695">
        <v>1</v>
      </c>
      <c r="AZ695">
        <v>0</v>
      </c>
      <c r="BA695">
        <v>668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U695">
        <f>ROUND(AT695*Source!I499*AH695*AL695,0)</f>
        <v>-95</v>
      </c>
      <c r="CV695">
        <f>ROUND(Y695*Source!I499,7)</f>
        <v>-3.726</v>
      </c>
      <c r="CW695">
        <v>0</v>
      </c>
      <c r="CX695">
        <f>ROUND(Y695*Source!I499,7)</f>
        <v>-3.726</v>
      </c>
      <c r="CY695">
        <f>AD695</f>
        <v>382.57</v>
      </c>
      <c r="CZ695">
        <f>AH695</f>
        <v>8.5299999999999994</v>
      </c>
      <c r="DA695">
        <f>AL695</f>
        <v>44.85</v>
      </c>
      <c r="DB695">
        <f>ROUND((ROUND(AT695*CZ695,2)*ROUND(15,7)),2)</f>
        <v>34.5</v>
      </c>
      <c r="DC695">
        <f>ROUND((ROUND(AT695*AG695,2)*ROUND(15,7)),2)</f>
        <v>0</v>
      </c>
      <c r="DD695" t="s">
        <v>6</v>
      </c>
      <c r="DE695" t="s">
        <v>6</v>
      </c>
      <c r="DF695">
        <f>ROUND(ROUND(AE695,0)*CX695,0)</f>
        <v>0</v>
      </c>
      <c r="DG695">
        <f t="shared" si="323"/>
        <v>0</v>
      </c>
      <c r="DH695">
        <f t="shared" si="324"/>
        <v>0</v>
      </c>
      <c r="DI695">
        <f>ROUND(ROUND(AH695*AL695,0)*CX695,0)</f>
        <v>-1427</v>
      </c>
      <c r="DJ695">
        <f>DI695</f>
        <v>-1427</v>
      </c>
      <c r="DK695">
        <v>0</v>
      </c>
      <c r="DL695" t="s">
        <v>6</v>
      </c>
      <c r="DM695">
        <v>0</v>
      </c>
      <c r="DN695" t="s">
        <v>6</v>
      </c>
      <c r="DO695">
        <v>0</v>
      </c>
    </row>
    <row r="696" spans="1:119" x14ac:dyDescent="0.2">
      <c r="A696">
        <f>ROW(Source!A499)</f>
        <v>499</v>
      </c>
      <c r="B696">
        <v>92818266</v>
      </c>
      <c r="C696">
        <v>92820360</v>
      </c>
      <c r="D696">
        <v>49523219</v>
      </c>
      <c r="E696">
        <v>1</v>
      </c>
      <c r="F696">
        <v>1</v>
      </c>
      <c r="G696">
        <v>1</v>
      </c>
      <c r="H696">
        <v>3</v>
      </c>
      <c r="I696" t="s">
        <v>486</v>
      </c>
      <c r="J696" t="s">
        <v>489</v>
      </c>
      <c r="K696" t="s">
        <v>487</v>
      </c>
      <c r="L696">
        <v>1374</v>
      </c>
      <c r="N696">
        <v>1013</v>
      </c>
      <c r="O696" t="s">
        <v>488</v>
      </c>
      <c r="P696" t="s">
        <v>488</v>
      </c>
      <c r="Q696">
        <v>1</v>
      </c>
      <c r="W696">
        <v>0</v>
      </c>
      <c r="X696">
        <v>933151182</v>
      </c>
      <c r="Y696">
        <f>(AT696*ROUND(15,7))</f>
        <v>0.75</v>
      </c>
      <c r="AA696">
        <v>9.92</v>
      </c>
      <c r="AB696">
        <v>0</v>
      </c>
      <c r="AC696">
        <v>0</v>
      </c>
      <c r="AD696">
        <v>0</v>
      </c>
      <c r="AE696">
        <v>1</v>
      </c>
      <c r="AF696">
        <v>0</v>
      </c>
      <c r="AG696">
        <v>0</v>
      </c>
      <c r="AH696">
        <v>0</v>
      </c>
      <c r="AI696">
        <v>9.92</v>
      </c>
      <c r="AJ696">
        <v>1</v>
      </c>
      <c r="AK696">
        <v>1</v>
      </c>
      <c r="AL696">
        <v>1</v>
      </c>
      <c r="AM696">
        <v>0</v>
      </c>
      <c r="AN696">
        <v>0</v>
      </c>
      <c r="AO696">
        <v>0</v>
      </c>
      <c r="AP696">
        <v>1</v>
      </c>
      <c r="AQ696">
        <v>0</v>
      </c>
      <c r="AR696">
        <v>0</v>
      </c>
      <c r="AS696" t="s">
        <v>6</v>
      </c>
      <c r="AT696">
        <v>0.05</v>
      </c>
      <c r="AU696" t="s">
        <v>170</v>
      </c>
      <c r="AV696">
        <v>0</v>
      </c>
      <c r="AW696">
        <v>2</v>
      </c>
      <c r="AX696">
        <v>92820364</v>
      </c>
      <c r="AY696">
        <v>1</v>
      </c>
      <c r="AZ696">
        <v>0</v>
      </c>
      <c r="BA696">
        <v>669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ROUND(Y696*Source!I499,7)</f>
        <v>-0.69</v>
      </c>
      <c r="CY696">
        <f>AA696</f>
        <v>9.92</v>
      </c>
      <c r="CZ696">
        <f>AE696</f>
        <v>1</v>
      </c>
      <c r="DA696">
        <f>AI696</f>
        <v>9.92</v>
      </c>
      <c r="DB696">
        <f>ROUND((ROUND(AT696*CZ696,2)*ROUND(15,7)),2)</f>
        <v>0.75</v>
      </c>
      <c r="DC696">
        <f>ROUND((ROUND(AT696*AG696,2)*ROUND(15,7)),2)</f>
        <v>0</v>
      </c>
      <c r="DD696" t="s">
        <v>6</v>
      </c>
      <c r="DE696" t="s">
        <v>6</v>
      </c>
      <c r="DF696">
        <f>ROUND(ROUND(AE696*AI696,0)*CX696,0)</f>
        <v>-7</v>
      </c>
      <c r="DG696">
        <f t="shared" si="323"/>
        <v>0</v>
      </c>
      <c r="DH696">
        <f t="shared" si="324"/>
        <v>0</v>
      </c>
      <c r="DI696">
        <f>ROUND(ROUND(AH696,0)*CX696,0)</f>
        <v>0</v>
      </c>
      <c r="DJ696">
        <f>DF696</f>
        <v>-7</v>
      </c>
      <c r="DK696">
        <v>0</v>
      </c>
      <c r="DL696" t="s">
        <v>6</v>
      </c>
      <c r="DM696">
        <v>0</v>
      </c>
      <c r="DN696" t="s">
        <v>6</v>
      </c>
      <c r="DO696">
        <v>0</v>
      </c>
    </row>
    <row r="697" spans="1:119" x14ac:dyDescent="0.2">
      <c r="A697">
        <f>ROW(Source!A501)</f>
        <v>501</v>
      </c>
      <c r="B697">
        <v>92818266</v>
      </c>
      <c r="C697">
        <v>92820367</v>
      </c>
      <c r="D697">
        <v>49510723</v>
      </c>
      <c r="E697">
        <v>70</v>
      </c>
      <c r="F697">
        <v>1</v>
      </c>
      <c r="G697">
        <v>1</v>
      </c>
      <c r="H697">
        <v>1</v>
      </c>
      <c r="I697" t="s">
        <v>895</v>
      </c>
      <c r="J697" t="s">
        <v>6</v>
      </c>
      <c r="K697" t="s">
        <v>896</v>
      </c>
      <c r="L697">
        <v>1191</v>
      </c>
      <c r="N697">
        <v>1013</v>
      </c>
      <c r="O697" t="s">
        <v>746</v>
      </c>
      <c r="P697" t="s">
        <v>746</v>
      </c>
      <c r="Q697">
        <v>1</v>
      </c>
      <c r="W697">
        <v>0</v>
      </c>
      <c r="X697">
        <v>-112797078</v>
      </c>
      <c r="Y697">
        <f t="shared" ref="Y697:Y728" si="325">AT697</f>
        <v>5.78</v>
      </c>
      <c r="AA697">
        <v>0</v>
      </c>
      <c r="AB697">
        <v>0</v>
      </c>
      <c r="AC697">
        <v>0</v>
      </c>
      <c r="AD697">
        <v>402.3</v>
      </c>
      <c r="AE697">
        <v>0</v>
      </c>
      <c r="AF697">
        <v>0</v>
      </c>
      <c r="AG697">
        <v>0</v>
      </c>
      <c r="AH697">
        <v>8.9700000000000006</v>
      </c>
      <c r="AI697">
        <v>1</v>
      </c>
      <c r="AJ697">
        <v>1</v>
      </c>
      <c r="AK697">
        <v>1</v>
      </c>
      <c r="AL697">
        <v>44.85</v>
      </c>
      <c r="AM697">
        <v>4</v>
      </c>
      <c r="AN697">
        <v>0</v>
      </c>
      <c r="AO697">
        <v>1</v>
      </c>
      <c r="AP697">
        <v>1</v>
      </c>
      <c r="AQ697">
        <v>0</v>
      </c>
      <c r="AR697">
        <v>0</v>
      </c>
      <c r="AS697" t="s">
        <v>6</v>
      </c>
      <c r="AT697">
        <v>5.78</v>
      </c>
      <c r="AU697" t="s">
        <v>6</v>
      </c>
      <c r="AV697">
        <v>1</v>
      </c>
      <c r="AW697">
        <v>2</v>
      </c>
      <c r="AX697">
        <v>92820391</v>
      </c>
      <c r="AY697">
        <v>1</v>
      </c>
      <c r="AZ697">
        <v>0</v>
      </c>
      <c r="BA697">
        <v>671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U697">
        <f>ROUND(AT697*Source!I501*AH697*AL697,0)</f>
        <v>649</v>
      </c>
      <c r="CV697">
        <f>ROUND(Y697*Source!I501,7)</f>
        <v>1.612042</v>
      </c>
      <c r="CW697">
        <v>0</v>
      </c>
      <c r="CX697">
        <f>ROUND(Y697*Source!I501,7)</f>
        <v>1.612042</v>
      </c>
      <c r="CY697">
        <f>AD697</f>
        <v>402.3</v>
      </c>
      <c r="CZ697">
        <f>AH697</f>
        <v>8.9700000000000006</v>
      </c>
      <c r="DA697">
        <f>AL697</f>
        <v>44.85</v>
      </c>
      <c r="DB697">
        <f t="shared" ref="DB697:DB728" si="326">ROUND(ROUND(AT697*CZ697,2),2)</f>
        <v>51.85</v>
      </c>
      <c r="DC697">
        <f t="shared" ref="DC697:DC728" si="327">ROUND(ROUND(AT697*AG697,2),2)</f>
        <v>0</v>
      </c>
      <c r="DD697" t="s">
        <v>6</v>
      </c>
      <c r="DE697" t="s">
        <v>6</v>
      </c>
      <c r="DF697">
        <f t="shared" ref="DF697:DF704" si="328">ROUND(ROUND(AE697,0)*CX697,0)</f>
        <v>0</v>
      </c>
      <c r="DG697">
        <f t="shared" si="323"/>
        <v>0</v>
      </c>
      <c r="DH697">
        <f t="shared" si="324"/>
        <v>0</v>
      </c>
      <c r="DI697">
        <f>ROUND(ROUND(AH697*AL697,0)*CX697,0)</f>
        <v>648</v>
      </c>
      <c r="DJ697">
        <f>DI697</f>
        <v>648</v>
      </c>
      <c r="DK697">
        <v>0</v>
      </c>
      <c r="DL697" t="s">
        <v>6</v>
      </c>
      <c r="DM697">
        <v>0</v>
      </c>
      <c r="DN697" t="s">
        <v>6</v>
      </c>
      <c r="DO697">
        <v>0</v>
      </c>
    </row>
    <row r="698" spans="1:119" x14ac:dyDescent="0.2">
      <c r="A698">
        <f>ROW(Source!A501)</f>
        <v>501</v>
      </c>
      <c r="B698">
        <v>92818266</v>
      </c>
      <c r="C698">
        <v>92820367</v>
      </c>
      <c r="D698">
        <v>49510905</v>
      </c>
      <c r="E698">
        <v>70</v>
      </c>
      <c r="F698">
        <v>1</v>
      </c>
      <c r="G698">
        <v>1</v>
      </c>
      <c r="H698">
        <v>1</v>
      </c>
      <c r="I698" t="s">
        <v>747</v>
      </c>
      <c r="J698" t="s">
        <v>6</v>
      </c>
      <c r="K698" t="s">
        <v>748</v>
      </c>
      <c r="L698">
        <v>1191</v>
      </c>
      <c r="N698">
        <v>1013</v>
      </c>
      <c r="O698" t="s">
        <v>746</v>
      </c>
      <c r="P698" t="s">
        <v>746</v>
      </c>
      <c r="Q698">
        <v>1</v>
      </c>
      <c r="W698">
        <v>0</v>
      </c>
      <c r="X698">
        <v>-1417349443</v>
      </c>
      <c r="Y698">
        <f t="shared" si="325"/>
        <v>2.29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44.85</v>
      </c>
      <c r="AL698">
        <v>1</v>
      </c>
      <c r="AM698">
        <v>4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6</v>
      </c>
      <c r="AT698">
        <v>2.29</v>
      </c>
      <c r="AU698" t="s">
        <v>6</v>
      </c>
      <c r="AV698">
        <v>2</v>
      </c>
      <c r="AW698">
        <v>2</v>
      </c>
      <c r="AX698">
        <v>92820392</v>
      </c>
      <c r="AY698">
        <v>1</v>
      </c>
      <c r="AZ698">
        <v>0</v>
      </c>
      <c r="BA698">
        <v>672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ROUND(Y698*Source!I501,7)</f>
        <v>0.63868100000000005</v>
      </c>
      <c r="CY698">
        <f>AD698</f>
        <v>0</v>
      </c>
      <c r="CZ698">
        <f>AH698</f>
        <v>0</v>
      </c>
      <c r="DA698">
        <f>AL698</f>
        <v>1</v>
      </c>
      <c r="DB698">
        <f t="shared" si="326"/>
        <v>0</v>
      </c>
      <c r="DC698">
        <f t="shared" si="327"/>
        <v>0</v>
      </c>
      <c r="DD698" t="s">
        <v>6</v>
      </c>
      <c r="DE698" t="s">
        <v>6</v>
      </c>
      <c r="DF698">
        <f t="shared" si="328"/>
        <v>0</v>
      </c>
      <c r="DG698">
        <f t="shared" si="323"/>
        <v>0</v>
      </c>
      <c r="DH698">
        <f t="shared" ref="DH698:DH704" si="329">ROUND(ROUND(AG698*AK698,0)*CX698,0)</f>
        <v>0</v>
      </c>
      <c r="DI698">
        <f t="shared" ref="DI698:DI719" si="330">ROUND(ROUND(AH698,0)*CX698,0)</f>
        <v>0</v>
      </c>
      <c r="DJ698">
        <f>DI698</f>
        <v>0</v>
      </c>
      <c r="DK698">
        <v>0</v>
      </c>
      <c r="DL698" t="s">
        <v>6</v>
      </c>
      <c r="DM698">
        <v>0</v>
      </c>
      <c r="DN698" t="s">
        <v>6</v>
      </c>
      <c r="DO698">
        <v>0</v>
      </c>
    </row>
    <row r="699" spans="1:119" x14ac:dyDescent="0.2">
      <c r="A699">
        <f>ROW(Source!A501)</f>
        <v>501</v>
      </c>
      <c r="B699">
        <v>92818266</v>
      </c>
      <c r="C699">
        <v>92820367</v>
      </c>
      <c r="D699">
        <v>49672528</v>
      </c>
      <c r="E699">
        <v>1</v>
      </c>
      <c r="F699">
        <v>1</v>
      </c>
      <c r="G699">
        <v>1</v>
      </c>
      <c r="H699">
        <v>2</v>
      </c>
      <c r="I699" t="s">
        <v>846</v>
      </c>
      <c r="J699" t="s">
        <v>847</v>
      </c>
      <c r="K699" t="s">
        <v>848</v>
      </c>
      <c r="L699">
        <v>1367</v>
      </c>
      <c r="N699">
        <v>1011</v>
      </c>
      <c r="O699" t="s">
        <v>752</v>
      </c>
      <c r="P699" t="s">
        <v>752</v>
      </c>
      <c r="Q699">
        <v>1</v>
      </c>
      <c r="W699">
        <v>0</v>
      </c>
      <c r="X699">
        <v>-163180553</v>
      </c>
      <c r="Y699">
        <f t="shared" si="325"/>
        <v>0.88</v>
      </c>
      <c r="AA699">
        <v>0</v>
      </c>
      <c r="AB699">
        <v>1890.17</v>
      </c>
      <c r="AC699">
        <v>691.59</v>
      </c>
      <c r="AD699">
        <v>0</v>
      </c>
      <c r="AE699">
        <v>0</v>
      </c>
      <c r="AF699">
        <v>120.24</v>
      </c>
      <c r="AG699">
        <v>15.42</v>
      </c>
      <c r="AH699">
        <v>0</v>
      </c>
      <c r="AI699">
        <v>1</v>
      </c>
      <c r="AJ699">
        <v>15.72</v>
      </c>
      <c r="AK699">
        <v>44.85</v>
      </c>
      <c r="AL699">
        <v>1</v>
      </c>
      <c r="AM699">
        <v>4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6</v>
      </c>
      <c r="AT699">
        <v>0.88</v>
      </c>
      <c r="AU699" t="s">
        <v>6</v>
      </c>
      <c r="AV699">
        <v>0</v>
      </c>
      <c r="AW699">
        <v>2</v>
      </c>
      <c r="AX699">
        <v>92820393</v>
      </c>
      <c r="AY699">
        <v>1</v>
      </c>
      <c r="AZ699">
        <v>0</v>
      </c>
      <c r="BA699">
        <v>673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f>ROUND(Y699*Source!I501*DO699,7)</f>
        <v>0</v>
      </c>
      <c r="CX699">
        <f>ROUND(Y699*Source!I501,7)</f>
        <v>0.24543200000000001</v>
      </c>
      <c r="CY699">
        <f t="shared" ref="CY699:CY704" si="331">AB699</f>
        <v>1890.17</v>
      </c>
      <c r="CZ699">
        <f t="shared" ref="CZ699:CZ704" si="332">AF699</f>
        <v>120.24</v>
      </c>
      <c r="DA699">
        <f t="shared" ref="DA699:DA704" si="333">AJ699</f>
        <v>15.72</v>
      </c>
      <c r="DB699">
        <f t="shared" si="326"/>
        <v>105.81</v>
      </c>
      <c r="DC699">
        <f t="shared" si="327"/>
        <v>13.57</v>
      </c>
      <c r="DD699" t="s">
        <v>6</v>
      </c>
      <c r="DE699" t="s">
        <v>6</v>
      </c>
      <c r="DF699">
        <f t="shared" si="328"/>
        <v>0</v>
      </c>
      <c r="DG699">
        <f t="shared" ref="DG699:DG704" si="334">ROUND(ROUND(AF699*AJ699,0)*CX699,0)</f>
        <v>464</v>
      </c>
      <c r="DH699">
        <f t="shared" si="329"/>
        <v>170</v>
      </c>
      <c r="DI699">
        <f t="shared" si="330"/>
        <v>0</v>
      </c>
      <c r="DJ699">
        <f t="shared" ref="DJ699:DJ704" si="335">DG699</f>
        <v>464</v>
      </c>
      <c r="DK699">
        <v>0</v>
      </c>
      <c r="DL699" t="s">
        <v>6</v>
      </c>
      <c r="DM699">
        <v>0</v>
      </c>
      <c r="DN699" t="s">
        <v>6</v>
      </c>
      <c r="DO699">
        <v>0</v>
      </c>
    </row>
    <row r="700" spans="1:119" x14ac:dyDescent="0.2">
      <c r="A700">
        <f>ROW(Source!A501)</f>
        <v>501</v>
      </c>
      <c r="B700">
        <v>92818266</v>
      </c>
      <c r="C700">
        <v>92820367</v>
      </c>
      <c r="D700">
        <v>49672573</v>
      </c>
      <c r="E700">
        <v>1</v>
      </c>
      <c r="F700">
        <v>1</v>
      </c>
      <c r="G700">
        <v>1</v>
      </c>
      <c r="H700">
        <v>2</v>
      </c>
      <c r="I700" t="s">
        <v>756</v>
      </c>
      <c r="J700" t="s">
        <v>757</v>
      </c>
      <c r="K700" t="s">
        <v>758</v>
      </c>
      <c r="L700">
        <v>1367</v>
      </c>
      <c r="N700">
        <v>1011</v>
      </c>
      <c r="O700" t="s">
        <v>752</v>
      </c>
      <c r="P700" t="s">
        <v>752</v>
      </c>
      <c r="Q700">
        <v>1</v>
      </c>
      <c r="W700">
        <v>0</v>
      </c>
      <c r="X700">
        <v>-430484415</v>
      </c>
      <c r="Y700">
        <f t="shared" si="325"/>
        <v>0.14000000000000001</v>
      </c>
      <c r="AA700">
        <v>0</v>
      </c>
      <c r="AB700">
        <v>1814.09</v>
      </c>
      <c r="AC700">
        <v>605.48</v>
      </c>
      <c r="AD700">
        <v>0</v>
      </c>
      <c r="AE700">
        <v>0</v>
      </c>
      <c r="AF700">
        <v>115.4</v>
      </c>
      <c r="AG700">
        <v>13.5</v>
      </c>
      <c r="AH700">
        <v>0</v>
      </c>
      <c r="AI700">
        <v>1</v>
      </c>
      <c r="AJ700">
        <v>15.72</v>
      </c>
      <c r="AK700">
        <v>44.85</v>
      </c>
      <c r="AL700">
        <v>1</v>
      </c>
      <c r="AM700">
        <v>4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6</v>
      </c>
      <c r="AT700">
        <v>0.14000000000000001</v>
      </c>
      <c r="AU700" t="s">
        <v>6</v>
      </c>
      <c r="AV700">
        <v>0</v>
      </c>
      <c r="AW700">
        <v>2</v>
      </c>
      <c r="AX700">
        <v>92820394</v>
      </c>
      <c r="AY700">
        <v>1</v>
      </c>
      <c r="AZ700">
        <v>0</v>
      </c>
      <c r="BA700">
        <v>674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f>ROUND(Y700*Source!I501*DO700,7)</f>
        <v>0</v>
      </c>
      <c r="CX700">
        <f>ROUND(Y700*Source!I501,7)</f>
        <v>3.9045999999999997E-2</v>
      </c>
      <c r="CY700">
        <f t="shared" si="331"/>
        <v>1814.09</v>
      </c>
      <c r="CZ700">
        <f t="shared" si="332"/>
        <v>115.4</v>
      </c>
      <c r="DA700">
        <f t="shared" si="333"/>
        <v>15.72</v>
      </c>
      <c r="DB700">
        <f t="shared" si="326"/>
        <v>16.16</v>
      </c>
      <c r="DC700">
        <f t="shared" si="327"/>
        <v>1.89</v>
      </c>
      <c r="DD700" t="s">
        <v>6</v>
      </c>
      <c r="DE700" t="s">
        <v>6</v>
      </c>
      <c r="DF700">
        <f t="shared" si="328"/>
        <v>0</v>
      </c>
      <c r="DG700">
        <f t="shared" si="334"/>
        <v>71</v>
      </c>
      <c r="DH700">
        <f t="shared" si="329"/>
        <v>24</v>
      </c>
      <c r="DI700">
        <f t="shared" si="330"/>
        <v>0</v>
      </c>
      <c r="DJ700">
        <f t="shared" si="335"/>
        <v>71</v>
      </c>
      <c r="DK700">
        <v>0</v>
      </c>
      <c r="DL700" t="s">
        <v>6</v>
      </c>
      <c r="DM700">
        <v>0</v>
      </c>
      <c r="DN700" t="s">
        <v>6</v>
      </c>
      <c r="DO700">
        <v>0</v>
      </c>
    </row>
    <row r="701" spans="1:119" x14ac:dyDescent="0.2">
      <c r="A701">
        <f>ROW(Source!A501)</f>
        <v>501</v>
      </c>
      <c r="B701">
        <v>92818266</v>
      </c>
      <c r="C701">
        <v>92820367</v>
      </c>
      <c r="D701">
        <v>49672579</v>
      </c>
      <c r="E701">
        <v>1</v>
      </c>
      <c r="F701">
        <v>1</v>
      </c>
      <c r="G701">
        <v>1</v>
      </c>
      <c r="H701">
        <v>2</v>
      </c>
      <c r="I701" t="s">
        <v>867</v>
      </c>
      <c r="J701" t="s">
        <v>868</v>
      </c>
      <c r="K701" t="s">
        <v>869</v>
      </c>
      <c r="L701">
        <v>1367</v>
      </c>
      <c r="N701">
        <v>1011</v>
      </c>
      <c r="O701" t="s">
        <v>752</v>
      </c>
      <c r="P701" t="s">
        <v>752</v>
      </c>
      <c r="Q701">
        <v>1</v>
      </c>
      <c r="W701">
        <v>0</v>
      </c>
      <c r="X701">
        <v>-1189221606</v>
      </c>
      <c r="Y701">
        <f t="shared" si="325"/>
        <v>1.06</v>
      </c>
      <c r="AA701">
        <v>0</v>
      </c>
      <c r="AB701">
        <v>1887.03</v>
      </c>
      <c r="AC701">
        <v>605.48</v>
      </c>
      <c r="AD701">
        <v>0</v>
      </c>
      <c r="AE701">
        <v>0</v>
      </c>
      <c r="AF701">
        <v>120.04</v>
      </c>
      <c r="AG701">
        <v>13.5</v>
      </c>
      <c r="AH701">
        <v>0</v>
      </c>
      <c r="AI701">
        <v>1</v>
      </c>
      <c r="AJ701">
        <v>15.72</v>
      </c>
      <c r="AK701">
        <v>44.85</v>
      </c>
      <c r="AL701">
        <v>1</v>
      </c>
      <c r="AM701">
        <v>4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6</v>
      </c>
      <c r="AT701">
        <v>1.06</v>
      </c>
      <c r="AU701" t="s">
        <v>6</v>
      </c>
      <c r="AV701">
        <v>0</v>
      </c>
      <c r="AW701">
        <v>2</v>
      </c>
      <c r="AX701">
        <v>92820395</v>
      </c>
      <c r="AY701">
        <v>1</v>
      </c>
      <c r="AZ701">
        <v>0</v>
      </c>
      <c r="BA701">
        <v>675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f>ROUND(Y701*Source!I501*DO701,7)</f>
        <v>0</v>
      </c>
      <c r="CX701">
        <f>ROUND(Y701*Source!I501,7)</f>
        <v>0.29563400000000001</v>
      </c>
      <c r="CY701">
        <f t="shared" si="331"/>
        <v>1887.03</v>
      </c>
      <c r="CZ701">
        <f t="shared" si="332"/>
        <v>120.04</v>
      </c>
      <c r="DA701">
        <f t="shared" si="333"/>
        <v>15.72</v>
      </c>
      <c r="DB701">
        <f t="shared" si="326"/>
        <v>127.24</v>
      </c>
      <c r="DC701">
        <f t="shared" si="327"/>
        <v>14.31</v>
      </c>
      <c r="DD701" t="s">
        <v>6</v>
      </c>
      <c r="DE701" t="s">
        <v>6</v>
      </c>
      <c r="DF701">
        <f t="shared" si="328"/>
        <v>0</v>
      </c>
      <c r="DG701">
        <f t="shared" si="334"/>
        <v>558</v>
      </c>
      <c r="DH701">
        <f t="shared" si="329"/>
        <v>179</v>
      </c>
      <c r="DI701">
        <f t="shared" si="330"/>
        <v>0</v>
      </c>
      <c r="DJ701">
        <f t="shared" si="335"/>
        <v>558</v>
      </c>
      <c r="DK701">
        <v>0</v>
      </c>
      <c r="DL701" t="s">
        <v>6</v>
      </c>
      <c r="DM701">
        <v>0</v>
      </c>
      <c r="DN701" t="s">
        <v>6</v>
      </c>
      <c r="DO701">
        <v>0</v>
      </c>
    </row>
    <row r="702" spans="1:119" x14ac:dyDescent="0.2">
      <c r="A702">
        <f>ROW(Source!A501)</f>
        <v>501</v>
      </c>
      <c r="B702">
        <v>92818266</v>
      </c>
      <c r="C702">
        <v>92820367</v>
      </c>
      <c r="D702">
        <v>49673503</v>
      </c>
      <c r="E702">
        <v>1</v>
      </c>
      <c r="F702">
        <v>1</v>
      </c>
      <c r="G702">
        <v>1</v>
      </c>
      <c r="H702">
        <v>2</v>
      </c>
      <c r="I702" t="s">
        <v>749</v>
      </c>
      <c r="J702" t="s">
        <v>750</v>
      </c>
      <c r="K702" t="s">
        <v>751</v>
      </c>
      <c r="L702">
        <v>1367</v>
      </c>
      <c r="N702">
        <v>1011</v>
      </c>
      <c r="O702" t="s">
        <v>752</v>
      </c>
      <c r="P702" t="s">
        <v>752</v>
      </c>
      <c r="Q702">
        <v>1</v>
      </c>
      <c r="W702">
        <v>0</v>
      </c>
      <c r="X702">
        <v>509054691</v>
      </c>
      <c r="Y702">
        <f t="shared" si="325"/>
        <v>0.21</v>
      </c>
      <c r="AA702">
        <v>0</v>
      </c>
      <c r="AB702">
        <v>1032.96</v>
      </c>
      <c r="AC702">
        <v>520.26</v>
      </c>
      <c r="AD702">
        <v>0</v>
      </c>
      <c r="AE702">
        <v>0</v>
      </c>
      <c r="AF702">
        <v>65.709999999999994</v>
      </c>
      <c r="AG702">
        <v>11.6</v>
      </c>
      <c r="AH702">
        <v>0</v>
      </c>
      <c r="AI702">
        <v>1</v>
      </c>
      <c r="AJ702">
        <v>15.72</v>
      </c>
      <c r="AK702">
        <v>44.85</v>
      </c>
      <c r="AL702">
        <v>1</v>
      </c>
      <c r="AM702">
        <v>4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6</v>
      </c>
      <c r="AT702">
        <v>0.21</v>
      </c>
      <c r="AU702" t="s">
        <v>6</v>
      </c>
      <c r="AV702">
        <v>0</v>
      </c>
      <c r="AW702">
        <v>2</v>
      </c>
      <c r="AX702">
        <v>92820396</v>
      </c>
      <c r="AY702">
        <v>1</v>
      </c>
      <c r="AZ702">
        <v>0</v>
      </c>
      <c r="BA702">
        <v>676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f>ROUND(Y702*Source!I501*DO702,7)</f>
        <v>0</v>
      </c>
      <c r="CX702">
        <f>ROUND(Y702*Source!I501,7)</f>
        <v>5.8569000000000003E-2</v>
      </c>
      <c r="CY702">
        <f t="shared" si="331"/>
        <v>1032.96</v>
      </c>
      <c r="CZ702">
        <f t="shared" si="332"/>
        <v>65.709999999999994</v>
      </c>
      <c r="DA702">
        <f t="shared" si="333"/>
        <v>15.72</v>
      </c>
      <c r="DB702">
        <f t="shared" si="326"/>
        <v>13.8</v>
      </c>
      <c r="DC702">
        <f t="shared" si="327"/>
        <v>2.44</v>
      </c>
      <c r="DD702" t="s">
        <v>6</v>
      </c>
      <c r="DE702" t="s">
        <v>6</v>
      </c>
      <c r="DF702">
        <f t="shared" si="328"/>
        <v>0</v>
      </c>
      <c r="DG702">
        <f t="shared" si="334"/>
        <v>61</v>
      </c>
      <c r="DH702">
        <f t="shared" si="329"/>
        <v>30</v>
      </c>
      <c r="DI702">
        <f t="shared" si="330"/>
        <v>0</v>
      </c>
      <c r="DJ702">
        <f t="shared" si="335"/>
        <v>61</v>
      </c>
      <c r="DK702">
        <v>0</v>
      </c>
      <c r="DL702" t="s">
        <v>6</v>
      </c>
      <c r="DM702">
        <v>0</v>
      </c>
      <c r="DN702" t="s">
        <v>6</v>
      </c>
      <c r="DO702">
        <v>0</v>
      </c>
    </row>
    <row r="703" spans="1:119" x14ac:dyDescent="0.2">
      <c r="A703">
        <f>ROW(Source!A501)</f>
        <v>501</v>
      </c>
      <c r="B703">
        <v>92818266</v>
      </c>
      <c r="C703">
        <v>92820367</v>
      </c>
      <c r="D703">
        <v>49673658</v>
      </c>
      <c r="E703">
        <v>1</v>
      </c>
      <c r="F703">
        <v>1</v>
      </c>
      <c r="G703">
        <v>1</v>
      </c>
      <c r="H703">
        <v>2</v>
      </c>
      <c r="I703" t="s">
        <v>855</v>
      </c>
      <c r="J703" t="s">
        <v>856</v>
      </c>
      <c r="K703" t="s">
        <v>857</v>
      </c>
      <c r="L703">
        <v>1367</v>
      </c>
      <c r="N703">
        <v>1011</v>
      </c>
      <c r="O703" t="s">
        <v>752</v>
      </c>
      <c r="P703" t="s">
        <v>752</v>
      </c>
      <c r="Q703">
        <v>1</v>
      </c>
      <c r="W703">
        <v>0</v>
      </c>
      <c r="X703">
        <v>2077867240</v>
      </c>
      <c r="Y703">
        <f t="shared" si="325"/>
        <v>2</v>
      </c>
      <c r="AA703">
        <v>0</v>
      </c>
      <c r="AB703">
        <v>18.86</v>
      </c>
      <c r="AC703">
        <v>0</v>
      </c>
      <c r="AD703">
        <v>0</v>
      </c>
      <c r="AE703">
        <v>0</v>
      </c>
      <c r="AF703">
        <v>1.2</v>
      </c>
      <c r="AG703">
        <v>0</v>
      </c>
      <c r="AH703">
        <v>0</v>
      </c>
      <c r="AI703">
        <v>1</v>
      </c>
      <c r="AJ703">
        <v>15.72</v>
      </c>
      <c r="AK703">
        <v>44.85</v>
      </c>
      <c r="AL703">
        <v>1</v>
      </c>
      <c r="AM703">
        <v>4</v>
      </c>
      <c r="AN703">
        <v>0</v>
      </c>
      <c r="AO703">
        <v>1</v>
      </c>
      <c r="AP703">
        <v>1</v>
      </c>
      <c r="AQ703">
        <v>0</v>
      </c>
      <c r="AR703">
        <v>0</v>
      </c>
      <c r="AS703" t="s">
        <v>6</v>
      </c>
      <c r="AT703">
        <v>2</v>
      </c>
      <c r="AU703" t="s">
        <v>6</v>
      </c>
      <c r="AV703">
        <v>0</v>
      </c>
      <c r="AW703">
        <v>2</v>
      </c>
      <c r="AX703">
        <v>92820397</v>
      </c>
      <c r="AY703">
        <v>1</v>
      </c>
      <c r="AZ703">
        <v>0</v>
      </c>
      <c r="BA703">
        <v>677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f>ROUND(Y703*Source!I501*DO703,7)</f>
        <v>0</v>
      </c>
      <c r="CX703">
        <f>ROUND(Y703*Source!I501,7)</f>
        <v>0.55779999999999996</v>
      </c>
      <c r="CY703">
        <f t="shared" si="331"/>
        <v>18.86</v>
      </c>
      <c r="CZ703">
        <f t="shared" si="332"/>
        <v>1.2</v>
      </c>
      <c r="DA703">
        <f t="shared" si="333"/>
        <v>15.72</v>
      </c>
      <c r="DB703">
        <f t="shared" si="326"/>
        <v>2.4</v>
      </c>
      <c r="DC703">
        <f t="shared" si="327"/>
        <v>0</v>
      </c>
      <c r="DD703" t="s">
        <v>6</v>
      </c>
      <c r="DE703" t="s">
        <v>6</v>
      </c>
      <c r="DF703">
        <f t="shared" si="328"/>
        <v>0</v>
      </c>
      <c r="DG703">
        <f t="shared" si="334"/>
        <v>11</v>
      </c>
      <c r="DH703">
        <f t="shared" si="329"/>
        <v>0</v>
      </c>
      <c r="DI703">
        <f t="shared" si="330"/>
        <v>0</v>
      </c>
      <c r="DJ703">
        <f t="shared" si="335"/>
        <v>11</v>
      </c>
      <c r="DK703">
        <v>0</v>
      </c>
      <c r="DL703" t="s">
        <v>6</v>
      </c>
      <c r="DM703">
        <v>0</v>
      </c>
      <c r="DN703" t="s">
        <v>6</v>
      </c>
      <c r="DO703">
        <v>0</v>
      </c>
    </row>
    <row r="704" spans="1:119" x14ac:dyDescent="0.2">
      <c r="A704">
        <f>ROW(Source!A501)</f>
        <v>501</v>
      </c>
      <c r="B704">
        <v>92818266</v>
      </c>
      <c r="C704">
        <v>92820367</v>
      </c>
      <c r="D704">
        <v>49673701</v>
      </c>
      <c r="E704">
        <v>1</v>
      </c>
      <c r="F704">
        <v>1</v>
      </c>
      <c r="G704">
        <v>1</v>
      </c>
      <c r="H704">
        <v>2</v>
      </c>
      <c r="I704" t="s">
        <v>858</v>
      </c>
      <c r="J704" t="s">
        <v>859</v>
      </c>
      <c r="K704" t="s">
        <v>860</v>
      </c>
      <c r="L704">
        <v>1367</v>
      </c>
      <c r="N704">
        <v>1011</v>
      </c>
      <c r="O704" t="s">
        <v>752</v>
      </c>
      <c r="P704" t="s">
        <v>752</v>
      </c>
      <c r="Q704">
        <v>1</v>
      </c>
      <c r="W704">
        <v>0</v>
      </c>
      <c r="X704">
        <v>-1866313122</v>
      </c>
      <c r="Y704">
        <f t="shared" si="325"/>
        <v>0.08</v>
      </c>
      <c r="AA704">
        <v>0</v>
      </c>
      <c r="AB704">
        <v>193.51</v>
      </c>
      <c r="AC704">
        <v>0</v>
      </c>
      <c r="AD704">
        <v>0</v>
      </c>
      <c r="AE704">
        <v>0</v>
      </c>
      <c r="AF704">
        <v>12.31</v>
      </c>
      <c r="AG704">
        <v>0</v>
      </c>
      <c r="AH704">
        <v>0</v>
      </c>
      <c r="AI704">
        <v>1</v>
      </c>
      <c r="AJ704">
        <v>15.72</v>
      </c>
      <c r="AK704">
        <v>44.85</v>
      </c>
      <c r="AL704">
        <v>1</v>
      </c>
      <c r="AM704">
        <v>4</v>
      </c>
      <c r="AN704">
        <v>0</v>
      </c>
      <c r="AO704">
        <v>1</v>
      </c>
      <c r="AP704">
        <v>1</v>
      </c>
      <c r="AQ704">
        <v>0</v>
      </c>
      <c r="AR704">
        <v>0</v>
      </c>
      <c r="AS704" t="s">
        <v>6</v>
      </c>
      <c r="AT704">
        <v>0.08</v>
      </c>
      <c r="AU704" t="s">
        <v>6</v>
      </c>
      <c r="AV704">
        <v>0</v>
      </c>
      <c r="AW704">
        <v>2</v>
      </c>
      <c r="AX704">
        <v>92820398</v>
      </c>
      <c r="AY704">
        <v>1</v>
      </c>
      <c r="AZ704">
        <v>0</v>
      </c>
      <c r="BA704">
        <v>678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f>ROUND(Y704*Source!I501*DO704,7)</f>
        <v>0</v>
      </c>
      <c r="CX704">
        <f>ROUND(Y704*Source!I501,7)</f>
        <v>2.2311999999999999E-2</v>
      </c>
      <c r="CY704">
        <f t="shared" si="331"/>
        <v>193.51</v>
      </c>
      <c r="CZ704">
        <f t="shared" si="332"/>
        <v>12.31</v>
      </c>
      <c r="DA704">
        <f t="shared" si="333"/>
        <v>15.72</v>
      </c>
      <c r="DB704">
        <f t="shared" si="326"/>
        <v>0.98</v>
      </c>
      <c r="DC704">
        <f t="shared" si="327"/>
        <v>0</v>
      </c>
      <c r="DD704" t="s">
        <v>6</v>
      </c>
      <c r="DE704" t="s">
        <v>6</v>
      </c>
      <c r="DF704">
        <f t="shared" si="328"/>
        <v>0</v>
      </c>
      <c r="DG704">
        <f t="shared" si="334"/>
        <v>4</v>
      </c>
      <c r="DH704">
        <f t="shared" si="329"/>
        <v>0</v>
      </c>
      <c r="DI704">
        <f t="shared" si="330"/>
        <v>0</v>
      </c>
      <c r="DJ704">
        <f t="shared" si="335"/>
        <v>4</v>
      </c>
      <c r="DK704">
        <v>0</v>
      </c>
      <c r="DL704" t="s">
        <v>6</v>
      </c>
      <c r="DM704">
        <v>0</v>
      </c>
      <c r="DN704" t="s">
        <v>6</v>
      </c>
      <c r="DO704">
        <v>0</v>
      </c>
    </row>
    <row r="705" spans="1:119" x14ac:dyDescent="0.2">
      <c r="A705">
        <f>ROW(Source!A501)</f>
        <v>501</v>
      </c>
      <c r="B705">
        <v>92818266</v>
      </c>
      <c r="C705">
        <v>92820367</v>
      </c>
      <c r="D705">
        <v>49521602</v>
      </c>
      <c r="E705">
        <v>1</v>
      </c>
      <c r="F705">
        <v>1</v>
      </c>
      <c r="G705">
        <v>1</v>
      </c>
      <c r="H705">
        <v>3</v>
      </c>
      <c r="I705" t="s">
        <v>861</v>
      </c>
      <c r="J705" t="s">
        <v>862</v>
      </c>
      <c r="K705" t="s">
        <v>863</v>
      </c>
      <c r="L705">
        <v>1339</v>
      </c>
      <c r="N705">
        <v>1007</v>
      </c>
      <c r="O705" t="s">
        <v>52</v>
      </c>
      <c r="P705" t="s">
        <v>52</v>
      </c>
      <c r="Q705">
        <v>1</v>
      </c>
      <c r="W705">
        <v>0</v>
      </c>
      <c r="X705">
        <v>-1761807714</v>
      </c>
      <c r="Y705">
        <f t="shared" si="325"/>
        <v>1.95</v>
      </c>
      <c r="AA705">
        <v>61.7</v>
      </c>
      <c r="AB705">
        <v>0</v>
      </c>
      <c r="AC705">
        <v>0</v>
      </c>
      <c r="AD705">
        <v>0</v>
      </c>
      <c r="AE705">
        <v>6.22</v>
      </c>
      <c r="AF705">
        <v>0</v>
      </c>
      <c r="AG705">
        <v>0</v>
      </c>
      <c r="AH705">
        <v>0</v>
      </c>
      <c r="AI705">
        <v>9.92</v>
      </c>
      <c r="AJ705">
        <v>1</v>
      </c>
      <c r="AK705">
        <v>1</v>
      </c>
      <c r="AL705">
        <v>1</v>
      </c>
      <c r="AM705">
        <v>4</v>
      </c>
      <c r="AN705">
        <v>0</v>
      </c>
      <c r="AO705">
        <v>1</v>
      </c>
      <c r="AP705">
        <v>1</v>
      </c>
      <c r="AQ705">
        <v>0</v>
      </c>
      <c r="AR705">
        <v>0</v>
      </c>
      <c r="AS705" t="s">
        <v>6</v>
      </c>
      <c r="AT705">
        <v>1.95</v>
      </c>
      <c r="AU705" t="s">
        <v>6</v>
      </c>
      <c r="AV705">
        <v>0</v>
      </c>
      <c r="AW705">
        <v>2</v>
      </c>
      <c r="AX705">
        <v>92820399</v>
      </c>
      <c r="AY705">
        <v>1</v>
      </c>
      <c r="AZ705">
        <v>0</v>
      </c>
      <c r="BA705">
        <v>679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ROUND(Y705*Source!I501,7)</f>
        <v>0.54385499999999998</v>
      </c>
      <c r="CY705">
        <f t="shared" ref="CY705:CY719" si="336">AA705</f>
        <v>61.7</v>
      </c>
      <c r="CZ705">
        <f t="shared" ref="CZ705:CZ719" si="337">AE705</f>
        <v>6.22</v>
      </c>
      <c r="DA705">
        <f t="shared" ref="DA705:DA719" si="338">AI705</f>
        <v>9.92</v>
      </c>
      <c r="DB705">
        <f t="shared" si="326"/>
        <v>12.13</v>
      </c>
      <c r="DC705">
        <f t="shared" si="327"/>
        <v>0</v>
      </c>
      <c r="DD705" t="s">
        <v>6</v>
      </c>
      <c r="DE705" t="s">
        <v>6</v>
      </c>
      <c r="DF705">
        <f t="shared" ref="DF705:DF719" si="339">ROUND(ROUND(AE705*AI705,0)*CX705,0)</f>
        <v>34</v>
      </c>
      <c r="DG705">
        <f t="shared" ref="DG705:DG721" si="340">ROUND(ROUND(AF705,0)*CX705,0)</f>
        <v>0</v>
      </c>
      <c r="DH705">
        <f t="shared" ref="DH705:DH720" si="341">ROUND(ROUND(AG705,0)*CX705,0)</f>
        <v>0</v>
      </c>
      <c r="DI705">
        <f t="shared" si="330"/>
        <v>0</v>
      </c>
      <c r="DJ705">
        <f t="shared" ref="DJ705:DJ719" si="342">DF705</f>
        <v>34</v>
      </c>
      <c r="DK705">
        <v>0</v>
      </c>
      <c r="DL705" t="s">
        <v>6</v>
      </c>
      <c r="DM705">
        <v>0</v>
      </c>
      <c r="DN705" t="s">
        <v>6</v>
      </c>
      <c r="DO705">
        <v>0</v>
      </c>
    </row>
    <row r="706" spans="1:119" x14ac:dyDescent="0.2">
      <c r="A706">
        <f>ROW(Source!A501)</f>
        <v>501</v>
      </c>
      <c r="B706">
        <v>92818266</v>
      </c>
      <c r="C706">
        <v>92820367</v>
      </c>
      <c r="D706">
        <v>49521608</v>
      </c>
      <c r="E706">
        <v>1</v>
      </c>
      <c r="F706">
        <v>1</v>
      </c>
      <c r="G706">
        <v>1</v>
      </c>
      <c r="H706">
        <v>3</v>
      </c>
      <c r="I706" t="s">
        <v>781</v>
      </c>
      <c r="J706" t="s">
        <v>782</v>
      </c>
      <c r="K706" t="s">
        <v>783</v>
      </c>
      <c r="L706">
        <v>1346</v>
      </c>
      <c r="N706">
        <v>1009</v>
      </c>
      <c r="O706" t="s">
        <v>177</v>
      </c>
      <c r="P706" t="s">
        <v>177</v>
      </c>
      <c r="Q706">
        <v>1</v>
      </c>
      <c r="W706">
        <v>0</v>
      </c>
      <c r="X706">
        <v>-2118006079</v>
      </c>
      <c r="Y706">
        <f t="shared" si="325"/>
        <v>0.59</v>
      </c>
      <c r="AA706">
        <v>60.41</v>
      </c>
      <c r="AB706">
        <v>0</v>
      </c>
      <c r="AC706">
        <v>0</v>
      </c>
      <c r="AD706">
        <v>0</v>
      </c>
      <c r="AE706">
        <v>6.09</v>
      </c>
      <c r="AF706">
        <v>0</v>
      </c>
      <c r="AG706">
        <v>0</v>
      </c>
      <c r="AH706">
        <v>0</v>
      </c>
      <c r="AI706">
        <v>9.92</v>
      </c>
      <c r="AJ706">
        <v>1</v>
      </c>
      <c r="AK706">
        <v>1</v>
      </c>
      <c r="AL706">
        <v>1</v>
      </c>
      <c r="AM706">
        <v>4</v>
      </c>
      <c r="AN706">
        <v>0</v>
      </c>
      <c r="AO706">
        <v>1</v>
      </c>
      <c r="AP706">
        <v>1</v>
      </c>
      <c r="AQ706">
        <v>0</v>
      </c>
      <c r="AR706">
        <v>0</v>
      </c>
      <c r="AS706" t="s">
        <v>6</v>
      </c>
      <c r="AT706">
        <v>0.59</v>
      </c>
      <c r="AU706" t="s">
        <v>6</v>
      </c>
      <c r="AV706">
        <v>0</v>
      </c>
      <c r="AW706">
        <v>2</v>
      </c>
      <c r="AX706">
        <v>92820400</v>
      </c>
      <c r="AY706">
        <v>1</v>
      </c>
      <c r="AZ706">
        <v>0</v>
      </c>
      <c r="BA706">
        <v>680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ROUND(Y706*Source!I501,7)</f>
        <v>0.164551</v>
      </c>
      <c r="CY706">
        <f t="shared" si="336"/>
        <v>60.41</v>
      </c>
      <c r="CZ706">
        <f t="shared" si="337"/>
        <v>6.09</v>
      </c>
      <c r="DA706">
        <f t="shared" si="338"/>
        <v>9.92</v>
      </c>
      <c r="DB706">
        <f t="shared" si="326"/>
        <v>3.59</v>
      </c>
      <c r="DC706">
        <f t="shared" si="327"/>
        <v>0</v>
      </c>
      <c r="DD706" t="s">
        <v>6</v>
      </c>
      <c r="DE706" t="s">
        <v>6</v>
      </c>
      <c r="DF706">
        <f t="shared" si="339"/>
        <v>10</v>
      </c>
      <c r="DG706">
        <f t="shared" si="340"/>
        <v>0</v>
      </c>
      <c r="DH706">
        <f t="shared" si="341"/>
        <v>0</v>
      </c>
      <c r="DI706">
        <f t="shared" si="330"/>
        <v>0</v>
      </c>
      <c r="DJ706">
        <f t="shared" si="342"/>
        <v>10</v>
      </c>
      <c r="DK706">
        <v>0</v>
      </c>
      <c r="DL706" t="s">
        <v>6</v>
      </c>
      <c r="DM706">
        <v>0</v>
      </c>
      <c r="DN706" t="s">
        <v>6</v>
      </c>
      <c r="DO706">
        <v>0</v>
      </c>
    </row>
    <row r="707" spans="1:119" x14ac:dyDescent="0.2">
      <c r="A707">
        <f>ROW(Source!A501)</f>
        <v>501</v>
      </c>
      <c r="B707">
        <v>92818266</v>
      </c>
      <c r="C707">
        <v>92820367</v>
      </c>
      <c r="D707">
        <v>49524288</v>
      </c>
      <c r="E707">
        <v>1</v>
      </c>
      <c r="F707">
        <v>1</v>
      </c>
      <c r="G707">
        <v>1</v>
      </c>
      <c r="H707">
        <v>3</v>
      </c>
      <c r="I707" t="s">
        <v>870</v>
      </c>
      <c r="J707" t="s">
        <v>871</v>
      </c>
      <c r="K707" t="s">
        <v>872</v>
      </c>
      <c r="L707">
        <v>1348</v>
      </c>
      <c r="N707">
        <v>1009</v>
      </c>
      <c r="O707" t="s">
        <v>94</v>
      </c>
      <c r="P707" t="s">
        <v>94</v>
      </c>
      <c r="Q707">
        <v>1000</v>
      </c>
      <c r="W707">
        <v>0</v>
      </c>
      <c r="X707">
        <v>1163323608</v>
      </c>
      <c r="Y707">
        <f t="shared" si="325"/>
        <v>4.0000000000000002E-4</v>
      </c>
      <c r="AA707">
        <v>102324.9</v>
      </c>
      <c r="AB707">
        <v>0</v>
      </c>
      <c r="AC707">
        <v>0</v>
      </c>
      <c r="AD707">
        <v>0</v>
      </c>
      <c r="AE707">
        <v>10315.01</v>
      </c>
      <c r="AF707">
        <v>0</v>
      </c>
      <c r="AG707">
        <v>0</v>
      </c>
      <c r="AH707">
        <v>0</v>
      </c>
      <c r="AI707">
        <v>9.92</v>
      </c>
      <c r="AJ707">
        <v>1</v>
      </c>
      <c r="AK707">
        <v>1</v>
      </c>
      <c r="AL707">
        <v>1</v>
      </c>
      <c r="AM707">
        <v>4</v>
      </c>
      <c r="AN707">
        <v>0</v>
      </c>
      <c r="AO707">
        <v>1</v>
      </c>
      <c r="AP707">
        <v>1</v>
      </c>
      <c r="AQ707">
        <v>0</v>
      </c>
      <c r="AR707">
        <v>0</v>
      </c>
      <c r="AS707" t="s">
        <v>6</v>
      </c>
      <c r="AT707">
        <v>4.0000000000000002E-4</v>
      </c>
      <c r="AU707" t="s">
        <v>6</v>
      </c>
      <c r="AV707">
        <v>0</v>
      </c>
      <c r="AW707">
        <v>2</v>
      </c>
      <c r="AX707">
        <v>92820401</v>
      </c>
      <c r="AY707">
        <v>1</v>
      </c>
      <c r="AZ707">
        <v>0</v>
      </c>
      <c r="BA707">
        <v>681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ROUND(Y707*Source!I501,7)</f>
        <v>1.116E-4</v>
      </c>
      <c r="CY707">
        <f t="shared" si="336"/>
        <v>102324.9</v>
      </c>
      <c r="CZ707">
        <f t="shared" si="337"/>
        <v>10315.01</v>
      </c>
      <c r="DA707">
        <f t="shared" si="338"/>
        <v>9.92</v>
      </c>
      <c r="DB707">
        <f t="shared" si="326"/>
        <v>4.13</v>
      </c>
      <c r="DC707">
        <f t="shared" si="327"/>
        <v>0</v>
      </c>
      <c r="DD707" t="s">
        <v>6</v>
      </c>
      <c r="DE707" t="s">
        <v>6</v>
      </c>
      <c r="DF707">
        <f t="shared" si="339"/>
        <v>11</v>
      </c>
      <c r="DG707">
        <f t="shared" si="340"/>
        <v>0</v>
      </c>
      <c r="DH707">
        <f t="shared" si="341"/>
        <v>0</v>
      </c>
      <c r="DI707">
        <f t="shared" si="330"/>
        <v>0</v>
      </c>
      <c r="DJ707">
        <f t="shared" si="342"/>
        <v>11</v>
      </c>
      <c r="DK707">
        <v>0</v>
      </c>
      <c r="DL707" t="s">
        <v>6</v>
      </c>
      <c r="DM707">
        <v>0</v>
      </c>
      <c r="DN707" t="s">
        <v>6</v>
      </c>
      <c r="DO707">
        <v>0</v>
      </c>
    </row>
    <row r="708" spans="1:119" x14ac:dyDescent="0.2">
      <c r="A708">
        <f>ROW(Source!A501)</f>
        <v>501</v>
      </c>
      <c r="B708">
        <v>92818266</v>
      </c>
      <c r="C708">
        <v>92820367</v>
      </c>
      <c r="D708">
        <v>49525345</v>
      </c>
      <c r="E708">
        <v>1</v>
      </c>
      <c r="F708">
        <v>1</v>
      </c>
      <c r="G708">
        <v>1</v>
      </c>
      <c r="H708">
        <v>3</v>
      </c>
      <c r="I708" t="s">
        <v>501</v>
      </c>
      <c r="J708" t="s">
        <v>504</v>
      </c>
      <c r="K708" t="s">
        <v>647</v>
      </c>
      <c r="L708">
        <v>1425</v>
      </c>
      <c r="N708">
        <v>1013</v>
      </c>
      <c r="O708" t="s">
        <v>503</v>
      </c>
      <c r="P708" t="s">
        <v>503</v>
      </c>
      <c r="Q708">
        <v>1</v>
      </c>
      <c r="W708">
        <v>0</v>
      </c>
      <c r="X708">
        <v>-30521224</v>
      </c>
      <c r="Y708">
        <f t="shared" si="325"/>
        <v>3.2986734000000002</v>
      </c>
      <c r="AA708">
        <v>2410.56</v>
      </c>
      <c r="AB708">
        <v>0</v>
      </c>
      <c r="AC708">
        <v>0</v>
      </c>
      <c r="AD708">
        <v>0</v>
      </c>
      <c r="AE708">
        <v>243</v>
      </c>
      <c r="AF708">
        <v>0</v>
      </c>
      <c r="AG708">
        <v>0</v>
      </c>
      <c r="AH708">
        <v>0</v>
      </c>
      <c r="AI708">
        <v>9.92</v>
      </c>
      <c r="AJ708">
        <v>1</v>
      </c>
      <c r="AK708">
        <v>1</v>
      </c>
      <c r="AL708">
        <v>1</v>
      </c>
      <c r="AM708">
        <v>0</v>
      </c>
      <c r="AN708">
        <v>0</v>
      </c>
      <c r="AO708">
        <v>0</v>
      </c>
      <c r="AP708">
        <v>1</v>
      </c>
      <c r="AQ708">
        <v>0</v>
      </c>
      <c r="AR708">
        <v>0</v>
      </c>
      <c r="AS708" t="s">
        <v>6</v>
      </c>
      <c r="AT708">
        <v>3.2986734000000002</v>
      </c>
      <c r="AU708" t="s">
        <v>6</v>
      </c>
      <c r="AV708">
        <v>0</v>
      </c>
      <c r="AW708">
        <v>1</v>
      </c>
      <c r="AX708">
        <v>-1</v>
      </c>
      <c r="AY708">
        <v>0</v>
      </c>
      <c r="AZ708">
        <v>0</v>
      </c>
      <c r="BA708" t="s">
        <v>6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ROUND(Y708*Source!I501,7)</f>
        <v>0.92</v>
      </c>
      <c r="CY708">
        <f t="shared" si="336"/>
        <v>2410.56</v>
      </c>
      <c r="CZ708">
        <f t="shared" si="337"/>
        <v>243</v>
      </c>
      <c r="DA708">
        <f t="shared" si="338"/>
        <v>9.92</v>
      </c>
      <c r="DB708">
        <f t="shared" si="326"/>
        <v>801.58</v>
      </c>
      <c r="DC708">
        <f t="shared" si="327"/>
        <v>0</v>
      </c>
      <c r="DD708" t="s">
        <v>6</v>
      </c>
      <c r="DE708" t="s">
        <v>6</v>
      </c>
      <c r="DF708">
        <f t="shared" si="339"/>
        <v>2218</v>
      </c>
      <c r="DG708">
        <f t="shared" si="340"/>
        <v>0</v>
      </c>
      <c r="DH708">
        <f t="shared" si="341"/>
        <v>0</v>
      </c>
      <c r="DI708">
        <f t="shared" si="330"/>
        <v>0</v>
      </c>
      <c r="DJ708">
        <f t="shared" si="342"/>
        <v>2218</v>
      </c>
      <c r="DK708">
        <v>0</v>
      </c>
      <c r="DL708" t="s">
        <v>6</v>
      </c>
      <c r="DM708">
        <v>0</v>
      </c>
      <c r="DN708" t="s">
        <v>6</v>
      </c>
      <c r="DO708">
        <v>0</v>
      </c>
    </row>
    <row r="709" spans="1:119" x14ac:dyDescent="0.2">
      <c r="A709">
        <f>ROW(Source!A501)</f>
        <v>501</v>
      </c>
      <c r="B709">
        <v>92818266</v>
      </c>
      <c r="C709">
        <v>92820367</v>
      </c>
      <c r="D709">
        <v>49525488</v>
      </c>
      <c r="E709">
        <v>1</v>
      </c>
      <c r="F709">
        <v>1</v>
      </c>
      <c r="G709">
        <v>1</v>
      </c>
      <c r="H709">
        <v>3</v>
      </c>
      <c r="I709" t="s">
        <v>532</v>
      </c>
      <c r="J709" t="s">
        <v>534</v>
      </c>
      <c r="K709" t="s">
        <v>533</v>
      </c>
      <c r="L709">
        <v>1346</v>
      </c>
      <c r="N709">
        <v>1009</v>
      </c>
      <c r="O709" t="s">
        <v>177</v>
      </c>
      <c r="P709" t="s">
        <v>177</v>
      </c>
      <c r="Q709">
        <v>1</v>
      </c>
      <c r="W709">
        <v>1</v>
      </c>
      <c r="X709">
        <v>-1864341761</v>
      </c>
      <c r="Y709">
        <f t="shared" si="325"/>
        <v>-4</v>
      </c>
      <c r="AA709">
        <v>89.68</v>
      </c>
      <c r="AB709">
        <v>0</v>
      </c>
      <c r="AC709">
        <v>0</v>
      </c>
      <c r="AD709">
        <v>0</v>
      </c>
      <c r="AE709">
        <v>9.0399999999999991</v>
      </c>
      <c r="AF709">
        <v>0</v>
      </c>
      <c r="AG709">
        <v>0</v>
      </c>
      <c r="AH709">
        <v>0</v>
      </c>
      <c r="AI709">
        <v>9.92</v>
      </c>
      <c r="AJ709">
        <v>1</v>
      </c>
      <c r="AK709">
        <v>1</v>
      </c>
      <c r="AL709">
        <v>1</v>
      </c>
      <c r="AM709">
        <v>4</v>
      </c>
      <c r="AN709">
        <v>0</v>
      </c>
      <c r="AO709">
        <v>1</v>
      </c>
      <c r="AP709">
        <v>1</v>
      </c>
      <c r="AQ709">
        <v>0</v>
      </c>
      <c r="AR709">
        <v>0</v>
      </c>
      <c r="AS709" t="s">
        <v>6</v>
      </c>
      <c r="AT709">
        <v>-4</v>
      </c>
      <c r="AU709" t="s">
        <v>6</v>
      </c>
      <c r="AV709">
        <v>0</v>
      </c>
      <c r="AW709">
        <v>2</v>
      </c>
      <c r="AX709">
        <v>92820402</v>
      </c>
      <c r="AY709">
        <v>1</v>
      </c>
      <c r="AZ709">
        <v>6144</v>
      </c>
      <c r="BA709">
        <v>682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ROUND(Y709*Source!I501,7)</f>
        <v>-1.1155999999999999</v>
      </c>
      <c r="CY709">
        <f t="shared" si="336"/>
        <v>89.68</v>
      </c>
      <c r="CZ709">
        <f t="shared" si="337"/>
        <v>9.0399999999999991</v>
      </c>
      <c r="DA709">
        <f t="shared" si="338"/>
        <v>9.92</v>
      </c>
      <c r="DB709">
        <f t="shared" si="326"/>
        <v>-36.159999999999997</v>
      </c>
      <c r="DC709">
        <f t="shared" si="327"/>
        <v>0</v>
      </c>
      <c r="DD709" t="s">
        <v>6</v>
      </c>
      <c r="DE709" t="s">
        <v>6</v>
      </c>
      <c r="DF709">
        <f t="shared" si="339"/>
        <v>-100</v>
      </c>
      <c r="DG709">
        <f t="shared" si="340"/>
        <v>0</v>
      </c>
      <c r="DH709">
        <f t="shared" si="341"/>
        <v>0</v>
      </c>
      <c r="DI709">
        <f t="shared" si="330"/>
        <v>0</v>
      </c>
      <c r="DJ709">
        <f t="shared" si="342"/>
        <v>-100</v>
      </c>
      <c r="DK709">
        <v>0</v>
      </c>
      <c r="DL709" t="s">
        <v>6</v>
      </c>
      <c r="DM709">
        <v>0</v>
      </c>
      <c r="DN709" t="s">
        <v>6</v>
      </c>
      <c r="DO709">
        <v>0</v>
      </c>
    </row>
    <row r="710" spans="1:119" x14ac:dyDescent="0.2">
      <c r="A710">
        <f>ROW(Source!A501)</f>
        <v>501</v>
      </c>
      <c r="B710">
        <v>92818266</v>
      </c>
      <c r="C710">
        <v>92820367</v>
      </c>
      <c r="D710">
        <v>49525587</v>
      </c>
      <c r="E710">
        <v>1</v>
      </c>
      <c r="F710">
        <v>1</v>
      </c>
      <c r="G710">
        <v>1</v>
      </c>
      <c r="H710">
        <v>3</v>
      </c>
      <c r="I710" t="s">
        <v>653</v>
      </c>
      <c r="J710" t="s">
        <v>655</v>
      </c>
      <c r="K710" t="s">
        <v>654</v>
      </c>
      <c r="L710">
        <v>1348</v>
      </c>
      <c r="N710">
        <v>1009</v>
      </c>
      <c r="O710" t="s">
        <v>94</v>
      </c>
      <c r="P710" t="s">
        <v>94</v>
      </c>
      <c r="Q710">
        <v>1000</v>
      </c>
      <c r="W710">
        <v>1</v>
      </c>
      <c r="X710">
        <v>-45966985</v>
      </c>
      <c r="Y710">
        <f t="shared" si="325"/>
        <v>-1.0000000000000001E-5</v>
      </c>
      <c r="AA710">
        <v>118821.75999999999</v>
      </c>
      <c r="AB710">
        <v>0</v>
      </c>
      <c r="AC710">
        <v>0</v>
      </c>
      <c r="AD710">
        <v>0</v>
      </c>
      <c r="AE710">
        <v>11978</v>
      </c>
      <c r="AF710">
        <v>0</v>
      </c>
      <c r="AG710">
        <v>0</v>
      </c>
      <c r="AH710">
        <v>0</v>
      </c>
      <c r="AI710">
        <v>9.92</v>
      </c>
      <c r="AJ710">
        <v>1</v>
      </c>
      <c r="AK710">
        <v>1</v>
      </c>
      <c r="AL710">
        <v>1</v>
      </c>
      <c r="AM710">
        <v>4</v>
      </c>
      <c r="AN710">
        <v>0</v>
      </c>
      <c r="AO710">
        <v>1</v>
      </c>
      <c r="AP710">
        <v>1</v>
      </c>
      <c r="AQ710">
        <v>0</v>
      </c>
      <c r="AR710">
        <v>0</v>
      </c>
      <c r="AS710" t="s">
        <v>6</v>
      </c>
      <c r="AT710">
        <v>-1.0000000000000001E-5</v>
      </c>
      <c r="AU710" t="s">
        <v>6</v>
      </c>
      <c r="AV710">
        <v>0</v>
      </c>
      <c r="AW710">
        <v>2</v>
      </c>
      <c r="AX710">
        <v>92820403</v>
      </c>
      <c r="AY710">
        <v>1</v>
      </c>
      <c r="AZ710">
        <v>6144</v>
      </c>
      <c r="BA710">
        <v>683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ROUND(Y710*Source!I501,7)</f>
        <v>-2.7999999999999999E-6</v>
      </c>
      <c r="CY710">
        <f t="shared" si="336"/>
        <v>118821.75999999999</v>
      </c>
      <c r="CZ710">
        <f t="shared" si="337"/>
        <v>11978</v>
      </c>
      <c r="DA710">
        <f t="shared" si="338"/>
        <v>9.92</v>
      </c>
      <c r="DB710">
        <f t="shared" si="326"/>
        <v>-0.12</v>
      </c>
      <c r="DC710">
        <f t="shared" si="327"/>
        <v>0</v>
      </c>
      <c r="DD710" t="s">
        <v>6</v>
      </c>
      <c r="DE710" t="s">
        <v>6</v>
      </c>
      <c r="DF710">
        <f t="shared" si="339"/>
        <v>0</v>
      </c>
      <c r="DG710">
        <f t="shared" si="340"/>
        <v>0</v>
      </c>
      <c r="DH710">
        <f t="shared" si="341"/>
        <v>0</v>
      </c>
      <c r="DI710">
        <f t="shared" si="330"/>
        <v>0</v>
      </c>
      <c r="DJ710">
        <f t="shared" si="342"/>
        <v>0</v>
      </c>
      <c r="DK710">
        <v>0</v>
      </c>
      <c r="DL710" t="s">
        <v>6</v>
      </c>
      <c r="DM710">
        <v>0</v>
      </c>
      <c r="DN710" t="s">
        <v>6</v>
      </c>
      <c r="DO710">
        <v>0</v>
      </c>
    </row>
    <row r="711" spans="1:119" x14ac:dyDescent="0.2">
      <c r="A711">
        <f>ROW(Source!A501)</f>
        <v>501</v>
      </c>
      <c r="B711">
        <v>92818266</v>
      </c>
      <c r="C711">
        <v>92820367</v>
      </c>
      <c r="D711">
        <v>49526683</v>
      </c>
      <c r="E711">
        <v>1</v>
      </c>
      <c r="F711">
        <v>1</v>
      </c>
      <c r="G711">
        <v>1</v>
      </c>
      <c r="H711">
        <v>3</v>
      </c>
      <c r="I711" t="s">
        <v>233</v>
      </c>
      <c r="J711" t="s">
        <v>235</v>
      </c>
      <c r="K711" t="s">
        <v>234</v>
      </c>
      <c r="L711">
        <v>1348</v>
      </c>
      <c r="N711">
        <v>1009</v>
      </c>
      <c r="O711" t="s">
        <v>94</v>
      </c>
      <c r="P711" t="s">
        <v>94</v>
      </c>
      <c r="Q711">
        <v>1000</v>
      </c>
      <c r="W711">
        <v>1</v>
      </c>
      <c r="X711">
        <v>-1671348935</v>
      </c>
      <c r="Y711">
        <f t="shared" si="325"/>
        <v>-1E-4</v>
      </c>
      <c r="AA711">
        <v>375968</v>
      </c>
      <c r="AB711">
        <v>0</v>
      </c>
      <c r="AC711">
        <v>0</v>
      </c>
      <c r="AD711">
        <v>0</v>
      </c>
      <c r="AE711">
        <v>37900</v>
      </c>
      <c r="AF711">
        <v>0</v>
      </c>
      <c r="AG711">
        <v>0</v>
      </c>
      <c r="AH711">
        <v>0</v>
      </c>
      <c r="AI711">
        <v>9.92</v>
      </c>
      <c r="AJ711">
        <v>1</v>
      </c>
      <c r="AK711">
        <v>1</v>
      </c>
      <c r="AL711">
        <v>1</v>
      </c>
      <c r="AM711">
        <v>4</v>
      </c>
      <c r="AN711">
        <v>0</v>
      </c>
      <c r="AO711">
        <v>1</v>
      </c>
      <c r="AP711">
        <v>1</v>
      </c>
      <c r="AQ711">
        <v>0</v>
      </c>
      <c r="AR711">
        <v>0</v>
      </c>
      <c r="AS711" t="s">
        <v>6</v>
      </c>
      <c r="AT711">
        <v>-1E-4</v>
      </c>
      <c r="AU711" t="s">
        <v>6</v>
      </c>
      <c r="AV711">
        <v>0</v>
      </c>
      <c r="AW711">
        <v>2</v>
      </c>
      <c r="AX711">
        <v>92820404</v>
      </c>
      <c r="AY711">
        <v>1</v>
      </c>
      <c r="AZ711">
        <v>6144</v>
      </c>
      <c r="BA711">
        <v>684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ROUND(Y711*Source!I501,7)</f>
        <v>-2.7900000000000001E-5</v>
      </c>
      <c r="CY711">
        <f t="shared" si="336"/>
        <v>375968</v>
      </c>
      <c r="CZ711">
        <f t="shared" si="337"/>
        <v>37900</v>
      </c>
      <c r="DA711">
        <f t="shared" si="338"/>
        <v>9.92</v>
      </c>
      <c r="DB711">
        <f t="shared" si="326"/>
        <v>-3.79</v>
      </c>
      <c r="DC711">
        <f t="shared" si="327"/>
        <v>0</v>
      </c>
      <c r="DD711" t="s">
        <v>6</v>
      </c>
      <c r="DE711" t="s">
        <v>6</v>
      </c>
      <c r="DF711">
        <f t="shared" si="339"/>
        <v>-10</v>
      </c>
      <c r="DG711">
        <f t="shared" si="340"/>
        <v>0</v>
      </c>
      <c r="DH711">
        <f t="shared" si="341"/>
        <v>0</v>
      </c>
      <c r="DI711">
        <f t="shared" si="330"/>
        <v>0</v>
      </c>
      <c r="DJ711">
        <f t="shared" si="342"/>
        <v>-10</v>
      </c>
      <c r="DK711">
        <v>0</v>
      </c>
      <c r="DL711" t="s">
        <v>6</v>
      </c>
      <c r="DM711">
        <v>0</v>
      </c>
      <c r="DN711" t="s">
        <v>6</v>
      </c>
      <c r="DO711">
        <v>0</v>
      </c>
    </row>
    <row r="712" spans="1:119" x14ac:dyDescent="0.2">
      <c r="A712">
        <f>ROW(Source!A501)</f>
        <v>501</v>
      </c>
      <c r="B712">
        <v>92818266</v>
      </c>
      <c r="C712">
        <v>92820367</v>
      </c>
      <c r="D712">
        <v>49540265</v>
      </c>
      <c r="E712">
        <v>1</v>
      </c>
      <c r="F712">
        <v>1</v>
      </c>
      <c r="G712">
        <v>1</v>
      </c>
      <c r="H712">
        <v>3</v>
      </c>
      <c r="I712" t="s">
        <v>511</v>
      </c>
      <c r="J712" t="s">
        <v>513</v>
      </c>
      <c r="K712" t="s">
        <v>512</v>
      </c>
      <c r="L712">
        <v>1348</v>
      </c>
      <c r="N712">
        <v>1009</v>
      </c>
      <c r="O712" t="s">
        <v>94</v>
      </c>
      <c r="P712" t="s">
        <v>94</v>
      </c>
      <c r="Q712">
        <v>1000</v>
      </c>
      <c r="W712">
        <v>1</v>
      </c>
      <c r="X712">
        <v>-1915778085</v>
      </c>
      <c r="Y712">
        <f t="shared" si="325"/>
        <v>-5.0000000000000001E-3</v>
      </c>
      <c r="AA712">
        <v>76503.039999999994</v>
      </c>
      <c r="AB712">
        <v>0</v>
      </c>
      <c r="AC712">
        <v>0</v>
      </c>
      <c r="AD712">
        <v>0</v>
      </c>
      <c r="AE712">
        <v>7712</v>
      </c>
      <c r="AF712">
        <v>0</v>
      </c>
      <c r="AG712">
        <v>0</v>
      </c>
      <c r="AH712">
        <v>0</v>
      </c>
      <c r="AI712">
        <v>9.92</v>
      </c>
      <c r="AJ712">
        <v>1</v>
      </c>
      <c r="AK712">
        <v>1</v>
      </c>
      <c r="AL712">
        <v>1</v>
      </c>
      <c r="AM712">
        <v>4</v>
      </c>
      <c r="AN712">
        <v>0</v>
      </c>
      <c r="AO712">
        <v>1</v>
      </c>
      <c r="AP712">
        <v>1</v>
      </c>
      <c r="AQ712">
        <v>0</v>
      </c>
      <c r="AR712">
        <v>0</v>
      </c>
      <c r="AS712" t="s">
        <v>6</v>
      </c>
      <c r="AT712">
        <v>-5.0000000000000001E-3</v>
      </c>
      <c r="AU712" t="s">
        <v>6</v>
      </c>
      <c r="AV712">
        <v>0</v>
      </c>
      <c r="AW712">
        <v>2</v>
      </c>
      <c r="AX712">
        <v>92820406</v>
      </c>
      <c r="AY712">
        <v>1</v>
      </c>
      <c r="AZ712">
        <v>6144</v>
      </c>
      <c r="BA712">
        <v>686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ROUND(Y712*Source!I501,7)</f>
        <v>-1.3944999999999999E-3</v>
      </c>
      <c r="CY712">
        <f t="shared" si="336"/>
        <v>76503.039999999994</v>
      </c>
      <c r="CZ712">
        <f t="shared" si="337"/>
        <v>7712</v>
      </c>
      <c r="DA712">
        <f t="shared" si="338"/>
        <v>9.92</v>
      </c>
      <c r="DB712">
        <f t="shared" si="326"/>
        <v>-38.56</v>
      </c>
      <c r="DC712">
        <f t="shared" si="327"/>
        <v>0</v>
      </c>
      <c r="DD712" t="s">
        <v>6</v>
      </c>
      <c r="DE712" t="s">
        <v>6</v>
      </c>
      <c r="DF712">
        <f t="shared" si="339"/>
        <v>-107</v>
      </c>
      <c r="DG712">
        <f t="shared" si="340"/>
        <v>0</v>
      </c>
      <c r="DH712">
        <f t="shared" si="341"/>
        <v>0</v>
      </c>
      <c r="DI712">
        <f t="shared" si="330"/>
        <v>0</v>
      </c>
      <c r="DJ712">
        <f t="shared" si="342"/>
        <v>-107</v>
      </c>
      <c r="DK712">
        <v>0</v>
      </c>
      <c r="DL712" t="s">
        <v>6</v>
      </c>
      <c r="DM712">
        <v>0</v>
      </c>
      <c r="DN712" t="s">
        <v>6</v>
      </c>
      <c r="DO712">
        <v>0</v>
      </c>
    </row>
    <row r="713" spans="1:119" x14ac:dyDescent="0.2">
      <c r="A713">
        <f>ROW(Source!A501)</f>
        <v>501</v>
      </c>
      <c r="B713">
        <v>92818266</v>
      </c>
      <c r="C713">
        <v>92820367</v>
      </c>
      <c r="D713">
        <v>49542292</v>
      </c>
      <c r="E713">
        <v>1</v>
      </c>
      <c r="F713">
        <v>1</v>
      </c>
      <c r="G713">
        <v>1</v>
      </c>
      <c r="H713">
        <v>3</v>
      </c>
      <c r="I713" t="s">
        <v>237</v>
      </c>
      <c r="J713" t="s">
        <v>240</v>
      </c>
      <c r="K713" t="s">
        <v>238</v>
      </c>
      <c r="L713">
        <v>1302</v>
      </c>
      <c r="N713">
        <v>1003</v>
      </c>
      <c r="O713" t="s">
        <v>239</v>
      </c>
      <c r="P713" t="s">
        <v>239</v>
      </c>
      <c r="Q713">
        <v>10</v>
      </c>
      <c r="W713">
        <v>1</v>
      </c>
      <c r="X713">
        <v>581091037</v>
      </c>
      <c r="Y713">
        <f t="shared" si="325"/>
        <v>-1.8700000000000001E-2</v>
      </c>
      <c r="AA713">
        <v>498.38</v>
      </c>
      <c r="AB713">
        <v>0</v>
      </c>
      <c r="AC713">
        <v>0</v>
      </c>
      <c r="AD713">
        <v>0</v>
      </c>
      <c r="AE713">
        <v>50.24</v>
      </c>
      <c r="AF713">
        <v>0</v>
      </c>
      <c r="AG713">
        <v>0</v>
      </c>
      <c r="AH713">
        <v>0</v>
      </c>
      <c r="AI713">
        <v>9.92</v>
      </c>
      <c r="AJ713">
        <v>1</v>
      </c>
      <c r="AK713">
        <v>1</v>
      </c>
      <c r="AL713">
        <v>1</v>
      </c>
      <c r="AM713">
        <v>4</v>
      </c>
      <c r="AN713">
        <v>0</v>
      </c>
      <c r="AO713">
        <v>1</v>
      </c>
      <c r="AP713">
        <v>1</v>
      </c>
      <c r="AQ713">
        <v>0</v>
      </c>
      <c r="AR713">
        <v>0</v>
      </c>
      <c r="AS713" t="s">
        <v>6</v>
      </c>
      <c r="AT713">
        <v>-1.8700000000000001E-2</v>
      </c>
      <c r="AU713" t="s">
        <v>6</v>
      </c>
      <c r="AV713">
        <v>0</v>
      </c>
      <c r="AW713">
        <v>2</v>
      </c>
      <c r="AX713">
        <v>92820407</v>
      </c>
      <c r="AY713">
        <v>1</v>
      </c>
      <c r="AZ713">
        <v>6144</v>
      </c>
      <c r="BA713">
        <v>687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ROUND(Y713*Source!I501,7)</f>
        <v>-5.2154000000000002E-3</v>
      </c>
      <c r="CY713">
        <f t="shared" si="336"/>
        <v>498.38</v>
      </c>
      <c r="CZ713">
        <f t="shared" si="337"/>
        <v>50.24</v>
      </c>
      <c r="DA713">
        <f t="shared" si="338"/>
        <v>9.92</v>
      </c>
      <c r="DB713">
        <f t="shared" si="326"/>
        <v>-0.94</v>
      </c>
      <c r="DC713">
        <f t="shared" si="327"/>
        <v>0</v>
      </c>
      <c r="DD713" t="s">
        <v>6</v>
      </c>
      <c r="DE713" t="s">
        <v>6</v>
      </c>
      <c r="DF713">
        <f t="shared" si="339"/>
        <v>-3</v>
      </c>
      <c r="DG713">
        <f t="shared" si="340"/>
        <v>0</v>
      </c>
      <c r="DH713">
        <f t="shared" si="341"/>
        <v>0</v>
      </c>
      <c r="DI713">
        <f t="shared" si="330"/>
        <v>0</v>
      </c>
      <c r="DJ713">
        <f t="shared" si="342"/>
        <v>-3</v>
      </c>
      <c r="DK713">
        <v>0</v>
      </c>
      <c r="DL713" t="s">
        <v>6</v>
      </c>
      <c r="DM713">
        <v>0</v>
      </c>
      <c r="DN713" t="s">
        <v>6</v>
      </c>
      <c r="DO713">
        <v>0</v>
      </c>
    </row>
    <row r="714" spans="1:119" x14ac:dyDescent="0.2">
      <c r="A714">
        <f>ROW(Source!A501)</f>
        <v>501</v>
      </c>
      <c r="B714">
        <v>92818266</v>
      </c>
      <c r="C714">
        <v>92820367</v>
      </c>
      <c r="D714">
        <v>49542647</v>
      </c>
      <c r="E714">
        <v>1</v>
      </c>
      <c r="F714">
        <v>1</v>
      </c>
      <c r="G714">
        <v>1</v>
      </c>
      <c r="H714">
        <v>3</v>
      </c>
      <c r="I714" t="s">
        <v>660</v>
      </c>
      <c r="J714" t="s">
        <v>662</v>
      </c>
      <c r="K714" t="s">
        <v>661</v>
      </c>
      <c r="L714">
        <v>1348</v>
      </c>
      <c r="N714">
        <v>1009</v>
      </c>
      <c r="O714" t="s">
        <v>94</v>
      </c>
      <c r="P714" t="s">
        <v>94</v>
      </c>
      <c r="Q714">
        <v>1000</v>
      </c>
      <c r="W714">
        <v>1</v>
      </c>
      <c r="X714">
        <v>-120483918</v>
      </c>
      <c r="Y714">
        <f t="shared" si="325"/>
        <v>-3.0000000000000001E-5</v>
      </c>
      <c r="AA714">
        <v>44195.58</v>
      </c>
      <c r="AB714">
        <v>0</v>
      </c>
      <c r="AC714">
        <v>0</v>
      </c>
      <c r="AD714">
        <v>0</v>
      </c>
      <c r="AE714">
        <v>4455.2</v>
      </c>
      <c r="AF714">
        <v>0</v>
      </c>
      <c r="AG714">
        <v>0</v>
      </c>
      <c r="AH714">
        <v>0</v>
      </c>
      <c r="AI714">
        <v>9.92</v>
      </c>
      <c r="AJ714">
        <v>1</v>
      </c>
      <c r="AK714">
        <v>1</v>
      </c>
      <c r="AL714">
        <v>1</v>
      </c>
      <c r="AM714">
        <v>4</v>
      </c>
      <c r="AN714">
        <v>0</v>
      </c>
      <c r="AO714">
        <v>1</v>
      </c>
      <c r="AP714">
        <v>1</v>
      </c>
      <c r="AQ714">
        <v>0</v>
      </c>
      <c r="AR714">
        <v>0</v>
      </c>
      <c r="AS714" t="s">
        <v>6</v>
      </c>
      <c r="AT714">
        <v>-3.0000000000000001E-5</v>
      </c>
      <c r="AU714" t="s">
        <v>6</v>
      </c>
      <c r="AV714">
        <v>0</v>
      </c>
      <c r="AW714">
        <v>2</v>
      </c>
      <c r="AX714">
        <v>92820408</v>
      </c>
      <c r="AY714">
        <v>1</v>
      </c>
      <c r="AZ714">
        <v>6144</v>
      </c>
      <c r="BA714">
        <v>688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v>0</v>
      </c>
      <c r="CX714">
        <f>ROUND(Y714*Source!I501,7)</f>
        <v>-8.3999999999999992E-6</v>
      </c>
      <c r="CY714">
        <f t="shared" si="336"/>
        <v>44195.58</v>
      </c>
      <c r="CZ714">
        <f t="shared" si="337"/>
        <v>4455.2</v>
      </c>
      <c r="DA714">
        <f t="shared" si="338"/>
        <v>9.92</v>
      </c>
      <c r="DB714">
        <f t="shared" si="326"/>
        <v>-0.13</v>
      </c>
      <c r="DC714">
        <f t="shared" si="327"/>
        <v>0</v>
      </c>
      <c r="DD714" t="s">
        <v>6</v>
      </c>
      <c r="DE714" t="s">
        <v>6</v>
      </c>
      <c r="DF714">
        <f t="shared" si="339"/>
        <v>0</v>
      </c>
      <c r="DG714">
        <f t="shared" si="340"/>
        <v>0</v>
      </c>
      <c r="DH714">
        <f t="shared" si="341"/>
        <v>0</v>
      </c>
      <c r="DI714">
        <f t="shared" si="330"/>
        <v>0</v>
      </c>
      <c r="DJ714">
        <f t="shared" si="342"/>
        <v>0</v>
      </c>
      <c r="DK714">
        <v>0</v>
      </c>
      <c r="DL714" t="s">
        <v>6</v>
      </c>
      <c r="DM714">
        <v>0</v>
      </c>
      <c r="DN714" t="s">
        <v>6</v>
      </c>
      <c r="DO714">
        <v>0</v>
      </c>
    </row>
    <row r="715" spans="1:119" x14ac:dyDescent="0.2">
      <c r="A715">
        <f>ROW(Source!A501)</f>
        <v>501</v>
      </c>
      <c r="B715">
        <v>92818266</v>
      </c>
      <c r="C715">
        <v>92820367</v>
      </c>
      <c r="D715">
        <v>49543370</v>
      </c>
      <c r="E715">
        <v>1</v>
      </c>
      <c r="F715">
        <v>1</v>
      </c>
      <c r="G715">
        <v>1</v>
      </c>
      <c r="H715">
        <v>3</v>
      </c>
      <c r="I715" t="s">
        <v>242</v>
      </c>
      <c r="J715" t="s">
        <v>244</v>
      </c>
      <c r="K715" t="s">
        <v>243</v>
      </c>
      <c r="L715">
        <v>1348</v>
      </c>
      <c r="N715">
        <v>1009</v>
      </c>
      <c r="O715" t="s">
        <v>94</v>
      </c>
      <c r="P715" t="s">
        <v>94</v>
      </c>
      <c r="Q715">
        <v>1000</v>
      </c>
      <c r="W715">
        <v>1</v>
      </c>
      <c r="X715">
        <v>834877976</v>
      </c>
      <c r="Y715">
        <f t="shared" si="325"/>
        <v>-1.9400000000000001E-3</v>
      </c>
      <c r="AA715">
        <v>48806.400000000001</v>
      </c>
      <c r="AB715">
        <v>0</v>
      </c>
      <c r="AC715">
        <v>0</v>
      </c>
      <c r="AD715">
        <v>0</v>
      </c>
      <c r="AE715">
        <v>4920</v>
      </c>
      <c r="AF715">
        <v>0</v>
      </c>
      <c r="AG715">
        <v>0</v>
      </c>
      <c r="AH715">
        <v>0</v>
      </c>
      <c r="AI715">
        <v>9.92</v>
      </c>
      <c r="AJ715">
        <v>1</v>
      </c>
      <c r="AK715">
        <v>1</v>
      </c>
      <c r="AL715">
        <v>1</v>
      </c>
      <c r="AM715">
        <v>4</v>
      </c>
      <c r="AN715">
        <v>0</v>
      </c>
      <c r="AO715">
        <v>1</v>
      </c>
      <c r="AP715">
        <v>1</v>
      </c>
      <c r="AQ715">
        <v>0</v>
      </c>
      <c r="AR715">
        <v>0</v>
      </c>
      <c r="AS715" t="s">
        <v>6</v>
      </c>
      <c r="AT715">
        <v>-1.9400000000000001E-3</v>
      </c>
      <c r="AU715" t="s">
        <v>6</v>
      </c>
      <c r="AV715">
        <v>0</v>
      </c>
      <c r="AW715">
        <v>2</v>
      </c>
      <c r="AX715">
        <v>92820409</v>
      </c>
      <c r="AY715">
        <v>1</v>
      </c>
      <c r="AZ715">
        <v>6144</v>
      </c>
      <c r="BA715">
        <v>689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ROUND(Y715*Source!I501,7)</f>
        <v>-5.4109999999999998E-4</v>
      </c>
      <c r="CY715">
        <f t="shared" si="336"/>
        <v>48806.400000000001</v>
      </c>
      <c r="CZ715">
        <f t="shared" si="337"/>
        <v>4920</v>
      </c>
      <c r="DA715">
        <f t="shared" si="338"/>
        <v>9.92</v>
      </c>
      <c r="DB715">
        <f t="shared" si="326"/>
        <v>-9.5399999999999991</v>
      </c>
      <c r="DC715">
        <f t="shared" si="327"/>
        <v>0</v>
      </c>
      <c r="DD715" t="s">
        <v>6</v>
      </c>
      <c r="DE715" t="s">
        <v>6</v>
      </c>
      <c r="DF715">
        <f t="shared" si="339"/>
        <v>-26</v>
      </c>
      <c r="DG715">
        <f t="shared" si="340"/>
        <v>0</v>
      </c>
      <c r="DH715">
        <f t="shared" si="341"/>
        <v>0</v>
      </c>
      <c r="DI715">
        <f t="shared" si="330"/>
        <v>0</v>
      </c>
      <c r="DJ715">
        <f t="shared" si="342"/>
        <v>-26</v>
      </c>
      <c r="DK715">
        <v>0</v>
      </c>
      <c r="DL715" t="s">
        <v>6</v>
      </c>
      <c r="DM715">
        <v>0</v>
      </c>
      <c r="DN715" t="s">
        <v>6</v>
      </c>
      <c r="DO715">
        <v>0</v>
      </c>
    </row>
    <row r="716" spans="1:119" x14ac:dyDescent="0.2">
      <c r="A716">
        <f>ROW(Source!A501)</f>
        <v>501</v>
      </c>
      <c r="B716">
        <v>92818266</v>
      </c>
      <c r="C716">
        <v>92820367</v>
      </c>
      <c r="D716">
        <v>49546631</v>
      </c>
      <c r="E716">
        <v>1</v>
      </c>
      <c r="F716">
        <v>1</v>
      </c>
      <c r="G716">
        <v>1</v>
      </c>
      <c r="H716">
        <v>3</v>
      </c>
      <c r="I716" t="s">
        <v>246</v>
      </c>
      <c r="J716" t="s">
        <v>248</v>
      </c>
      <c r="K716" t="s">
        <v>247</v>
      </c>
      <c r="L716">
        <v>1339</v>
      </c>
      <c r="N716">
        <v>1007</v>
      </c>
      <c r="O716" t="s">
        <v>52</v>
      </c>
      <c r="P716" t="s">
        <v>52</v>
      </c>
      <c r="Q716">
        <v>1</v>
      </c>
      <c r="W716">
        <v>0</v>
      </c>
      <c r="X716">
        <v>1758287014</v>
      </c>
      <c r="Y716">
        <f t="shared" si="325"/>
        <v>1.0300000000000001E-3</v>
      </c>
      <c r="AA716">
        <v>16864</v>
      </c>
      <c r="AB716">
        <v>0</v>
      </c>
      <c r="AC716">
        <v>0</v>
      </c>
      <c r="AD716">
        <v>0</v>
      </c>
      <c r="AE716">
        <v>1700</v>
      </c>
      <c r="AF716">
        <v>0</v>
      </c>
      <c r="AG716">
        <v>0</v>
      </c>
      <c r="AH716">
        <v>0</v>
      </c>
      <c r="AI716">
        <v>9.92</v>
      </c>
      <c r="AJ716">
        <v>1</v>
      </c>
      <c r="AK716">
        <v>1</v>
      </c>
      <c r="AL716">
        <v>1</v>
      </c>
      <c r="AM716">
        <v>4</v>
      </c>
      <c r="AN716">
        <v>0</v>
      </c>
      <c r="AO716">
        <v>1</v>
      </c>
      <c r="AP716">
        <v>1</v>
      </c>
      <c r="AQ716">
        <v>0</v>
      </c>
      <c r="AR716">
        <v>0</v>
      </c>
      <c r="AS716" t="s">
        <v>6</v>
      </c>
      <c r="AT716">
        <v>1.0300000000000001E-3</v>
      </c>
      <c r="AU716" t="s">
        <v>6</v>
      </c>
      <c r="AV716">
        <v>0</v>
      </c>
      <c r="AW716">
        <v>2</v>
      </c>
      <c r="AX716">
        <v>92820410</v>
      </c>
      <c r="AY716">
        <v>1</v>
      </c>
      <c r="AZ716">
        <v>0</v>
      </c>
      <c r="BA716">
        <v>690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ROUND(Y716*Source!I501,7)</f>
        <v>2.8729999999999999E-4</v>
      </c>
      <c r="CY716">
        <f t="shared" si="336"/>
        <v>16864</v>
      </c>
      <c r="CZ716">
        <f t="shared" si="337"/>
        <v>1700</v>
      </c>
      <c r="DA716">
        <f t="shared" si="338"/>
        <v>9.92</v>
      </c>
      <c r="DB716">
        <f t="shared" si="326"/>
        <v>1.75</v>
      </c>
      <c r="DC716">
        <f t="shared" si="327"/>
        <v>0</v>
      </c>
      <c r="DD716" t="s">
        <v>6</v>
      </c>
      <c r="DE716" t="s">
        <v>6</v>
      </c>
      <c r="DF716">
        <f t="shared" si="339"/>
        <v>5</v>
      </c>
      <c r="DG716">
        <f t="shared" si="340"/>
        <v>0</v>
      </c>
      <c r="DH716">
        <f t="shared" si="341"/>
        <v>0</v>
      </c>
      <c r="DI716">
        <f t="shared" si="330"/>
        <v>0</v>
      </c>
      <c r="DJ716">
        <f t="shared" si="342"/>
        <v>5</v>
      </c>
      <c r="DK716">
        <v>0</v>
      </c>
      <c r="DL716" t="s">
        <v>6</v>
      </c>
      <c r="DM716">
        <v>0</v>
      </c>
      <c r="DN716" t="s">
        <v>6</v>
      </c>
      <c r="DO716">
        <v>0</v>
      </c>
    </row>
    <row r="717" spans="1:119" x14ac:dyDescent="0.2">
      <c r="A717">
        <f>ROW(Source!A501)</f>
        <v>501</v>
      </c>
      <c r="B717">
        <v>92818266</v>
      </c>
      <c r="C717">
        <v>92820367</v>
      </c>
      <c r="D717">
        <v>49554249</v>
      </c>
      <c r="E717">
        <v>1</v>
      </c>
      <c r="F717">
        <v>1</v>
      </c>
      <c r="G717">
        <v>1</v>
      </c>
      <c r="H717">
        <v>3</v>
      </c>
      <c r="I717" t="s">
        <v>813</v>
      </c>
      <c r="J717" t="s">
        <v>814</v>
      </c>
      <c r="K717" t="s">
        <v>815</v>
      </c>
      <c r="L717">
        <v>1348</v>
      </c>
      <c r="N717">
        <v>1009</v>
      </c>
      <c r="O717" t="s">
        <v>94</v>
      </c>
      <c r="P717" t="s">
        <v>94</v>
      </c>
      <c r="Q717">
        <v>1000</v>
      </c>
      <c r="W717">
        <v>0</v>
      </c>
      <c r="X717">
        <v>264248573</v>
      </c>
      <c r="Y717">
        <f t="shared" si="325"/>
        <v>3.1E-4</v>
      </c>
      <c r="AA717">
        <v>154950.39999999999</v>
      </c>
      <c r="AB717">
        <v>0</v>
      </c>
      <c r="AC717">
        <v>0</v>
      </c>
      <c r="AD717">
        <v>0</v>
      </c>
      <c r="AE717">
        <v>15620</v>
      </c>
      <c r="AF717">
        <v>0</v>
      </c>
      <c r="AG717">
        <v>0</v>
      </c>
      <c r="AH717">
        <v>0</v>
      </c>
      <c r="AI717">
        <v>9.92</v>
      </c>
      <c r="AJ717">
        <v>1</v>
      </c>
      <c r="AK717">
        <v>1</v>
      </c>
      <c r="AL717">
        <v>1</v>
      </c>
      <c r="AM717">
        <v>4</v>
      </c>
      <c r="AN717">
        <v>0</v>
      </c>
      <c r="AO717">
        <v>1</v>
      </c>
      <c r="AP717">
        <v>1</v>
      </c>
      <c r="AQ717">
        <v>0</v>
      </c>
      <c r="AR717">
        <v>0</v>
      </c>
      <c r="AS717" t="s">
        <v>6</v>
      </c>
      <c r="AT717">
        <v>3.1E-4</v>
      </c>
      <c r="AU717" t="s">
        <v>6</v>
      </c>
      <c r="AV717">
        <v>0</v>
      </c>
      <c r="AW717">
        <v>2</v>
      </c>
      <c r="AX717">
        <v>92820411</v>
      </c>
      <c r="AY717">
        <v>1</v>
      </c>
      <c r="AZ717">
        <v>0</v>
      </c>
      <c r="BA717">
        <v>691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ROUND(Y717*Source!I501,7)</f>
        <v>8.6500000000000002E-5</v>
      </c>
      <c r="CY717">
        <f t="shared" si="336"/>
        <v>154950.39999999999</v>
      </c>
      <c r="CZ717">
        <f t="shared" si="337"/>
        <v>15620</v>
      </c>
      <c r="DA717">
        <f t="shared" si="338"/>
        <v>9.92</v>
      </c>
      <c r="DB717">
        <f t="shared" si="326"/>
        <v>4.84</v>
      </c>
      <c r="DC717">
        <f t="shared" si="327"/>
        <v>0</v>
      </c>
      <c r="DD717" t="s">
        <v>6</v>
      </c>
      <c r="DE717" t="s">
        <v>6</v>
      </c>
      <c r="DF717">
        <f t="shared" si="339"/>
        <v>13</v>
      </c>
      <c r="DG717">
        <f t="shared" si="340"/>
        <v>0</v>
      </c>
      <c r="DH717">
        <f t="shared" si="341"/>
        <v>0</v>
      </c>
      <c r="DI717">
        <f t="shared" si="330"/>
        <v>0</v>
      </c>
      <c r="DJ717">
        <f t="shared" si="342"/>
        <v>13</v>
      </c>
      <c r="DK717">
        <v>0</v>
      </c>
      <c r="DL717" t="s">
        <v>6</v>
      </c>
      <c r="DM717">
        <v>0</v>
      </c>
      <c r="DN717" t="s">
        <v>6</v>
      </c>
      <c r="DO717">
        <v>0</v>
      </c>
    </row>
    <row r="718" spans="1:119" x14ac:dyDescent="0.2">
      <c r="A718">
        <f>ROW(Source!A501)</f>
        <v>501</v>
      </c>
      <c r="B718">
        <v>92818266</v>
      </c>
      <c r="C718">
        <v>92820367</v>
      </c>
      <c r="D718">
        <v>49555362</v>
      </c>
      <c r="E718">
        <v>1</v>
      </c>
      <c r="F718">
        <v>1</v>
      </c>
      <c r="G718">
        <v>1</v>
      </c>
      <c r="H718">
        <v>3</v>
      </c>
      <c r="I718" t="s">
        <v>816</v>
      </c>
      <c r="J718" t="s">
        <v>817</v>
      </c>
      <c r="K718" t="s">
        <v>818</v>
      </c>
      <c r="L718">
        <v>1346</v>
      </c>
      <c r="N718">
        <v>1009</v>
      </c>
      <c r="O718" t="s">
        <v>177</v>
      </c>
      <c r="P718" t="s">
        <v>177</v>
      </c>
      <c r="Q718">
        <v>1</v>
      </c>
      <c r="W718">
        <v>0</v>
      </c>
      <c r="X718">
        <v>-1449230318</v>
      </c>
      <c r="Y718">
        <f t="shared" si="325"/>
        <v>0.6</v>
      </c>
      <c r="AA718">
        <v>93.45</v>
      </c>
      <c r="AB718">
        <v>0</v>
      </c>
      <c r="AC718">
        <v>0</v>
      </c>
      <c r="AD718">
        <v>0</v>
      </c>
      <c r="AE718">
        <v>9.42</v>
      </c>
      <c r="AF718">
        <v>0</v>
      </c>
      <c r="AG718">
        <v>0</v>
      </c>
      <c r="AH718">
        <v>0</v>
      </c>
      <c r="AI718">
        <v>9.92</v>
      </c>
      <c r="AJ718">
        <v>1</v>
      </c>
      <c r="AK718">
        <v>1</v>
      </c>
      <c r="AL718">
        <v>1</v>
      </c>
      <c r="AM718">
        <v>4</v>
      </c>
      <c r="AN718">
        <v>0</v>
      </c>
      <c r="AO718">
        <v>1</v>
      </c>
      <c r="AP718">
        <v>1</v>
      </c>
      <c r="AQ718">
        <v>0</v>
      </c>
      <c r="AR718">
        <v>0</v>
      </c>
      <c r="AS718" t="s">
        <v>6</v>
      </c>
      <c r="AT718">
        <v>0.6</v>
      </c>
      <c r="AU718" t="s">
        <v>6</v>
      </c>
      <c r="AV718">
        <v>0</v>
      </c>
      <c r="AW718">
        <v>2</v>
      </c>
      <c r="AX718">
        <v>92820412</v>
      </c>
      <c r="AY718">
        <v>1</v>
      </c>
      <c r="AZ718">
        <v>0</v>
      </c>
      <c r="BA718">
        <v>692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ROUND(Y718*Source!I501,7)</f>
        <v>0.16733999999999999</v>
      </c>
      <c r="CY718">
        <f t="shared" si="336"/>
        <v>93.45</v>
      </c>
      <c r="CZ718">
        <f t="shared" si="337"/>
        <v>9.42</v>
      </c>
      <c r="DA718">
        <f t="shared" si="338"/>
        <v>9.92</v>
      </c>
      <c r="DB718">
        <f t="shared" si="326"/>
        <v>5.65</v>
      </c>
      <c r="DC718">
        <f t="shared" si="327"/>
        <v>0</v>
      </c>
      <c r="DD718" t="s">
        <v>6</v>
      </c>
      <c r="DE718" t="s">
        <v>6</v>
      </c>
      <c r="DF718">
        <f t="shared" si="339"/>
        <v>16</v>
      </c>
      <c r="DG718">
        <f t="shared" si="340"/>
        <v>0</v>
      </c>
      <c r="DH718">
        <f t="shared" si="341"/>
        <v>0</v>
      </c>
      <c r="DI718">
        <f t="shared" si="330"/>
        <v>0</v>
      </c>
      <c r="DJ718">
        <f t="shared" si="342"/>
        <v>16</v>
      </c>
      <c r="DK718">
        <v>0</v>
      </c>
      <c r="DL718" t="s">
        <v>6</v>
      </c>
      <c r="DM718">
        <v>0</v>
      </c>
      <c r="DN718" t="s">
        <v>6</v>
      </c>
      <c r="DO718">
        <v>0</v>
      </c>
    </row>
    <row r="719" spans="1:119" x14ac:dyDescent="0.2">
      <c r="A719">
        <f>ROW(Source!A501)</f>
        <v>501</v>
      </c>
      <c r="B719">
        <v>92818266</v>
      </c>
      <c r="C719">
        <v>92820367</v>
      </c>
      <c r="D719">
        <v>0</v>
      </c>
      <c r="E719">
        <v>0</v>
      </c>
      <c r="F719">
        <v>1</v>
      </c>
      <c r="G719">
        <v>1</v>
      </c>
      <c r="H719">
        <v>3</v>
      </c>
      <c r="I719" t="s">
        <v>101</v>
      </c>
      <c r="J719" t="s">
        <v>6</v>
      </c>
      <c r="K719" t="s">
        <v>649</v>
      </c>
      <c r="L719">
        <v>1348</v>
      </c>
      <c r="N719">
        <v>1009</v>
      </c>
      <c r="O719" t="s">
        <v>94</v>
      </c>
      <c r="P719" t="s">
        <v>94</v>
      </c>
      <c r="Q719">
        <v>1000</v>
      </c>
      <c r="W719">
        <v>0</v>
      </c>
      <c r="X719">
        <v>-382894480</v>
      </c>
      <c r="Y719">
        <f t="shared" si="325"/>
        <v>1</v>
      </c>
      <c r="AA719">
        <v>109162.56</v>
      </c>
      <c r="AB719">
        <v>0</v>
      </c>
      <c r="AC719">
        <v>0</v>
      </c>
      <c r="AD719">
        <v>0</v>
      </c>
      <c r="AE719">
        <v>112730.81</v>
      </c>
      <c r="AF719">
        <v>0</v>
      </c>
      <c r="AG719">
        <v>0</v>
      </c>
      <c r="AH719">
        <v>0</v>
      </c>
      <c r="AI719">
        <v>9.92</v>
      </c>
      <c r="AJ719">
        <v>1</v>
      </c>
      <c r="AK719">
        <v>1</v>
      </c>
      <c r="AL719">
        <v>1</v>
      </c>
      <c r="AM719">
        <v>0</v>
      </c>
      <c r="AN719">
        <v>0</v>
      </c>
      <c r="AO719">
        <v>0</v>
      </c>
      <c r="AP719">
        <v>1</v>
      </c>
      <c r="AQ719">
        <v>0</v>
      </c>
      <c r="AR719">
        <v>0</v>
      </c>
      <c r="AS719" t="s">
        <v>6</v>
      </c>
      <c r="AT719">
        <v>1</v>
      </c>
      <c r="AU719" t="s">
        <v>6</v>
      </c>
      <c r="AV719">
        <v>0</v>
      </c>
      <c r="AW719">
        <v>1</v>
      </c>
      <c r="AX719">
        <v>-1</v>
      </c>
      <c r="AY719">
        <v>0</v>
      </c>
      <c r="AZ719">
        <v>0</v>
      </c>
      <c r="BA719" t="s">
        <v>6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ROUND(Y719*Source!I501,7)</f>
        <v>0.27889999999999998</v>
      </c>
      <c r="CY719">
        <f t="shared" si="336"/>
        <v>109162.56</v>
      </c>
      <c r="CZ719">
        <f t="shared" si="337"/>
        <v>112730.81</v>
      </c>
      <c r="DA719">
        <f t="shared" si="338"/>
        <v>9.92</v>
      </c>
      <c r="DB719">
        <f t="shared" si="326"/>
        <v>112730.81</v>
      </c>
      <c r="DC719">
        <f t="shared" si="327"/>
        <v>0</v>
      </c>
      <c r="DD719" t="s">
        <v>6</v>
      </c>
      <c r="DE719" t="s">
        <v>6</v>
      </c>
      <c r="DF719">
        <f t="shared" si="339"/>
        <v>311891</v>
      </c>
      <c r="DG719">
        <f t="shared" si="340"/>
        <v>0</v>
      </c>
      <c r="DH719">
        <f t="shared" si="341"/>
        <v>0</v>
      </c>
      <c r="DI719">
        <f t="shared" si="330"/>
        <v>0</v>
      </c>
      <c r="DJ719">
        <f t="shared" si="342"/>
        <v>311891</v>
      </c>
      <c r="DK719">
        <v>0</v>
      </c>
      <c r="DL719" t="s">
        <v>6</v>
      </c>
      <c r="DM719">
        <v>0</v>
      </c>
      <c r="DN719" t="s">
        <v>6</v>
      </c>
      <c r="DO719">
        <v>0</v>
      </c>
    </row>
    <row r="720" spans="1:119" x14ac:dyDescent="0.2">
      <c r="A720">
        <f>ROW(Source!A511)</f>
        <v>511</v>
      </c>
      <c r="B720">
        <v>92818266</v>
      </c>
      <c r="C720">
        <v>92820422</v>
      </c>
      <c r="D720">
        <v>49510737</v>
      </c>
      <c r="E720">
        <v>70</v>
      </c>
      <c r="F720">
        <v>1</v>
      </c>
      <c r="G720">
        <v>1</v>
      </c>
      <c r="H720">
        <v>1</v>
      </c>
      <c r="I720" t="s">
        <v>784</v>
      </c>
      <c r="J720" t="s">
        <v>6</v>
      </c>
      <c r="K720" t="s">
        <v>785</v>
      </c>
      <c r="L720">
        <v>1191</v>
      </c>
      <c r="N720">
        <v>1013</v>
      </c>
      <c r="O720" t="s">
        <v>746</v>
      </c>
      <c r="P720" t="s">
        <v>746</v>
      </c>
      <c r="Q720">
        <v>1</v>
      </c>
      <c r="W720">
        <v>0</v>
      </c>
      <c r="X720">
        <v>-1810713292</v>
      </c>
      <c r="Y720">
        <f t="shared" si="325"/>
        <v>19.489999999999998</v>
      </c>
      <c r="AA720">
        <v>0</v>
      </c>
      <c r="AB720">
        <v>0</v>
      </c>
      <c r="AC720">
        <v>0</v>
      </c>
      <c r="AD720">
        <v>411.72</v>
      </c>
      <c r="AE720">
        <v>0</v>
      </c>
      <c r="AF720">
        <v>0</v>
      </c>
      <c r="AG720">
        <v>0</v>
      </c>
      <c r="AH720">
        <v>9.18</v>
      </c>
      <c r="AI720">
        <v>1</v>
      </c>
      <c r="AJ720">
        <v>1</v>
      </c>
      <c r="AK720">
        <v>1</v>
      </c>
      <c r="AL720">
        <v>44.85</v>
      </c>
      <c r="AM720">
        <v>4</v>
      </c>
      <c r="AN720">
        <v>0</v>
      </c>
      <c r="AO720">
        <v>1</v>
      </c>
      <c r="AP720">
        <v>1</v>
      </c>
      <c r="AQ720">
        <v>0</v>
      </c>
      <c r="AR720">
        <v>0</v>
      </c>
      <c r="AS720" t="s">
        <v>6</v>
      </c>
      <c r="AT720">
        <v>19.489999999999998</v>
      </c>
      <c r="AU720" t="s">
        <v>6</v>
      </c>
      <c r="AV720">
        <v>1</v>
      </c>
      <c r="AW720">
        <v>2</v>
      </c>
      <c r="AX720">
        <v>92820449</v>
      </c>
      <c r="AY720">
        <v>1</v>
      </c>
      <c r="AZ720">
        <v>0</v>
      </c>
      <c r="BA720">
        <v>693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U720">
        <f>ROUND(AT720*Source!I511*AH720*AL720,0)</f>
        <v>3497</v>
      </c>
      <c r="CV720">
        <f>ROUND(Y720*Source!I511,7)</f>
        <v>8.4937419999999992</v>
      </c>
      <c r="CW720">
        <v>0</v>
      </c>
      <c r="CX720">
        <f>ROUND(Y720*Source!I511,7)</f>
        <v>8.4937419999999992</v>
      </c>
      <c r="CY720">
        <f>AD720</f>
        <v>411.72</v>
      </c>
      <c r="CZ720">
        <f>AH720</f>
        <v>9.18</v>
      </c>
      <c r="DA720">
        <f>AL720</f>
        <v>44.85</v>
      </c>
      <c r="DB720">
        <f t="shared" si="326"/>
        <v>178.92</v>
      </c>
      <c r="DC720">
        <f t="shared" si="327"/>
        <v>0</v>
      </c>
      <c r="DD720" t="s">
        <v>6</v>
      </c>
      <c r="DE720" t="s">
        <v>6</v>
      </c>
      <c r="DF720">
        <f t="shared" ref="DF720:DF731" si="343">ROUND(ROUND(AE720,0)*CX720,0)</f>
        <v>0</v>
      </c>
      <c r="DG720">
        <f t="shared" si="340"/>
        <v>0</v>
      </c>
      <c r="DH720">
        <f t="shared" si="341"/>
        <v>0</v>
      </c>
      <c r="DI720">
        <f>ROUND(ROUND(AH720*AL720,0)*CX720,0)</f>
        <v>3499</v>
      </c>
      <c r="DJ720">
        <f>DI720</f>
        <v>3499</v>
      </c>
      <c r="DK720">
        <v>0</v>
      </c>
      <c r="DL720" t="s">
        <v>6</v>
      </c>
      <c r="DM720">
        <v>0</v>
      </c>
      <c r="DN720" t="s">
        <v>6</v>
      </c>
      <c r="DO720">
        <v>0</v>
      </c>
    </row>
    <row r="721" spans="1:119" x14ac:dyDescent="0.2">
      <c r="A721">
        <f>ROW(Source!A511)</f>
        <v>511</v>
      </c>
      <c r="B721">
        <v>92818266</v>
      </c>
      <c r="C721">
        <v>92820422</v>
      </c>
      <c r="D721">
        <v>49510905</v>
      </c>
      <c r="E721">
        <v>70</v>
      </c>
      <c r="F721">
        <v>1</v>
      </c>
      <c r="G721">
        <v>1</v>
      </c>
      <c r="H721">
        <v>1</v>
      </c>
      <c r="I721" t="s">
        <v>747</v>
      </c>
      <c r="J721" t="s">
        <v>6</v>
      </c>
      <c r="K721" t="s">
        <v>748</v>
      </c>
      <c r="L721">
        <v>1191</v>
      </c>
      <c r="N721">
        <v>1013</v>
      </c>
      <c r="O721" t="s">
        <v>746</v>
      </c>
      <c r="P721" t="s">
        <v>746</v>
      </c>
      <c r="Q721">
        <v>1</v>
      </c>
      <c r="W721">
        <v>0</v>
      </c>
      <c r="X721">
        <v>-1417349443</v>
      </c>
      <c r="Y721">
        <f t="shared" si="325"/>
        <v>7.77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1</v>
      </c>
      <c r="AJ721">
        <v>1</v>
      </c>
      <c r="AK721">
        <v>44.85</v>
      </c>
      <c r="AL721">
        <v>1</v>
      </c>
      <c r="AM721">
        <v>4</v>
      </c>
      <c r="AN721">
        <v>0</v>
      </c>
      <c r="AO721">
        <v>1</v>
      </c>
      <c r="AP721">
        <v>1</v>
      </c>
      <c r="AQ721">
        <v>0</v>
      </c>
      <c r="AR721">
        <v>0</v>
      </c>
      <c r="AS721" t="s">
        <v>6</v>
      </c>
      <c r="AT721">
        <v>7.77</v>
      </c>
      <c r="AU721" t="s">
        <v>6</v>
      </c>
      <c r="AV721">
        <v>2</v>
      </c>
      <c r="AW721">
        <v>2</v>
      </c>
      <c r="AX721">
        <v>92820450</v>
      </c>
      <c r="AY721">
        <v>1</v>
      </c>
      <c r="AZ721">
        <v>0</v>
      </c>
      <c r="BA721">
        <v>694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ROUND(Y721*Source!I511,7)</f>
        <v>3.3861659999999998</v>
      </c>
      <c r="CY721">
        <f>AD721</f>
        <v>0</v>
      </c>
      <c r="CZ721">
        <f>AH721</f>
        <v>0</v>
      </c>
      <c r="DA721">
        <f>AL721</f>
        <v>1</v>
      </c>
      <c r="DB721">
        <f t="shared" si="326"/>
        <v>0</v>
      </c>
      <c r="DC721">
        <f t="shared" si="327"/>
        <v>0</v>
      </c>
      <c r="DD721" t="s">
        <v>6</v>
      </c>
      <c r="DE721" t="s">
        <v>6</v>
      </c>
      <c r="DF721">
        <f t="shared" si="343"/>
        <v>0</v>
      </c>
      <c r="DG721">
        <f t="shared" si="340"/>
        <v>0</v>
      </c>
      <c r="DH721">
        <f t="shared" ref="DH721:DH731" si="344">ROUND(ROUND(AG721*AK721,0)*CX721,0)</f>
        <v>0</v>
      </c>
      <c r="DI721">
        <f t="shared" ref="DI721:DI745" si="345">ROUND(ROUND(AH721,0)*CX721,0)</f>
        <v>0</v>
      </c>
      <c r="DJ721">
        <f>DI721</f>
        <v>0</v>
      </c>
      <c r="DK721">
        <v>0</v>
      </c>
      <c r="DL721" t="s">
        <v>6</v>
      </c>
      <c r="DM721">
        <v>0</v>
      </c>
      <c r="DN721" t="s">
        <v>6</v>
      </c>
      <c r="DO721">
        <v>0</v>
      </c>
    </row>
    <row r="722" spans="1:119" x14ac:dyDescent="0.2">
      <c r="A722">
        <f>ROW(Source!A511)</f>
        <v>511</v>
      </c>
      <c r="B722">
        <v>92818266</v>
      </c>
      <c r="C722">
        <v>92820422</v>
      </c>
      <c r="D722">
        <v>49672429</v>
      </c>
      <c r="E722">
        <v>1</v>
      </c>
      <c r="F722">
        <v>1</v>
      </c>
      <c r="G722">
        <v>1</v>
      </c>
      <c r="H722">
        <v>2</v>
      </c>
      <c r="I722" t="s">
        <v>897</v>
      </c>
      <c r="J722" t="s">
        <v>898</v>
      </c>
      <c r="K722" t="s">
        <v>899</v>
      </c>
      <c r="L722">
        <v>1367</v>
      </c>
      <c r="N722">
        <v>1011</v>
      </c>
      <c r="O722" t="s">
        <v>752</v>
      </c>
      <c r="P722" t="s">
        <v>752</v>
      </c>
      <c r="Q722">
        <v>1</v>
      </c>
      <c r="W722">
        <v>0</v>
      </c>
      <c r="X722">
        <v>1159860494</v>
      </c>
      <c r="Y722">
        <f t="shared" si="325"/>
        <v>1.1299999999999999</v>
      </c>
      <c r="AA722">
        <v>0</v>
      </c>
      <c r="AB722">
        <v>34.43</v>
      </c>
      <c r="AC722">
        <v>0</v>
      </c>
      <c r="AD722">
        <v>0</v>
      </c>
      <c r="AE722">
        <v>0</v>
      </c>
      <c r="AF722">
        <v>2.19</v>
      </c>
      <c r="AG722">
        <v>0</v>
      </c>
      <c r="AH722">
        <v>0</v>
      </c>
      <c r="AI722">
        <v>1</v>
      </c>
      <c r="AJ722">
        <v>15.72</v>
      </c>
      <c r="AK722">
        <v>44.85</v>
      </c>
      <c r="AL722">
        <v>1</v>
      </c>
      <c r="AM722">
        <v>4</v>
      </c>
      <c r="AN722">
        <v>0</v>
      </c>
      <c r="AO722">
        <v>1</v>
      </c>
      <c r="AP722">
        <v>1</v>
      </c>
      <c r="AQ722">
        <v>0</v>
      </c>
      <c r="AR722">
        <v>0</v>
      </c>
      <c r="AS722" t="s">
        <v>6</v>
      </c>
      <c r="AT722">
        <v>1.1299999999999999</v>
      </c>
      <c r="AU722" t="s">
        <v>6</v>
      </c>
      <c r="AV722">
        <v>0</v>
      </c>
      <c r="AW722">
        <v>2</v>
      </c>
      <c r="AX722">
        <v>92820451</v>
      </c>
      <c r="AY722">
        <v>1</v>
      </c>
      <c r="AZ722">
        <v>0</v>
      </c>
      <c r="BA722">
        <v>695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f>ROUND(Y722*Source!I511*DO722,7)</f>
        <v>0</v>
      </c>
      <c r="CX722">
        <f>ROUND(Y722*Source!I511,7)</f>
        <v>0.492454</v>
      </c>
      <c r="CY722">
        <f t="shared" ref="CY722:CY731" si="346">AB722</f>
        <v>34.43</v>
      </c>
      <c r="CZ722">
        <f t="shared" ref="CZ722:CZ731" si="347">AF722</f>
        <v>2.19</v>
      </c>
      <c r="DA722">
        <f t="shared" ref="DA722:DA731" si="348">AJ722</f>
        <v>15.72</v>
      </c>
      <c r="DB722">
        <f t="shared" si="326"/>
        <v>2.4700000000000002</v>
      </c>
      <c r="DC722">
        <f t="shared" si="327"/>
        <v>0</v>
      </c>
      <c r="DD722" t="s">
        <v>6</v>
      </c>
      <c r="DE722" t="s">
        <v>6</v>
      </c>
      <c r="DF722">
        <f t="shared" si="343"/>
        <v>0</v>
      </c>
      <c r="DG722">
        <f t="shared" ref="DG722:DG731" si="349">ROUND(ROUND(AF722*AJ722,0)*CX722,0)</f>
        <v>17</v>
      </c>
      <c r="DH722">
        <f t="shared" si="344"/>
        <v>0</v>
      </c>
      <c r="DI722">
        <f t="shared" si="345"/>
        <v>0</v>
      </c>
      <c r="DJ722">
        <f t="shared" ref="DJ722:DJ731" si="350">DG722</f>
        <v>17</v>
      </c>
      <c r="DK722">
        <v>0</v>
      </c>
      <c r="DL722" t="s">
        <v>6</v>
      </c>
      <c r="DM722">
        <v>0</v>
      </c>
      <c r="DN722" t="s">
        <v>6</v>
      </c>
      <c r="DO722">
        <v>0</v>
      </c>
    </row>
    <row r="723" spans="1:119" x14ac:dyDescent="0.2">
      <c r="A723">
        <f>ROW(Source!A511)</f>
        <v>511</v>
      </c>
      <c r="B723">
        <v>92818266</v>
      </c>
      <c r="C723">
        <v>92820422</v>
      </c>
      <c r="D723">
        <v>49672528</v>
      </c>
      <c r="E723">
        <v>1</v>
      </c>
      <c r="F723">
        <v>1</v>
      </c>
      <c r="G723">
        <v>1</v>
      </c>
      <c r="H723">
        <v>2</v>
      </c>
      <c r="I723" t="s">
        <v>846</v>
      </c>
      <c r="J723" t="s">
        <v>847</v>
      </c>
      <c r="K723" t="s">
        <v>848</v>
      </c>
      <c r="L723">
        <v>1367</v>
      </c>
      <c r="N723">
        <v>1011</v>
      </c>
      <c r="O723" t="s">
        <v>752</v>
      </c>
      <c r="P723" t="s">
        <v>752</v>
      </c>
      <c r="Q723">
        <v>1</v>
      </c>
      <c r="W723">
        <v>0</v>
      </c>
      <c r="X723">
        <v>-163180553</v>
      </c>
      <c r="Y723">
        <f t="shared" si="325"/>
        <v>0.04</v>
      </c>
      <c r="AA723">
        <v>0</v>
      </c>
      <c r="AB723">
        <v>1890.17</v>
      </c>
      <c r="AC723">
        <v>691.59</v>
      </c>
      <c r="AD723">
        <v>0</v>
      </c>
      <c r="AE723">
        <v>0</v>
      </c>
      <c r="AF723">
        <v>120.24</v>
      </c>
      <c r="AG723">
        <v>15.42</v>
      </c>
      <c r="AH723">
        <v>0</v>
      </c>
      <c r="AI723">
        <v>1</v>
      </c>
      <c r="AJ723">
        <v>15.72</v>
      </c>
      <c r="AK723">
        <v>44.85</v>
      </c>
      <c r="AL723">
        <v>1</v>
      </c>
      <c r="AM723">
        <v>4</v>
      </c>
      <c r="AN723">
        <v>0</v>
      </c>
      <c r="AO723">
        <v>1</v>
      </c>
      <c r="AP723">
        <v>1</v>
      </c>
      <c r="AQ723">
        <v>0</v>
      </c>
      <c r="AR723">
        <v>0</v>
      </c>
      <c r="AS723" t="s">
        <v>6</v>
      </c>
      <c r="AT723">
        <v>0.04</v>
      </c>
      <c r="AU723" t="s">
        <v>6</v>
      </c>
      <c r="AV723">
        <v>0</v>
      </c>
      <c r="AW723">
        <v>2</v>
      </c>
      <c r="AX723">
        <v>92820452</v>
      </c>
      <c r="AY723">
        <v>1</v>
      </c>
      <c r="AZ723">
        <v>0</v>
      </c>
      <c r="BA723">
        <v>696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f>ROUND(Y723*Source!I511*DO723,7)</f>
        <v>0</v>
      </c>
      <c r="CX723">
        <f>ROUND(Y723*Source!I511,7)</f>
        <v>1.7432E-2</v>
      </c>
      <c r="CY723">
        <f t="shared" si="346"/>
        <v>1890.17</v>
      </c>
      <c r="CZ723">
        <f t="shared" si="347"/>
        <v>120.24</v>
      </c>
      <c r="DA723">
        <f t="shared" si="348"/>
        <v>15.72</v>
      </c>
      <c r="DB723">
        <f t="shared" si="326"/>
        <v>4.8099999999999996</v>
      </c>
      <c r="DC723">
        <f t="shared" si="327"/>
        <v>0.62</v>
      </c>
      <c r="DD723" t="s">
        <v>6</v>
      </c>
      <c r="DE723" t="s">
        <v>6</v>
      </c>
      <c r="DF723">
        <f t="shared" si="343"/>
        <v>0</v>
      </c>
      <c r="DG723">
        <f t="shared" si="349"/>
        <v>33</v>
      </c>
      <c r="DH723">
        <f t="shared" si="344"/>
        <v>12</v>
      </c>
      <c r="DI723">
        <f t="shared" si="345"/>
        <v>0</v>
      </c>
      <c r="DJ723">
        <f t="shared" si="350"/>
        <v>33</v>
      </c>
      <c r="DK723">
        <v>0</v>
      </c>
      <c r="DL723" t="s">
        <v>6</v>
      </c>
      <c r="DM723">
        <v>0</v>
      </c>
      <c r="DN723" t="s">
        <v>6</v>
      </c>
      <c r="DO723">
        <v>0</v>
      </c>
    </row>
    <row r="724" spans="1:119" x14ac:dyDescent="0.2">
      <c r="A724">
        <f>ROW(Source!A511)</f>
        <v>511</v>
      </c>
      <c r="B724">
        <v>92818266</v>
      </c>
      <c r="C724">
        <v>92820422</v>
      </c>
      <c r="D724">
        <v>49672573</v>
      </c>
      <c r="E724">
        <v>1</v>
      </c>
      <c r="F724">
        <v>1</v>
      </c>
      <c r="G724">
        <v>1</v>
      </c>
      <c r="H724">
        <v>2</v>
      </c>
      <c r="I724" t="s">
        <v>756</v>
      </c>
      <c r="J724" t="s">
        <v>757</v>
      </c>
      <c r="K724" t="s">
        <v>758</v>
      </c>
      <c r="L724">
        <v>1367</v>
      </c>
      <c r="N724">
        <v>1011</v>
      </c>
      <c r="O724" t="s">
        <v>752</v>
      </c>
      <c r="P724" t="s">
        <v>752</v>
      </c>
      <c r="Q724">
        <v>1</v>
      </c>
      <c r="W724">
        <v>0</v>
      </c>
      <c r="X724">
        <v>-430484415</v>
      </c>
      <c r="Y724">
        <f t="shared" si="325"/>
        <v>0.12</v>
      </c>
      <c r="AA724">
        <v>0</v>
      </c>
      <c r="AB724">
        <v>1814.09</v>
      </c>
      <c r="AC724">
        <v>605.48</v>
      </c>
      <c r="AD724">
        <v>0</v>
      </c>
      <c r="AE724">
        <v>0</v>
      </c>
      <c r="AF724">
        <v>115.4</v>
      </c>
      <c r="AG724">
        <v>13.5</v>
      </c>
      <c r="AH724">
        <v>0</v>
      </c>
      <c r="AI724">
        <v>1</v>
      </c>
      <c r="AJ724">
        <v>15.72</v>
      </c>
      <c r="AK724">
        <v>44.85</v>
      </c>
      <c r="AL724">
        <v>1</v>
      </c>
      <c r="AM724">
        <v>4</v>
      </c>
      <c r="AN724">
        <v>0</v>
      </c>
      <c r="AO724">
        <v>1</v>
      </c>
      <c r="AP724">
        <v>1</v>
      </c>
      <c r="AQ724">
        <v>0</v>
      </c>
      <c r="AR724">
        <v>0</v>
      </c>
      <c r="AS724" t="s">
        <v>6</v>
      </c>
      <c r="AT724">
        <v>0.12</v>
      </c>
      <c r="AU724" t="s">
        <v>6</v>
      </c>
      <c r="AV724">
        <v>0</v>
      </c>
      <c r="AW724">
        <v>2</v>
      </c>
      <c r="AX724">
        <v>92820453</v>
      </c>
      <c r="AY724">
        <v>1</v>
      </c>
      <c r="AZ724">
        <v>0</v>
      </c>
      <c r="BA724">
        <v>697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f>ROUND(Y724*Source!I511*DO724,7)</f>
        <v>0</v>
      </c>
      <c r="CX724">
        <f>ROUND(Y724*Source!I511,7)</f>
        <v>5.2296000000000002E-2</v>
      </c>
      <c r="CY724">
        <f t="shared" si="346"/>
        <v>1814.09</v>
      </c>
      <c r="CZ724">
        <f t="shared" si="347"/>
        <v>115.4</v>
      </c>
      <c r="DA724">
        <f t="shared" si="348"/>
        <v>15.72</v>
      </c>
      <c r="DB724">
        <f t="shared" si="326"/>
        <v>13.85</v>
      </c>
      <c r="DC724">
        <f t="shared" si="327"/>
        <v>1.62</v>
      </c>
      <c r="DD724" t="s">
        <v>6</v>
      </c>
      <c r="DE724" t="s">
        <v>6</v>
      </c>
      <c r="DF724">
        <f t="shared" si="343"/>
        <v>0</v>
      </c>
      <c r="DG724">
        <f t="shared" si="349"/>
        <v>95</v>
      </c>
      <c r="DH724">
        <f t="shared" si="344"/>
        <v>32</v>
      </c>
      <c r="DI724">
        <f t="shared" si="345"/>
        <v>0</v>
      </c>
      <c r="DJ724">
        <f t="shared" si="350"/>
        <v>95</v>
      </c>
      <c r="DK724">
        <v>0</v>
      </c>
      <c r="DL724" t="s">
        <v>6</v>
      </c>
      <c r="DM724">
        <v>0</v>
      </c>
      <c r="DN724" t="s">
        <v>6</v>
      </c>
      <c r="DO724">
        <v>0</v>
      </c>
    </row>
    <row r="725" spans="1:119" x14ac:dyDescent="0.2">
      <c r="A725">
        <f>ROW(Source!A511)</f>
        <v>511</v>
      </c>
      <c r="B725">
        <v>92818266</v>
      </c>
      <c r="C725">
        <v>92820422</v>
      </c>
      <c r="D725">
        <v>49672579</v>
      </c>
      <c r="E725">
        <v>1</v>
      </c>
      <c r="F725">
        <v>1</v>
      </c>
      <c r="G725">
        <v>1</v>
      </c>
      <c r="H725">
        <v>2</v>
      </c>
      <c r="I725" t="s">
        <v>867</v>
      </c>
      <c r="J725" t="s">
        <v>868</v>
      </c>
      <c r="K725" t="s">
        <v>869</v>
      </c>
      <c r="L725">
        <v>1367</v>
      </c>
      <c r="N725">
        <v>1011</v>
      </c>
      <c r="O725" t="s">
        <v>752</v>
      </c>
      <c r="P725" t="s">
        <v>752</v>
      </c>
      <c r="Q725">
        <v>1</v>
      </c>
      <c r="W725">
        <v>0</v>
      </c>
      <c r="X725">
        <v>-1189221606</v>
      </c>
      <c r="Y725">
        <f t="shared" si="325"/>
        <v>3.2</v>
      </c>
      <c r="AA725">
        <v>0</v>
      </c>
      <c r="AB725">
        <v>1887.03</v>
      </c>
      <c r="AC725">
        <v>605.48</v>
      </c>
      <c r="AD725">
        <v>0</v>
      </c>
      <c r="AE725">
        <v>0</v>
      </c>
      <c r="AF725">
        <v>120.04</v>
      </c>
      <c r="AG725">
        <v>13.5</v>
      </c>
      <c r="AH725">
        <v>0</v>
      </c>
      <c r="AI725">
        <v>1</v>
      </c>
      <c r="AJ725">
        <v>15.72</v>
      </c>
      <c r="AK725">
        <v>44.85</v>
      </c>
      <c r="AL725">
        <v>1</v>
      </c>
      <c r="AM725">
        <v>4</v>
      </c>
      <c r="AN725">
        <v>0</v>
      </c>
      <c r="AO725">
        <v>1</v>
      </c>
      <c r="AP725">
        <v>1</v>
      </c>
      <c r="AQ725">
        <v>0</v>
      </c>
      <c r="AR725">
        <v>0</v>
      </c>
      <c r="AS725" t="s">
        <v>6</v>
      </c>
      <c r="AT725">
        <v>3.2</v>
      </c>
      <c r="AU725" t="s">
        <v>6</v>
      </c>
      <c r="AV725">
        <v>0</v>
      </c>
      <c r="AW725">
        <v>2</v>
      </c>
      <c r="AX725">
        <v>92820454</v>
      </c>
      <c r="AY725">
        <v>1</v>
      </c>
      <c r="AZ725">
        <v>0</v>
      </c>
      <c r="BA725">
        <v>698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f>ROUND(Y725*Source!I511*DO725,7)</f>
        <v>0</v>
      </c>
      <c r="CX725">
        <f>ROUND(Y725*Source!I511,7)</f>
        <v>1.39456</v>
      </c>
      <c r="CY725">
        <f t="shared" si="346"/>
        <v>1887.03</v>
      </c>
      <c r="CZ725">
        <f t="shared" si="347"/>
        <v>120.04</v>
      </c>
      <c r="DA725">
        <f t="shared" si="348"/>
        <v>15.72</v>
      </c>
      <c r="DB725">
        <f t="shared" si="326"/>
        <v>384.13</v>
      </c>
      <c r="DC725">
        <f t="shared" si="327"/>
        <v>43.2</v>
      </c>
      <c r="DD725" t="s">
        <v>6</v>
      </c>
      <c r="DE725" t="s">
        <v>6</v>
      </c>
      <c r="DF725">
        <f t="shared" si="343"/>
        <v>0</v>
      </c>
      <c r="DG725">
        <f t="shared" si="349"/>
        <v>2632</v>
      </c>
      <c r="DH725">
        <f t="shared" si="344"/>
        <v>844</v>
      </c>
      <c r="DI725">
        <f t="shared" si="345"/>
        <v>0</v>
      </c>
      <c r="DJ725">
        <f t="shared" si="350"/>
        <v>2632</v>
      </c>
      <c r="DK725">
        <v>0</v>
      </c>
      <c r="DL725" t="s">
        <v>6</v>
      </c>
      <c r="DM725">
        <v>0</v>
      </c>
      <c r="DN725" t="s">
        <v>6</v>
      </c>
      <c r="DO725">
        <v>0</v>
      </c>
    </row>
    <row r="726" spans="1:119" x14ac:dyDescent="0.2">
      <c r="A726">
        <f>ROW(Source!A511)</f>
        <v>511</v>
      </c>
      <c r="B726">
        <v>92818266</v>
      </c>
      <c r="C726">
        <v>92820422</v>
      </c>
      <c r="D726">
        <v>49672654</v>
      </c>
      <c r="E726">
        <v>1</v>
      </c>
      <c r="F726">
        <v>1</v>
      </c>
      <c r="G726">
        <v>1</v>
      </c>
      <c r="H726">
        <v>2</v>
      </c>
      <c r="I726" t="s">
        <v>852</v>
      </c>
      <c r="J726" t="s">
        <v>853</v>
      </c>
      <c r="K726" t="s">
        <v>854</v>
      </c>
      <c r="L726">
        <v>1367</v>
      </c>
      <c r="N726">
        <v>1011</v>
      </c>
      <c r="O726" t="s">
        <v>752</v>
      </c>
      <c r="P726" t="s">
        <v>752</v>
      </c>
      <c r="Q726">
        <v>1</v>
      </c>
      <c r="W726">
        <v>0</v>
      </c>
      <c r="X726">
        <v>321316643</v>
      </c>
      <c r="Y726">
        <f t="shared" si="325"/>
        <v>0.12</v>
      </c>
      <c r="AA726">
        <v>0</v>
      </c>
      <c r="AB726">
        <v>14.15</v>
      </c>
      <c r="AC726">
        <v>0</v>
      </c>
      <c r="AD726">
        <v>0</v>
      </c>
      <c r="AE726">
        <v>0</v>
      </c>
      <c r="AF726">
        <v>0.9</v>
      </c>
      <c r="AG726">
        <v>0</v>
      </c>
      <c r="AH726">
        <v>0</v>
      </c>
      <c r="AI726">
        <v>1</v>
      </c>
      <c r="AJ726">
        <v>15.72</v>
      </c>
      <c r="AK726">
        <v>44.85</v>
      </c>
      <c r="AL726">
        <v>1</v>
      </c>
      <c r="AM726">
        <v>4</v>
      </c>
      <c r="AN726">
        <v>0</v>
      </c>
      <c r="AO726">
        <v>1</v>
      </c>
      <c r="AP726">
        <v>1</v>
      </c>
      <c r="AQ726">
        <v>0</v>
      </c>
      <c r="AR726">
        <v>0</v>
      </c>
      <c r="AS726" t="s">
        <v>6</v>
      </c>
      <c r="AT726">
        <v>0.12</v>
      </c>
      <c r="AU726" t="s">
        <v>6</v>
      </c>
      <c r="AV726">
        <v>0</v>
      </c>
      <c r="AW726">
        <v>2</v>
      </c>
      <c r="AX726">
        <v>92820455</v>
      </c>
      <c r="AY726">
        <v>1</v>
      </c>
      <c r="AZ726">
        <v>0</v>
      </c>
      <c r="BA726">
        <v>699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f>ROUND(Y726*Source!I511*DO726,7)</f>
        <v>0</v>
      </c>
      <c r="CX726">
        <f>ROUND(Y726*Source!I511,7)</f>
        <v>5.2296000000000002E-2</v>
      </c>
      <c r="CY726">
        <f t="shared" si="346"/>
        <v>14.15</v>
      </c>
      <c r="CZ726">
        <f t="shared" si="347"/>
        <v>0.9</v>
      </c>
      <c r="DA726">
        <f t="shared" si="348"/>
        <v>15.72</v>
      </c>
      <c r="DB726">
        <f t="shared" si="326"/>
        <v>0.11</v>
      </c>
      <c r="DC726">
        <f t="shared" si="327"/>
        <v>0</v>
      </c>
      <c r="DD726" t="s">
        <v>6</v>
      </c>
      <c r="DE726" t="s">
        <v>6</v>
      </c>
      <c r="DF726">
        <f t="shared" si="343"/>
        <v>0</v>
      </c>
      <c r="DG726">
        <f t="shared" si="349"/>
        <v>1</v>
      </c>
      <c r="DH726">
        <f t="shared" si="344"/>
        <v>0</v>
      </c>
      <c r="DI726">
        <f t="shared" si="345"/>
        <v>0</v>
      </c>
      <c r="DJ726">
        <f t="shared" si="350"/>
        <v>1</v>
      </c>
      <c r="DK726">
        <v>0</v>
      </c>
      <c r="DL726" t="s">
        <v>6</v>
      </c>
      <c r="DM726">
        <v>0</v>
      </c>
      <c r="DN726" t="s">
        <v>6</v>
      </c>
      <c r="DO726">
        <v>0</v>
      </c>
    </row>
    <row r="727" spans="1:119" x14ac:dyDescent="0.2">
      <c r="A727">
        <f>ROW(Source!A511)</f>
        <v>511</v>
      </c>
      <c r="B727">
        <v>92818266</v>
      </c>
      <c r="C727">
        <v>92820422</v>
      </c>
      <c r="D727">
        <v>49672804</v>
      </c>
      <c r="E727">
        <v>1</v>
      </c>
      <c r="F727">
        <v>1</v>
      </c>
      <c r="G727">
        <v>1</v>
      </c>
      <c r="H727">
        <v>2</v>
      </c>
      <c r="I727" t="s">
        <v>900</v>
      </c>
      <c r="J727" t="s">
        <v>901</v>
      </c>
      <c r="K727" t="s">
        <v>902</v>
      </c>
      <c r="L727">
        <v>1367</v>
      </c>
      <c r="N727">
        <v>1011</v>
      </c>
      <c r="O727" t="s">
        <v>752</v>
      </c>
      <c r="P727" t="s">
        <v>752</v>
      </c>
      <c r="Q727">
        <v>1</v>
      </c>
      <c r="W727">
        <v>0</v>
      </c>
      <c r="X727">
        <v>-1458367635</v>
      </c>
      <c r="Y727">
        <f t="shared" si="325"/>
        <v>2.93</v>
      </c>
      <c r="AA727">
        <v>0</v>
      </c>
      <c r="AB727">
        <v>554.91999999999996</v>
      </c>
      <c r="AC727">
        <v>451.19</v>
      </c>
      <c r="AD727">
        <v>0</v>
      </c>
      <c r="AE727">
        <v>0</v>
      </c>
      <c r="AF727">
        <v>35.299999999999997</v>
      </c>
      <c r="AG727">
        <v>10.06</v>
      </c>
      <c r="AH727">
        <v>0</v>
      </c>
      <c r="AI727">
        <v>1</v>
      </c>
      <c r="AJ727">
        <v>15.72</v>
      </c>
      <c r="AK727">
        <v>44.85</v>
      </c>
      <c r="AL727">
        <v>1</v>
      </c>
      <c r="AM727">
        <v>4</v>
      </c>
      <c r="AN727">
        <v>0</v>
      </c>
      <c r="AO727">
        <v>1</v>
      </c>
      <c r="AP727">
        <v>1</v>
      </c>
      <c r="AQ727">
        <v>0</v>
      </c>
      <c r="AR727">
        <v>0</v>
      </c>
      <c r="AS727" t="s">
        <v>6</v>
      </c>
      <c r="AT727">
        <v>2.93</v>
      </c>
      <c r="AU727" t="s">
        <v>6</v>
      </c>
      <c r="AV727">
        <v>0</v>
      </c>
      <c r="AW727">
        <v>2</v>
      </c>
      <c r="AX727">
        <v>92820456</v>
      </c>
      <c r="AY727">
        <v>1</v>
      </c>
      <c r="AZ727">
        <v>0</v>
      </c>
      <c r="BA727">
        <v>700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f>ROUND(Y727*Source!I511*DO727,7)</f>
        <v>0</v>
      </c>
      <c r="CX727">
        <f>ROUND(Y727*Source!I511,7)</f>
        <v>1.276894</v>
      </c>
      <c r="CY727">
        <f t="shared" si="346"/>
        <v>554.91999999999996</v>
      </c>
      <c r="CZ727">
        <f t="shared" si="347"/>
        <v>35.299999999999997</v>
      </c>
      <c r="DA727">
        <f t="shared" si="348"/>
        <v>15.72</v>
      </c>
      <c r="DB727">
        <f t="shared" si="326"/>
        <v>103.43</v>
      </c>
      <c r="DC727">
        <f t="shared" si="327"/>
        <v>29.48</v>
      </c>
      <c r="DD727" t="s">
        <v>6</v>
      </c>
      <c r="DE727" t="s">
        <v>6</v>
      </c>
      <c r="DF727">
        <f t="shared" si="343"/>
        <v>0</v>
      </c>
      <c r="DG727">
        <f t="shared" si="349"/>
        <v>709</v>
      </c>
      <c r="DH727">
        <f t="shared" si="344"/>
        <v>576</v>
      </c>
      <c r="DI727">
        <f t="shared" si="345"/>
        <v>0</v>
      </c>
      <c r="DJ727">
        <f t="shared" si="350"/>
        <v>709</v>
      </c>
      <c r="DK727">
        <v>0</v>
      </c>
      <c r="DL727" t="s">
        <v>6</v>
      </c>
      <c r="DM727">
        <v>0</v>
      </c>
      <c r="DN727" t="s">
        <v>6</v>
      </c>
      <c r="DO727">
        <v>0</v>
      </c>
    </row>
    <row r="728" spans="1:119" x14ac:dyDescent="0.2">
      <c r="A728">
        <f>ROW(Source!A511)</f>
        <v>511</v>
      </c>
      <c r="B728">
        <v>92818266</v>
      </c>
      <c r="C728">
        <v>92820422</v>
      </c>
      <c r="D728">
        <v>49673503</v>
      </c>
      <c r="E728">
        <v>1</v>
      </c>
      <c r="F728">
        <v>1</v>
      </c>
      <c r="G728">
        <v>1</v>
      </c>
      <c r="H728">
        <v>2</v>
      </c>
      <c r="I728" t="s">
        <v>749</v>
      </c>
      <c r="J728" t="s">
        <v>750</v>
      </c>
      <c r="K728" t="s">
        <v>751</v>
      </c>
      <c r="L728">
        <v>1367</v>
      </c>
      <c r="N728">
        <v>1011</v>
      </c>
      <c r="O728" t="s">
        <v>752</v>
      </c>
      <c r="P728" t="s">
        <v>752</v>
      </c>
      <c r="Q728">
        <v>1</v>
      </c>
      <c r="W728">
        <v>0</v>
      </c>
      <c r="X728">
        <v>509054691</v>
      </c>
      <c r="Y728">
        <f t="shared" si="325"/>
        <v>0.19</v>
      </c>
      <c r="AA728">
        <v>0</v>
      </c>
      <c r="AB728">
        <v>1032.96</v>
      </c>
      <c r="AC728">
        <v>520.26</v>
      </c>
      <c r="AD728">
        <v>0</v>
      </c>
      <c r="AE728">
        <v>0</v>
      </c>
      <c r="AF728">
        <v>65.709999999999994</v>
      </c>
      <c r="AG728">
        <v>11.6</v>
      </c>
      <c r="AH728">
        <v>0</v>
      </c>
      <c r="AI728">
        <v>1</v>
      </c>
      <c r="AJ728">
        <v>15.72</v>
      </c>
      <c r="AK728">
        <v>44.85</v>
      </c>
      <c r="AL728">
        <v>1</v>
      </c>
      <c r="AM728">
        <v>4</v>
      </c>
      <c r="AN728">
        <v>0</v>
      </c>
      <c r="AO728">
        <v>1</v>
      </c>
      <c r="AP728">
        <v>1</v>
      </c>
      <c r="AQ728">
        <v>0</v>
      </c>
      <c r="AR728">
        <v>0</v>
      </c>
      <c r="AS728" t="s">
        <v>6</v>
      </c>
      <c r="AT728">
        <v>0.19</v>
      </c>
      <c r="AU728" t="s">
        <v>6</v>
      </c>
      <c r="AV728">
        <v>0</v>
      </c>
      <c r="AW728">
        <v>2</v>
      </c>
      <c r="AX728">
        <v>92820457</v>
      </c>
      <c r="AY728">
        <v>1</v>
      </c>
      <c r="AZ728">
        <v>0</v>
      </c>
      <c r="BA728">
        <v>701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f>ROUND(Y728*Source!I511*DO728,7)</f>
        <v>0</v>
      </c>
      <c r="CX728">
        <f>ROUND(Y728*Source!I511,7)</f>
        <v>8.2802000000000001E-2</v>
      </c>
      <c r="CY728">
        <f t="shared" si="346"/>
        <v>1032.96</v>
      </c>
      <c r="CZ728">
        <f t="shared" si="347"/>
        <v>65.709999999999994</v>
      </c>
      <c r="DA728">
        <f t="shared" si="348"/>
        <v>15.72</v>
      </c>
      <c r="DB728">
        <f t="shared" si="326"/>
        <v>12.48</v>
      </c>
      <c r="DC728">
        <f t="shared" si="327"/>
        <v>2.2000000000000002</v>
      </c>
      <c r="DD728" t="s">
        <v>6</v>
      </c>
      <c r="DE728" t="s">
        <v>6</v>
      </c>
      <c r="DF728">
        <f t="shared" si="343"/>
        <v>0</v>
      </c>
      <c r="DG728">
        <f t="shared" si="349"/>
        <v>86</v>
      </c>
      <c r="DH728">
        <f t="shared" si="344"/>
        <v>43</v>
      </c>
      <c r="DI728">
        <f t="shared" si="345"/>
        <v>0</v>
      </c>
      <c r="DJ728">
        <f t="shared" si="350"/>
        <v>86</v>
      </c>
      <c r="DK728">
        <v>0</v>
      </c>
      <c r="DL728" t="s">
        <v>6</v>
      </c>
      <c r="DM728">
        <v>0</v>
      </c>
      <c r="DN728" t="s">
        <v>6</v>
      </c>
      <c r="DO728">
        <v>0</v>
      </c>
    </row>
    <row r="729" spans="1:119" x14ac:dyDescent="0.2">
      <c r="A729">
        <f>ROW(Source!A511)</f>
        <v>511</v>
      </c>
      <c r="B729">
        <v>92818266</v>
      </c>
      <c r="C729">
        <v>92820422</v>
      </c>
      <c r="D729">
        <v>49673658</v>
      </c>
      <c r="E729">
        <v>1</v>
      </c>
      <c r="F729">
        <v>1</v>
      </c>
      <c r="G729">
        <v>1</v>
      </c>
      <c r="H729">
        <v>2</v>
      </c>
      <c r="I729" t="s">
        <v>855</v>
      </c>
      <c r="J729" t="s">
        <v>856</v>
      </c>
      <c r="K729" t="s">
        <v>857</v>
      </c>
      <c r="L729">
        <v>1367</v>
      </c>
      <c r="N729">
        <v>1011</v>
      </c>
      <c r="O729" t="s">
        <v>752</v>
      </c>
      <c r="P729" t="s">
        <v>752</v>
      </c>
      <c r="Q729">
        <v>1</v>
      </c>
      <c r="W729">
        <v>0</v>
      </c>
      <c r="X729">
        <v>2077867240</v>
      </c>
      <c r="Y729">
        <f t="shared" ref="Y729:Y760" si="351">AT729</f>
        <v>1.68</v>
      </c>
      <c r="AA729">
        <v>0</v>
      </c>
      <c r="AB729">
        <v>18.86</v>
      </c>
      <c r="AC729">
        <v>0</v>
      </c>
      <c r="AD729">
        <v>0</v>
      </c>
      <c r="AE729">
        <v>0</v>
      </c>
      <c r="AF729">
        <v>1.2</v>
      </c>
      <c r="AG729">
        <v>0</v>
      </c>
      <c r="AH729">
        <v>0</v>
      </c>
      <c r="AI729">
        <v>1</v>
      </c>
      <c r="AJ729">
        <v>15.72</v>
      </c>
      <c r="AK729">
        <v>44.85</v>
      </c>
      <c r="AL729">
        <v>1</v>
      </c>
      <c r="AM729">
        <v>4</v>
      </c>
      <c r="AN729">
        <v>0</v>
      </c>
      <c r="AO729">
        <v>1</v>
      </c>
      <c r="AP729">
        <v>1</v>
      </c>
      <c r="AQ729">
        <v>0</v>
      </c>
      <c r="AR729">
        <v>0</v>
      </c>
      <c r="AS729" t="s">
        <v>6</v>
      </c>
      <c r="AT729">
        <v>1.68</v>
      </c>
      <c r="AU729" t="s">
        <v>6</v>
      </c>
      <c r="AV729">
        <v>0</v>
      </c>
      <c r="AW729">
        <v>2</v>
      </c>
      <c r="AX729">
        <v>92820458</v>
      </c>
      <c r="AY729">
        <v>1</v>
      </c>
      <c r="AZ729">
        <v>0</v>
      </c>
      <c r="BA729">
        <v>702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f>ROUND(Y729*Source!I511*DO729,7)</f>
        <v>0</v>
      </c>
      <c r="CX729">
        <f>ROUND(Y729*Source!I511,7)</f>
        <v>0.73214400000000002</v>
      </c>
      <c r="CY729">
        <f t="shared" si="346"/>
        <v>18.86</v>
      </c>
      <c r="CZ729">
        <f t="shared" si="347"/>
        <v>1.2</v>
      </c>
      <c r="DA729">
        <f t="shared" si="348"/>
        <v>15.72</v>
      </c>
      <c r="DB729">
        <f t="shared" ref="DB729:DB760" si="352">ROUND(ROUND(AT729*CZ729,2),2)</f>
        <v>2.02</v>
      </c>
      <c r="DC729">
        <f t="shared" ref="DC729:DC760" si="353">ROUND(ROUND(AT729*AG729,2),2)</f>
        <v>0</v>
      </c>
      <c r="DD729" t="s">
        <v>6</v>
      </c>
      <c r="DE729" t="s">
        <v>6</v>
      </c>
      <c r="DF729">
        <f t="shared" si="343"/>
        <v>0</v>
      </c>
      <c r="DG729">
        <f t="shared" si="349"/>
        <v>14</v>
      </c>
      <c r="DH729">
        <f t="shared" si="344"/>
        <v>0</v>
      </c>
      <c r="DI729">
        <f t="shared" si="345"/>
        <v>0</v>
      </c>
      <c r="DJ729">
        <f t="shared" si="350"/>
        <v>14</v>
      </c>
      <c r="DK729">
        <v>0</v>
      </c>
      <c r="DL729" t="s">
        <v>6</v>
      </c>
      <c r="DM729">
        <v>0</v>
      </c>
      <c r="DN729" t="s">
        <v>6</v>
      </c>
      <c r="DO729">
        <v>0</v>
      </c>
    </row>
    <row r="730" spans="1:119" x14ac:dyDescent="0.2">
      <c r="A730">
        <f>ROW(Source!A511)</f>
        <v>511</v>
      </c>
      <c r="B730">
        <v>92818266</v>
      </c>
      <c r="C730">
        <v>92820422</v>
      </c>
      <c r="D730">
        <v>49673729</v>
      </c>
      <c r="E730">
        <v>1</v>
      </c>
      <c r="F730">
        <v>1</v>
      </c>
      <c r="G730">
        <v>1</v>
      </c>
      <c r="H730">
        <v>2</v>
      </c>
      <c r="I730" t="s">
        <v>807</v>
      </c>
      <c r="J730" t="s">
        <v>808</v>
      </c>
      <c r="K730" t="s">
        <v>809</v>
      </c>
      <c r="L730">
        <v>1367</v>
      </c>
      <c r="N730">
        <v>1011</v>
      </c>
      <c r="O730" t="s">
        <v>752</v>
      </c>
      <c r="P730" t="s">
        <v>752</v>
      </c>
      <c r="Q730">
        <v>1</v>
      </c>
      <c r="W730">
        <v>0</v>
      </c>
      <c r="X730">
        <v>-1111507504</v>
      </c>
      <c r="Y730">
        <f t="shared" si="351"/>
        <v>1.29</v>
      </c>
      <c r="AA730">
        <v>0</v>
      </c>
      <c r="AB730">
        <v>1414.8</v>
      </c>
      <c r="AC730">
        <v>451.19</v>
      </c>
      <c r="AD730">
        <v>0</v>
      </c>
      <c r="AE730">
        <v>0</v>
      </c>
      <c r="AF730">
        <v>90</v>
      </c>
      <c r="AG730">
        <v>10.06</v>
      </c>
      <c r="AH730">
        <v>0</v>
      </c>
      <c r="AI730">
        <v>1</v>
      </c>
      <c r="AJ730">
        <v>15.72</v>
      </c>
      <c r="AK730">
        <v>44.85</v>
      </c>
      <c r="AL730">
        <v>1</v>
      </c>
      <c r="AM730">
        <v>4</v>
      </c>
      <c r="AN730">
        <v>0</v>
      </c>
      <c r="AO730">
        <v>1</v>
      </c>
      <c r="AP730">
        <v>1</v>
      </c>
      <c r="AQ730">
        <v>0</v>
      </c>
      <c r="AR730">
        <v>0</v>
      </c>
      <c r="AS730" t="s">
        <v>6</v>
      </c>
      <c r="AT730">
        <v>1.29</v>
      </c>
      <c r="AU730" t="s">
        <v>6</v>
      </c>
      <c r="AV730">
        <v>0</v>
      </c>
      <c r="AW730">
        <v>2</v>
      </c>
      <c r="AX730">
        <v>92820459</v>
      </c>
      <c r="AY730">
        <v>1</v>
      </c>
      <c r="AZ730">
        <v>0</v>
      </c>
      <c r="BA730">
        <v>703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f>ROUND(Y730*Source!I511*DO730,7)</f>
        <v>0</v>
      </c>
      <c r="CX730">
        <f>ROUND(Y730*Source!I511,7)</f>
        <v>0.56218199999999996</v>
      </c>
      <c r="CY730">
        <f t="shared" si="346"/>
        <v>1414.8</v>
      </c>
      <c r="CZ730">
        <f t="shared" si="347"/>
        <v>90</v>
      </c>
      <c r="DA730">
        <f t="shared" si="348"/>
        <v>15.72</v>
      </c>
      <c r="DB730">
        <f t="shared" si="352"/>
        <v>116.1</v>
      </c>
      <c r="DC730">
        <f t="shared" si="353"/>
        <v>12.98</v>
      </c>
      <c r="DD730" t="s">
        <v>6</v>
      </c>
      <c r="DE730" t="s">
        <v>6</v>
      </c>
      <c r="DF730">
        <f t="shared" si="343"/>
        <v>0</v>
      </c>
      <c r="DG730">
        <f t="shared" si="349"/>
        <v>795</v>
      </c>
      <c r="DH730">
        <f t="shared" si="344"/>
        <v>254</v>
      </c>
      <c r="DI730">
        <f t="shared" si="345"/>
        <v>0</v>
      </c>
      <c r="DJ730">
        <f t="shared" si="350"/>
        <v>795</v>
      </c>
      <c r="DK730">
        <v>0</v>
      </c>
      <c r="DL730" t="s">
        <v>6</v>
      </c>
      <c r="DM730">
        <v>0</v>
      </c>
      <c r="DN730" t="s">
        <v>6</v>
      </c>
      <c r="DO730">
        <v>0</v>
      </c>
    </row>
    <row r="731" spans="1:119" x14ac:dyDescent="0.2">
      <c r="A731">
        <f>ROW(Source!A511)</f>
        <v>511</v>
      </c>
      <c r="B731">
        <v>92818266</v>
      </c>
      <c r="C731">
        <v>92820422</v>
      </c>
      <c r="D731">
        <v>49674163</v>
      </c>
      <c r="E731">
        <v>1</v>
      </c>
      <c r="F731">
        <v>1</v>
      </c>
      <c r="G731">
        <v>1</v>
      </c>
      <c r="H731">
        <v>2</v>
      </c>
      <c r="I731" t="s">
        <v>903</v>
      </c>
      <c r="J731" t="s">
        <v>904</v>
      </c>
      <c r="K731" t="s">
        <v>905</v>
      </c>
      <c r="L731">
        <v>1367</v>
      </c>
      <c r="N731">
        <v>1011</v>
      </c>
      <c r="O731" t="s">
        <v>752</v>
      </c>
      <c r="P731" t="s">
        <v>752</v>
      </c>
      <c r="Q731">
        <v>1</v>
      </c>
      <c r="W731">
        <v>0</v>
      </c>
      <c r="X731">
        <v>95464200</v>
      </c>
      <c r="Y731">
        <f t="shared" si="351"/>
        <v>0.11</v>
      </c>
      <c r="AA731">
        <v>0</v>
      </c>
      <c r="AB731">
        <v>2.2000000000000002</v>
      </c>
      <c r="AC731">
        <v>0</v>
      </c>
      <c r="AD731">
        <v>0</v>
      </c>
      <c r="AE731">
        <v>0</v>
      </c>
      <c r="AF731">
        <v>0.14000000000000001</v>
      </c>
      <c r="AG731">
        <v>0</v>
      </c>
      <c r="AH731">
        <v>0</v>
      </c>
      <c r="AI731">
        <v>1</v>
      </c>
      <c r="AJ731">
        <v>15.72</v>
      </c>
      <c r="AK731">
        <v>44.85</v>
      </c>
      <c r="AL731">
        <v>1</v>
      </c>
      <c r="AM731">
        <v>4</v>
      </c>
      <c r="AN731">
        <v>0</v>
      </c>
      <c r="AO731">
        <v>1</v>
      </c>
      <c r="AP731">
        <v>1</v>
      </c>
      <c r="AQ731">
        <v>0</v>
      </c>
      <c r="AR731">
        <v>0</v>
      </c>
      <c r="AS731" t="s">
        <v>6</v>
      </c>
      <c r="AT731">
        <v>0.11</v>
      </c>
      <c r="AU731" t="s">
        <v>6</v>
      </c>
      <c r="AV731">
        <v>0</v>
      </c>
      <c r="AW731">
        <v>2</v>
      </c>
      <c r="AX731">
        <v>92820460</v>
      </c>
      <c r="AY731">
        <v>1</v>
      </c>
      <c r="AZ731">
        <v>0</v>
      </c>
      <c r="BA731">
        <v>704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f>ROUND(Y731*Source!I511*DO731,7)</f>
        <v>0</v>
      </c>
      <c r="CX731">
        <f>ROUND(Y731*Source!I511,7)</f>
        <v>4.7938000000000001E-2</v>
      </c>
      <c r="CY731">
        <f t="shared" si="346"/>
        <v>2.2000000000000002</v>
      </c>
      <c r="CZ731">
        <f t="shared" si="347"/>
        <v>0.14000000000000001</v>
      </c>
      <c r="DA731">
        <f t="shared" si="348"/>
        <v>15.72</v>
      </c>
      <c r="DB731">
        <f t="shared" si="352"/>
        <v>0.02</v>
      </c>
      <c r="DC731">
        <f t="shared" si="353"/>
        <v>0</v>
      </c>
      <c r="DD731" t="s">
        <v>6</v>
      </c>
      <c r="DE731" t="s">
        <v>6</v>
      </c>
      <c r="DF731">
        <f t="shared" si="343"/>
        <v>0</v>
      </c>
      <c r="DG731">
        <f t="shared" si="349"/>
        <v>0</v>
      </c>
      <c r="DH731">
        <f t="shared" si="344"/>
        <v>0</v>
      </c>
      <c r="DI731">
        <f t="shared" si="345"/>
        <v>0</v>
      </c>
      <c r="DJ731">
        <f t="shared" si="350"/>
        <v>0</v>
      </c>
      <c r="DK731">
        <v>0</v>
      </c>
      <c r="DL731" t="s">
        <v>6</v>
      </c>
      <c r="DM731">
        <v>0</v>
      </c>
      <c r="DN731" t="s">
        <v>6</v>
      </c>
      <c r="DO731">
        <v>0</v>
      </c>
    </row>
    <row r="732" spans="1:119" x14ac:dyDescent="0.2">
      <c r="A732">
        <f>ROW(Source!A511)</f>
        <v>511</v>
      </c>
      <c r="B732">
        <v>92818266</v>
      </c>
      <c r="C732">
        <v>92820422</v>
      </c>
      <c r="D732">
        <v>49521602</v>
      </c>
      <c r="E732">
        <v>1</v>
      </c>
      <c r="F732">
        <v>1</v>
      </c>
      <c r="G732">
        <v>1</v>
      </c>
      <c r="H732">
        <v>3</v>
      </c>
      <c r="I732" t="s">
        <v>861</v>
      </c>
      <c r="J732" t="s">
        <v>862</v>
      </c>
      <c r="K732" t="s">
        <v>863</v>
      </c>
      <c r="L732">
        <v>1339</v>
      </c>
      <c r="N732">
        <v>1007</v>
      </c>
      <c r="O732" t="s">
        <v>52</v>
      </c>
      <c r="P732" t="s">
        <v>52</v>
      </c>
      <c r="Q732">
        <v>1</v>
      </c>
      <c r="W732">
        <v>0</v>
      </c>
      <c r="X732">
        <v>-1761807714</v>
      </c>
      <c r="Y732">
        <f t="shared" si="351"/>
        <v>1.2</v>
      </c>
      <c r="AA732">
        <v>61.7</v>
      </c>
      <c r="AB732">
        <v>0</v>
      </c>
      <c r="AC732">
        <v>0</v>
      </c>
      <c r="AD732">
        <v>0</v>
      </c>
      <c r="AE732">
        <v>6.22</v>
      </c>
      <c r="AF732">
        <v>0</v>
      </c>
      <c r="AG732">
        <v>0</v>
      </c>
      <c r="AH732">
        <v>0</v>
      </c>
      <c r="AI732">
        <v>9.92</v>
      </c>
      <c r="AJ732">
        <v>1</v>
      </c>
      <c r="AK732">
        <v>1</v>
      </c>
      <c r="AL732">
        <v>1</v>
      </c>
      <c r="AM732">
        <v>4</v>
      </c>
      <c r="AN732">
        <v>0</v>
      </c>
      <c r="AO732">
        <v>1</v>
      </c>
      <c r="AP732">
        <v>1</v>
      </c>
      <c r="AQ732">
        <v>0</v>
      </c>
      <c r="AR732">
        <v>0</v>
      </c>
      <c r="AS732" t="s">
        <v>6</v>
      </c>
      <c r="AT732">
        <v>1.2</v>
      </c>
      <c r="AU732" t="s">
        <v>6</v>
      </c>
      <c r="AV732">
        <v>0</v>
      </c>
      <c r="AW732">
        <v>2</v>
      </c>
      <c r="AX732">
        <v>92820461</v>
      </c>
      <c r="AY732">
        <v>1</v>
      </c>
      <c r="AZ732">
        <v>0</v>
      </c>
      <c r="BA732">
        <v>705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ROUND(Y732*Source!I511,7)</f>
        <v>0.52295999999999998</v>
      </c>
      <c r="CY732">
        <f t="shared" ref="CY732:CY745" si="354">AA732</f>
        <v>61.7</v>
      </c>
      <c r="CZ732">
        <f t="shared" ref="CZ732:CZ745" si="355">AE732</f>
        <v>6.22</v>
      </c>
      <c r="DA732">
        <f t="shared" ref="DA732:DA745" si="356">AI732</f>
        <v>9.92</v>
      </c>
      <c r="DB732">
        <f t="shared" si="352"/>
        <v>7.46</v>
      </c>
      <c r="DC732">
        <f t="shared" si="353"/>
        <v>0</v>
      </c>
      <c r="DD732" t="s">
        <v>6</v>
      </c>
      <c r="DE732" t="s">
        <v>6</v>
      </c>
      <c r="DF732">
        <f t="shared" ref="DF732:DF745" si="357">ROUND(ROUND(AE732*AI732,0)*CX732,0)</f>
        <v>32</v>
      </c>
      <c r="DG732">
        <f t="shared" ref="DG732:DG747" si="358">ROUND(ROUND(AF732,0)*CX732,0)</f>
        <v>0</v>
      </c>
      <c r="DH732">
        <f t="shared" ref="DH732:DH746" si="359">ROUND(ROUND(AG732,0)*CX732,0)</f>
        <v>0</v>
      </c>
      <c r="DI732">
        <f t="shared" si="345"/>
        <v>0</v>
      </c>
      <c r="DJ732">
        <f t="shared" ref="DJ732:DJ745" si="360">DF732</f>
        <v>32</v>
      </c>
      <c r="DK732">
        <v>0</v>
      </c>
      <c r="DL732" t="s">
        <v>6</v>
      </c>
      <c r="DM732">
        <v>0</v>
      </c>
      <c r="DN732" t="s">
        <v>6</v>
      </c>
      <c r="DO732">
        <v>0</v>
      </c>
    </row>
    <row r="733" spans="1:119" x14ac:dyDescent="0.2">
      <c r="A733">
        <f>ROW(Source!A511)</f>
        <v>511</v>
      </c>
      <c r="B733">
        <v>92818266</v>
      </c>
      <c r="C733">
        <v>92820422</v>
      </c>
      <c r="D733">
        <v>49521608</v>
      </c>
      <c r="E733">
        <v>1</v>
      </c>
      <c r="F733">
        <v>1</v>
      </c>
      <c r="G733">
        <v>1</v>
      </c>
      <c r="H733">
        <v>3</v>
      </c>
      <c r="I733" t="s">
        <v>781</v>
      </c>
      <c r="J733" t="s">
        <v>782</v>
      </c>
      <c r="K733" t="s">
        <v>783</v>
      </c>
      <c r="L733">
        <v>1346</v>
      </c>
      <c r="N733">
        <v>1009</v>
      </c>
      <c r="O733" t="s">
        <v>177</v>
      </c>
      <c r="P733" t="s">
        <v>177</v>
      </c>
      <c r="Q733">
        <v>1</v>
      </c>
      <c r="W733">
        <v>0</v>
      </c>
      <c r="X733">
        <v>-2118006079</v>
      </c>
      <c r="Y733">
        <f t="shared" si="351"/>
        <v>0.36</v>
      </c>
      <c r="AA733">
        <v>60.41</v>
      </c>
      <c r="AB733">
        <v>0</v>
      </c>
      <c r="AC733">
        <v>0</v>
      </c>
      <c r="AD733">
        <v>0</v>
      </c>
      <c r="AE733">
        <v>6.09</v>
      </c>
      <c r="AF733">
        <v>0</v>
      </c>
      <c r="AG733">
        <v>0</v>
      </c>
      <c r="AH733">
        <v>0</v>
      </c>
      <c r="AI733">
        <v>9.92</v>
      </c>
      <c r="AJ733">
        <v>1</v>
      </c>
      <c r="AK733">
        <v>1</v>
      </c>
      <c r="AL733">
        <v>1</v>
      </c>
      <c r="AM733">
        <v>4</v>
      </c>
      <c r="AN733">
        <v>0</v>
      </c>
      <c r="AO733">
        <v>1</v>
      </c>
      <c r="AP733">
        <v>1</v>
      </c>
      <c r="AQ733">
        <v>0</v>
      </c>
      <c r="AR733">
        <v>0</v>
      </c>
      <c r="AS733" t="s">
        <v>6</v>
      </c>
      <c r="AT733">
        <v>0.36</v>
      </c>
      <c r="AU733" t="s">
        <v>6</v>
      </c>
      <c r="AV733">
        <v>0</v>
      </c>
      <c r="AW733">
        <v>2</v>
      </c>
      <c r="AX733">
        <v>92820462</v>
      </c>
      <c r="AY733">
        <v>1</v>
      </c>
      <c r="AZ733">
        <v>0</v>
      </c>
      <c r="BA733">
        <v>706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ROUND(Y733*Source!I511,7)</f>
        <v>0.156888</v>
      </c>
      <c r="CY733">
        <f t="shared" si="354"/>
        <v>60.41</v>
      </c>
      <c r="CZ733">
        <f t="shared" si="355"/>
        <v>6.09</v>
      </c>
      <c r="DA733">
        <f t="shared" si="356"/>
        <v>9.92</v>
      </c>
      <c r="DB733">
        <f t="shared" si="352"/>
        <v>2.19</v>
      </c>
      <c r="DC733">
        <f t="shared" si="353"/>
        <v>0</v>
      </c>
      <c r="DD733" t="s">
        <v>6</v>
      </c>
      <c r="DE733" t="s">
        <v>6</v>
      </c>
      <c r="DF733">
        <f t="shared" si="357"/>
        <v>9</v>
      </c>
      <c r="DG733">
        <f t="shared" si="358"/>
        <v>0</v>
      </c>
      <c r="DH733">
        <f t="shared" si="359"/>
        <v>0</v>
      </c>
      <c r="DI733">
        <f t="shared" si="345"/>
        <v>0</v>
      </c>
      <c r="DJ733">
        <f t="shared" si="360"/>
        <v>9</v>
      </c>
      <c r="DK733">
        <v>0</v>
      </c>
      <c r="DL733" t="s">
        <v>6</v>
      </c>
      <c r="DM733">
        <v>0</v>
      </c>
      <c r="DN733" t="s">
        <v>6</v>
      </c>
      <c r="DO733">
        <v>0</v>
      </c>
    </row>
    <row r="734" spans="1:119" x14ac:dyDescent="0.2">
      <c r="A734">
        <f>ROW(Source!A511)</f>
        <v>511</v>
      </c>
      <c r="B734">
        <v>92818266</v>
      </c>
      <c r="C734">
        <v>92820422</v>
      </c>
      <c r="D734">
        <v>49524288</v>
      </c>
      <c r="E734">
        <v>1</v>
      </c>
      <c r="F734">
        <v>1</v>
      </c>
      <c r="G734">
        <v>1</v>
      </c>
      <c r="H734">
        <v>3</v>
      </c>
      <c r="I734" t="s">
        <v>870</v>
      </c>
      <c r="J734" t="s">
        <v>871</v>
      </c>
      <c r="K734" t="s">
        <v>872</v>
      </c>
      <c r="L734">
        <v>1348</v>
      </c>
      <c r="N734">
        <v>1009</v>
      </c>
      <c r="O734" t="s">
        <v>94</v>
      </c>
      <c r="P734" t="s">
        <v>94</v>
      </c>
      <c r="Q734">
        <v>1000</v>
      </c>
      <c r="W734">
        <v>0</v>
      </c>
      <c r="X734">
        <v>1163323608</v>
      </c>
      <c r="Y734">
        <f t="shared" si="351"/>
        <v>5.9999999999999995E-4</v>
      </c>
      <c r="AA734">
        <v>102324.9</v>
      </c>
      <c r="AB734">
        <v>0</v>
      </c>
      <c r="AC734">
        <v>0</v>
      </c>
      <c r="AD734">
        <v>0</v>
      </c>
      <c r="AE734">
        <v>10315.01</v>
      </c>
      <c r="AF734">
        <v>0</v>
      </c>
      <c r="AG734">
        <v>0</v>
      </c>
      <c r="AH734">
        <v>0</v>
      </c>
      <c r="AI734">
        <v>9.92</v>
      </c>
      <c r="AJ734">
        <v>1</v>
      </c>
      <c r="AK734">
        <v>1</v>
      </c>
      <c r="AL734">
        <v>1</v>
      </c>
      <c r="AM734">
        <v>4</v>
      </c>
      <c r="AN734">
        <v>0</v>
      </c>
      <c r="AO734">
        <v>1</v>
      </c>
      <c r="AP734">
        <v>1</v>
      </c>
      <c r="AQ734">
        <v>0</v>
      </c>
      <c r="AR734">
        <v>0</v>
      </c>
      <c r="AS734" t="s">
        <v>6</v>
      </c>
      <c r="AT734">
        <v>5.9999999999999995E-4</v>
      </c>
      <c r="AU734" t="s">
        <v>6</v>
      </c>
      <c r="AV734">
        <v>0</v>
      </c>
      <c r="AW734">
        <v>2</v>
      </c>
      <c r="AX734">
        <v>92820463</v>
      </c>
      <c r="AY734">
        <v>1</v>
      </c>
      <c r="AZ734">
        <v>0</v>
      </c>
      <c r="BA734">
        <v>707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ROUND(Y734*Source!I511,7)</f>
        <v>2.6150000000000001E-4</v>
      </c>
      <c r="CY734">
        <f t="shared" si="354"/>
        <v>102324.9</v>
      </c>
      <c r="CZ734">
        <f t="shared" si="355"/>
        <v>10315.01</v>
      </c>
      <c r="DA734">
        <f t="shared" si="356"/>
        <v>9.92</v>
      </c>
      <c r="DB734">
        <f t="shared" si="352"/>
        <v>6.19</v>
      </c>
      <c r="DC734">
        <f t="shared" si="353"/>
        <v>0</v>
      </c>
      <c r="DD734" t="s">
        <v>6</v>
      </c>
      <c r="DE734" t="s">
        <v>6</v>
      </c>
      <c r="DF734">
        <f t="shared" si="357"/>
        <v>27</v>
      </c>
      <c r="DG734">
        <f t="shared" si="358"/>
        <v>0</v>
      </c>
      <c r="DH734">
        <f t="shared" si="359"/>
        <v>0</v>
      </c>
      <c r="DI734">
        <f t="shared" si="345"/>
        <v>0</v>
      </c>
      <c r="DJ734">
        <f t="shared" si="360"/>
        <v>27</v>
      </c>
      <c r="DK734">
        <v>0</v>
      </c>
      <c r="DL734" t="s">
        <v>6</v>
      </c>
      <c r="DM734">
        <v>0</v>
      </c>
      <c r="DN734" t="s">
        <v>6</v>
      </c>
      <c r="DO734">
        <v>0</v>
      </c>
    </row>
    <row r="735" spans="1:119" x14ac:dyDescent="0.2">
      <c r="A735">
        <f>ROW(Source!A511)</f>
        <v>511</v>
      </c>
      <c r="B735">
        <v>92818266</v>
      </c>
      <c r="C735">
        <v>92820422</v>
      </c>
      <c r="D735">
        <v>49525488</v>
      </c>
      <c r="E735">
        <v>1</v>
      </c>
      <c r="F735">
        <v>1</v>
      </c>
      <c r="G735">
        <v>1</v>
      </c>
      <c r="H735">
        <v>3</v>
      </c>
      <c r="I735" t="s">
        <v>532</v>
      </c>
      <c r="J735" t="s">
        <v>534</v>
      </c>
      <c r="K735" t="s">
        <v>533</v>
      </c>
      <c r="L735">
        <v>1346</v>
      </c>
      <c r="N735">
        <v>1009</v>
      </c>
      <c r="O735" t="s">
        <v>177</v>
      </c>
      <c r="P735" t="s">
        <v>177</v>
      </c>
      <c r="Q735">
        <v>1</v>
      </c>
      <c r="W735">
        <v>0</v>
      </c>
      <c r="X735">
        <v>-1864341761</v>
      </c>
      <c r="Y735">
        <f t="shared" si="351"/>
        <v>8</v>
      </c>
      <c r="AA735">
        <v>89.68</v>
      </c>
      <c r="AB735">
        <v>0</v>
      </c>
      <c r="AC735">
        <v>0</v>
      </c>
      <c r="AD735">
        <v>0</v>
      </c>
      <c r="AE735">
        <v>9.0399999999999991</v>
      </c>
      <c r="AF735">
        <v>0</v>
      </c>
      <c r="AG735">
        <v>0</v>
      </c>
      <c r="AH735">
        <v>0</v>
      </c>
      <c r="AI735">
        <v>9.92</v>
      </c>
      <c r="AJ735">
        <v>1</v>
      </c>
      <c r="AK735">
        <v>1</v>
      </c>
      <c r="AL735">
        <v>1</v>
      </c>
      <c r="AM735">
        <v>4</v>
      </c>
      <c r="AN735">
        <v>0</v>
      </c>
      <c r="AO735">
        <v>1</v>
      </c>
      <c r="AP735">
        <v>1</v>
      </c>
      <c r="AQ735">
        <v>0</v>
      </c>
      <c r="AR735">
        <v>0</v>
      </c>
      <c r="AS735" t="s">
        <v>6</v>
      </c>
      <c r="AT735">
        <v>8</v>
      </c>
      <c r="AU735" t="s">
        <v>6</v>
      </c>
      <c r="AV735">
        <v>0</v>
      </c>
      <c r="AW735">
        <v>2</v>
      </c>
      <c r="AX735">
        <v>92820465</v>
      </c>
      <c r="AY735">
        <v>1</v>
      </c>
      <c r="AZ735">
        <v>0</v>
      </c>
      <c r="BA735">
        <v>709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ROUND(Y735*Source!I511,7)</f>
        <v>3.4864000000000002</v>
      </c>
      <c r="CY735">
        <f t="shared" si="354"/>
        <v>89.68</v>
      </c>
      <c r="CZ735">
        <f t="shared" si="355"/>
        <v>9.0399999999999991</v>
      </c>
      <c r="DA735">
        <f t="shared" si="356"/>
        <v>9.92</v>
      </c>
      <c r="DB735">
        <f t="shared" si="352"/>
        <v>72.319999999999993</v>
      </c>
      <c r="DC735">
        <f t="shared" si="353"/>
        <v>0</v>
      </c>
      <c r="DD735" t="s">
        <v>6</v>
      </c>
      <c r="DE735" t="s">
        <v>6</v>
      </c>
      <c r="DF735">
        <f t="shared" si="357"/>
        <v>314</v>
      </c>
      <c r="DG735">
        <f t="shared" si="358"/>
        <v>0</v>
      </c>
      <c r="DH735">
        <f t="shared" si="359"/>
        <v>0</v>
      </c>
      <c r="DI735">
        <f t="shared" si="345"/>
        <v>0</v>
      </c>
      <c r="DJ735">
        <f t="shared" si="360"/>
        <v>314</v>
      </c>
      <c r="DK735">
        <v>0</v>
      </c>
      <c r="DL735" t="s">
        <v>6</v>
      </c>
      <c r="DM735">
        <v>0</v>
      </c>
      <c r="DN735" t="s">
        <v>6</v>
      </c>
      <c r="DO735">
        <v>0</v>
      </c>
    </row>
    <row r="736" spans="1:119" x14ac:dyDescent="0.2">
      <c r="A736">
        <f>ROW(Source!A511)</f>
        <v>511</v>
      </c>
      <c r="B736">
        <v>92818266</v>
      </c>
      <c r="C736">
        <v>92820422</v>
      </c>
      <c r="D736">
        <v>49525587</v>
      </c>
      <c r="E736">
        <v>1</v>
      </c>
      <c r="F736">
        <v>1</v>
      </c>
      <c r="G736">
        <v>1</v>
      </c>
      <c r="H736">
        <v>3</v>
      </c>
      <c r="I736" t="s">
        <v>653</v>
      </c>
      <c r="J736" t="s">
        <v>655</v>
      </c>
      <c r="K736" t="s">
        <v>654</v>
      </c>
      <c r="L736">
        <v>1348</v>
      </c>
      <c r="N736">
        <v>1009</v>
      </c>
      <c r="O736" t="s">
        <v>94</v>
      </c>
      <c r="P736" t="s">
        <v>94</v>
      </c>
      <c r="Q736">
        <v>1000</v>
      </c>
      <c r="W736">
        <v>0</v>
      </c>
      <c r="X736">
        <v>-45966985</v>
      </c>
      <c r="Y736">
        <f t="shared" si="351"/>
        <v>1.0000000000000001E-5</v>
      </c>
      <c r="AA736">
        <v>118821.75999999999</v>
      </c>
      <c r="AB736">
        <v>0</v>
      </c>
      <c r="AC736">
        <v>0</v>
      </c>
      <c r="AD736">
        <v>0</v>
      </c>
      <c r="AE736">
        <v>11978</v>
      </c>
      <c r="AF736">
        <v>0</v>
      </c>
      <c r="AG736">
        <v>0</v>
      </c>
      <c r="AH736">
        <v>0</v>
      </c>
      <c r="AI736">
        <v>9.92</v>
      </c>
      <c r="AJ736">
        <v>1</v>
      </c>
      <c r="AK736">
        <v>1</v>
      </c>
      <c r="AL736">
        <v>1</v>
      </c>
      <c r="AM736">
        <v>4</v>
      </c>
      <c r="AN736">
        <v>0</v>
      </c>
      <c r="AO736">
        <v>1</v>
      </c>
      <c r="AP736">
        <v>1</v>
      </c>
      <c r="AQ736">
        <v>0</v>
      </c>
      <c r="AR736">
        <v>0</v>
      </c>
      <c r="AS736" t="s">
        <v>6</v>
      </c>
      <c r="AT736">
        <v>1.0000000000000001E-5</v>
      </c>
      <c r="AU736" t="s">
        <v>6</v>
      </c>
      <c r="AV736">
        <v>0</v>
      </c>
      <c r="AW736">
        <v>2</v>
      </c>
      <c r="AX736">
        <v>92820466</v>
      </c>
      <c r="AY736">
        <v>1</v>
      </c>
      <c r="AZ736">
        <v>0</v>
      </c>
      <c r="BA736">
        <v>710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ROUND(Y736*Source!I511,7)</f>
        <v>4.4000000000000002E-6</v>
      </c>
      <c r="CY736">
        <f t="shared" si="354"/>
        <v>118821.75999999999</v>
      </c>
      <c r="CZ736">
        <f t="shared" si="355"/>
        <v>11978</v>
      </c>
      <c r="DA736">
        <f t="shared" si="356"/>
        <v>9.92</v>
      </c>
      <c r="DB736">
        <f t="shared" si="352"/>
        <v>0.12</v>
      </c>
      <c r="DC736">
        <f t="shared" si="353"/>
        <v>0</v>
      </c>
      <c r="DD736" t="s">
        <v>6</v>
      </c>
      <c r="DE736" t="s">
        <v>6</v>
      </c>
      <c r="DF736">
        <f t="shared" si="357"/>
        <v>1</v>
      </c>
      <c r="DG736">
        <f t="shared" si="358"/>
        <v>0</v>
      </c>
      <c r="DH736">
        <f t="shared" si="359"/>
        <v>0</v>
      </c>
      <c r="DI736">
        <f t="shared" si="345"/>
        <v>0</v>
      </c>
      <c r="DJ736">
        <f t="shared" si="360"/>
        <v>1</v>
      </c>
      <c r="DK736">
        <v>0</v>
      </c>
      <c r="DL736" t="s">
        <v>6</v>
      </c>
      <c r="DM736">
        <v>0</v>
      </c>
      <c r="DN736" t="s">
        <v>6</v>
      </c>
      <c r="DO736">
        <v>0</v>
      </c>
    </row>
    <row r="737" spans="1:119" x14ac:dyDescent="0.2">
      <c r="A737">
        <f>ROW(Source!A511)</f>
        <v>511</v>
      </c>
      <c r="B737">
        <v>92818266</v>
      </c>
      <c r="C737">
        <v>92820422</v>
      </c>
      <c r="D737">
        <v>49526683</v>
      </c>
      <c r="E737">
        <v>1</v>
      </c>
      <c r="F737">
        <v>1</v>
      </c>
      <c r="G737">
        <v>1</v>
      </c>
      <c r="H737">
        <v>3</v>
      </c>
      <c r="I737" t="s">
        <v>233</v>
      </c>
      <c r="J737" t="s">
        <v>235</v>
      </c>
      <c r="K737" t="s">
        <v>234</v>
      </c>
      <c r="L737">
        <v>1348</v>
      </c>
      <c r="N737">
        <v>1009</v>
      </c>
      <c r="O737" t="s">
        <v>94</v>
      </c>
      <c r="P737" t="s">
        <v>94</v>
      </c>
      <c r="Q737">
        <v>1000</v>
      </c>
      <c r="W737">
        <v>1</v>
      </c>
      <c r="X737">
        <v>-1671348935</v>
      </c>
      <c r="Y737">
        <f t="shared" si="351"/>
        <v>-1E-4</v>
      </c>
      <c r="AA737">
        <v>375968</v>
      </c>
      <c r="AB737">
        <v>0</v>
      </c>
      <c r="AC737">
        <v>0</v>
      </c>
      <c r="AD737">
        <v>0</v>
      </c>
      <c r="AE737">
        <v>37900</v>
      </c>
      <c r="AF737">
        <v>0</v>
      </c>
      <c r="AG737">
        <v>0</v>
      </c>
      <c r="AH737">
        <v>0</v>
      </c>
      <c r="AI737">
        <v>9.92</v>
      </c>
      <c r="AJ737">
        <v>1</v>
      </c>
      <c r="AK737">
        <v>1</v>
      </c>
      <c r="AL737">
        <v>1</v>
      </c>
      <c r="AM737">
        <v>4</v>
      </c>
      <c r="AN737">
        <v>0</v>
      </c>
      <c r="AO737">
        <v>1</v>
      </c>
      <c r="AP737">
        <v>1</v>
      </c>
      <c r="AQ737">
        <v>0</v>
      </c>
      <c r="AR737">
        <v>0</v>
      </c>
      <c r="AS737" t="s">
        <v>6</v>
      </c>
      <c r="AT737">
        <v>-1E-4</v>
      </c>
      <c r="AU737" t="s">
        <v>6</v>
      </c>
      <c r="AV737">
        <v>0</v>
      </c>
      <c r="AW737">
        <v>2</v>
      </c>
      <c r="AX737">
        <v>92820467</v>
      </c>
      <c r="AY737">
        <v>1</v>
      </c>
      <c r="AZ737">
        <v>6144</v>
      </c>
      <c r="BA737">
        <v>711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ROUND(Y737*Source!I511,7)</f>
        <v>-4.3600000000000003E-5</v>
      </c>
      <c r="CY737">
        <f t="shared" si="354"/>
        <v>375968</v>
      </c>
      <c r="CZ737">
        <f t="shared" si="355"/>
        <v>37900</v>
      </c>
      <c r="DA737">
        <f t="shared" si="356"/>
        <v>9.92</v>
      </c>
      <c r="DB737">
        <f t="shared" si="352"/>
        <v>-3.79</v>
      </c>
      <c r="DC737">
        <f t="shared" si="353"/>
        <v>0</v>
      </c>
      <c r="DD737" t="s">
        <v>6</v>
      </c>
      <c r="DE737" t="s">
        <v>6</v>
      </c>
      <c r="DF737">
        <f t="shared" si="357"/>
        <v>-16</v>
      </c>
      <c r="DG737">
        <f t="shared" si="358"/>
        <v>0</v>
      </c>
      <c r="DH737">
        <f t="shared" si="359"/>
        <v>0</v>
      </c>
      <c r="DI737">
        <f t="shared" si="345"/>
        <v>0</v>
      </c>
      <c r="DJ737">
        <f t="shared" si="360"/>
        <v>-16</v>
      </c>
      <c r="DK737">
        <v>0</v>
      </c>
      <c r="DL737" t="s">
        <v>6</v>
      </c>
      <c r="DM737">
        <v>0</v>
      </c>
      <c r="DN737" t="s">
        <v>6</v>
      </c>
      <c r="DO737">
        <v>0</v>
      </c>
    </row>
    <row r="738" spans="1:119" x14ac:dyDescent="0.2">
      <c r="A738">
        <f>ROW(Source!A511)</f>
        <v>511</v>
      </c>
      <c r="B738">
        <v>92818266</v>
      </c>
      <c r="C738">
        <v>92820422</v>
      </c>
      <c r="D738">
        <v>49540265</v>
      </c>
      <c r="E738">
        <v>1</v>
      </c>
      <c r="F738">
        <v>1</v>
      </c>
      <c r="G738">
        <v>1</v>
      </c>
      <c r="H738">
        <v>3</v>
      </c>
      <c r="I738" t="s">
        <v>511</v>
      </c>
      <c r="J738" t="s">
        <v>513</v>
      </c>
      <c r="K738" t="s">
        <v>512</v>
      </c>
      <c r="L738">
        <v>1348</v>
      </c>
      <c r="N738">
        <v>1009</v>
      </c>
      <c r="O738" t="s">
        <v>94</v>
      </c>
      <c r="P738" t="s">
        <v>94</v>
      </c>
      <c r="Q738">
        <v>1000</v>
      </c>
      <c r="W738">
        <v>1</v>
      </c>
      <c r="X738">
        <v>-1915778085</v>
      </c>
      <c r="Y738">
        <f t="shared" si="351"/>
        <v>-2.3E-2</v>
      </c>
      <c r="AA738">
        <v>76503.039999999994</v>
      </c>
      <c r="AB738">
        <v>0</v>
      </c>
      <c r="AC738">
        <v>0</v>
      </c>
      <c r="AD738">
        <v>0</v>
      </c>
      <c r="AE738">
        <v>7712</v>
      </c>
      <c r="AF738">
        <v>0</v>
      </c>
      <c r="AG738">
        <v>0</v>
      </c>
      <c r="AH738">
        <v>0</v>
      </c>
      <c r="AI738">
        <v>9.92</v>
      </c>
      <c r="AJ738">
        <v>1</v>
      </c>
      <c r="AK738">
        <v>1</v>
      </c>
      <c r="AL738">
        <v>1</v>
      </c>
      <c r="AM738">
        <v>4</v>
      </c>
      <c r="AN738">
        <v>0</v>
      </c>
      <c r="AO738">
        <v>1</v>
      </c>
      <c r="AP738">
        <v>1</v>
      </c>
      <c r="AQ738">
        <v>0</v>
      </c>
      <c r="AR738">
        <v>0</v>
      </c>
      <c r="AS738" t="s">
        <v>6</v>
      </c>
      <c r="AT738">
        <v>-2.3E-2</v>
      </c>
      <c r="AU738" t="s">
        <v>6</v>
      </c>
      <c r="AV738">
        <v>0</v>
      </c>
      <c r="AW738">
        <v>2</v>
      </c>
      <c r="AX738">
        <v>92820469</v>
      </c>
      <c r="AY738">
        <v>1</v>
      </c>
      <c r="AZ738">
        <v>6144</v>
      </c>
      <c r="BA738">
        <v>713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ROUND(Y738*Source!I511,7)</f>
        <v>-1.00234E-2</v>
      </c>
      <c r="CY738">
        <f t="shared" si="354"/>
        <v>76503.039999999994</v>
      </c>
      <c r="CZ738">
        <f t="shared" si="355"/>
        <v>7712</v>
      </c>
      <c r="DA738">
        <f t="shared" si="356"/>
        <v>9.92</v>
      </c>
      <c r="DB738">
        <f t="shared" si="352"/>
        <v>-177.38</v>
      </c>
      <c r="DC738">
        <f t="shared" si="353"/>
        <v>0</v>
      </c>
      <c r="DD738" t="s">
        <v>6</v>
      </c>
      <c r="DE738" t="s">
        <v>6</v>
      </c>
      <c r="DF738">
        <f t="shared" si="357"/>
        <v>-767</v>
      </c>
      <c r="DG738">
        <f t="shared" si="358"/>
        <v>0</v>
      </c>
      <c r="DH738">
        <f t="shared" si="359"/>
        <v>0</v>
      </c>
      <c r="DI738">
        <f t="shared" si="345"/>
        <v>0</v>
      </c>
      <c r="DJ738">
        <f t="shared" si="360"/>
        <v>-767</v>
      </c>
      <c r="DK738">
        <v>0</v>
      </c>
      <c r="DL738" t="s">
        <v>6</v>
      </c>
      <c r="DM738">
        <v>0</v>
      </c>
      <c r="DN738" t="s">
        <v>6</v>
      </c>
      <c r="DO738">
        <v>0</v>
      </c>
    </row>
    <row r="739" spans="1:119" x14ac:dyDescent="0.2">
      <c r="A739">
        <f>ROW(Source!A511)</f>
        <v>511</v>
      </c>
      <c r="B739">
        <v>92818266</v>
      </c>
      <c r="C739">
        <v>92820422</v>
      </c>
      <c r="D739">
        <v>49542292</v>
      </c>
      <c r="E739">
        <v>1</v>
      </c>
      <c r="F739">
        <v>1</v>
      </c>
      <c r="G739">
        <v>1</v>
      </c>
      <c r="H739">
        <v>3</v>
      </c>
      <c r="I739" t="s">
        <v>237</v>
      </c>
      <c r="J739" t="s">
        <v>240</v>
      </c>
      <c r="K739" t="s">
        <v>238</v>
      </c>
      <c r="L739">
        <v>1302</v>
      </c>
      <c r="N739">
        <v>1003</v>
      </c>
      <c r="O739" t="s">
        <v>239</v>
      </c>
      <c r="P739" t="s">
        <v>239</v>
      </c>
      <c r="Q739">
        <v>10</v>
      </c>
      <c r="W739">
        <v>1</v>
      </c>
      <c r="X739">
        <v>581091037</v>
      </c>
      <c r="Y739">
        <f t="shared" si="351"/>
        <v>-1.8700000000000001E-2</v>
      </c>
      <c r="AA739">
        <v>498.38</v>
      </c>
      <c r="AB739">
        <v>0</v>
      </c>
      <c r="AC739">
        <v>0</v>
      </c>
      <c r="AD739">
        <v>0</v>
      </c>
      <c r="AE739">
        <v>50.24</v>
      </c>
      <c r="AF739">
        <v>0</v>
      </c>
      <c r="AG739">
        <v>0</v>
      </c>
      <c r="AH739">
        <v>0</v>
      </c>
      <c r="AI739">
        <v>9.92</v>
      </c>
      <c r="AJ739">
        <v>1</v>
      </c>
      <c r="AK739">
        <v>1</v>
      </c>
      <c r="AL739">
        <v>1</v>
      </c>
      <c r="AM739">
        <v>4</v>
      </c>
      <c r="AN739">
        <v>0</v>
      </c>
      <c r="AO739">
        <v>1</v>
      </c>
      <c r="AP739">
        <v>1</v>
      </c>
      <c r="AQ739">
        <v>0</v>
      </c>
      <c r="AR739">
        <v>0</v>
      </c>
      <c r="AS739" t="s">
        <v>6</v>
      </c>
      <c r="AT739">
        <v>-1.8700000000000001E-2</v>
      </c>
      <c r="AU739" t="s">
        <v>6</v>
      </c>
      <c r="AV739">
        <v>0</v>
      </c>
      <c r="AW739">
        <v>2</v>
      </c>
      <c r="AX739">
        <v>92820470</v>
      </c>
      <c r="AY739">
        <v>1</v>
      </c>
      <c r="AZ739">
        <v>6144</v>
      </c>
      <c r="BA739">
        <v>714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ROUND(Y739*Source!I511,7)</f>
        <v>-8.1495000000000005E-3</v>
      </c>
      <c r="CY739">
        <f t="shared" si="354"/>
        <v>498.38</v>
      </c>
      <c r="CZ739">
        <f t="shared" si="355"/>
        <v>50.24</v>
      </c>
      <c r="DA739">
        <f t="shared" si="356"/>
        <v>9.92</v>
      </c>
      <c r="DB739">
        <f t="shared" si="352"/>
        <v>-0.94</v>
      </c>
      <c r="DC739">
        <f t="shared" si="353"/>
        <v>0</v>
      </c>
      <c r="DD739" t="s">
        <v>6</v>
      </c>
      <c r="DE739" t="s">
        <v>6</v>
      </c>
      <c r="DF739">
        <f t="shared" si="357"/>
        <v>-4</v>
      </c>
      <c r="DG739">
        <f t="shared" si="358"/>
        <v>0</v>
      </c>
      <c r="DH739">
        <f t="shared" si="359"/>
        <v>0</v>
      </c>
      <c r="DI739">
        <f t="shared" si="345"/>
        <v>0</v>
      </c>
      <c r="DJ739">
        <f t="shared" si="360"/>
        <v>-4</v>
      </c>
      <c r="DK739">
        <v>0</v>
      </c>
      <c r="DL739" t="s">
        <v>6</v>
      </c>
      <c r="DM739">
        <v>0</v>
      </c>
      <c r="DN739" t="s">
        <v>6</v>
      </c>
      <c r="DO739">
        <v>0</v>
      </c>
    </row>
    <row r="740" spans="1:119" x14ac:dyDescent="0.2">
      <c r="A740">
        <f>ROW(Source!A511)</f>
        <v>511</v>
      </c>
      <c r="B740">
        <v>92818266</v>
      </c>
      <c r="C740">
        <v>92820422</v>
      </c>
      <c r="D740">
        <v>49542647</v>
      </c>
      <c r="E740">
        <v>1</v>
      </c>
      <c r="F740">
        <v>1</v>
      </c>
      <c r="G740">
        <v>1</v>
      </c>
      <c r="H740">
        <v>3</v>
      </c>
      <c r="I740" t="s">
        <v>660</v>
      </c>
      <c r="J740" t="s">
        <v>662</v>
      </c>
      <c r="K740" t="s">
        <v>661</v>
      </c>
      <c r="L740">
        <v>1348</v>
      </c>
      <c r="N740">
        <v>1009</v>
      </c>
      <c r="O740" t="s">
        <v>94</v>
      </c>
      <c r="P740" t="s">
        <v>94</v>
      </c>
      <c r="Q740">
        <v>1000</v>
      </c>
      <c r="W740">
        <v>1</v>
      </c>
      <c r="X740">
        <v>-120483918</v>
      </c>
      <c r="Y740">
        <f t="shared" si="351"/>
        <v>-3.0000000000000001E-5</v>
      </c>
      <c r="AA740">
        <v>44195.58</v>
      </c>
      <c r="AB740">
        <v>0</v>
      </c>
      <c r="AC740">
        <v>0</v>
      </c>
      <c r="AD740">
        <v>0</v>
      </c>
      <c r="AE740">
        <v>4455.2</v>
      </c>
      <c r="AF740">
        <v>0</v>
      </c>
      <c r="AG740">
        <v>0</v>
      </c>
      <c r="AH740">
        <v>0</v>
      </c>
      <c r="AI740">
        <v>9.92</v>
      </c>
      <c r="AJ740">
        <v>1</v>
      </c>
      <c r="AK740">
        <v>1</v>
      </c>
      <c r="AL740">
        <v>1</v>
      </c>
      <c r="AM740">
        <v>4</v>
      </c>
      <c r="AN740">
        <v>0</v>
      </c>
      <c r="AO740">
        <v>1</v>
      </c>
      <c r="AP740">
        <v>1</v>
      </c>
      <c r="AQ740">
        <v>0</v>
      </c>
      <c r="AR740">
        <v>0</v>
      </c>
      <c r="AS740" t="s">
        <v>6</v>
      </c>
      <c r="AT740">
        <v>-3.0000000000000001E-5</v>
      </c>
      <c r="AU740" t="s">
        <v>6</v>
      </c>
      <c r="AV740">
        <v>0</v>
      </c>
      <c r="AW740">
        <v>2</v>
      </c>
      <c r="AX740">
        <v>92820471</v>
      </c>
      <c r="AY740">
        <v>1</v>
      </c>
      <c r="AZ740">
        <v>6144</v>
      </c>
      <c r="BA740">
        <v>715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ROUND(Y740*Source!I511,7)</f>
        <v>-1.31E-5</v>
      </c>
      <c r="CY740">
        <f t="shared" si="354"/>
        <v>44195.58</v>
      </c>
      <c r="CZ740">
        <f t="shared" si="355"/>
        <v>4455.2</v>
      </c>
      <c r="DA740">
        <f t="shared" si="356"/>
        <v>9.92</v>
      </c>
      <c r="DB740">
        <f t="shared" si="352"/>
        <v>-0.13</v>
      </c>
      <c r="DC740">
        <f t="shared" si="353"/>
        <v>0</v>
      </c>
      <c r="DD740" t="s">
        <v>6</v>
      </c>
      <c r="DE740" t="s">
        <v>6</v>
      </c>
      <c r="DF740">
        <f t="shared" si="357"/>
        <v>-1</v>
      </c>
      <c r="DG740">
        <f t="shared" si="358"/>
        <v>0</v>
      </c>
      <c r="DH740">
        <f t="shared" si="359"/>
        <v>0</v>
      </c>
      <c r="DI740">
        <f t="shared" si="345"/>
        <v>0</v>
      </c>
      <c r="DJ740">
        <f t="shared" si="360"/>
        <v>-1</v>
      </c>
      <c r="DK740">
        <v>0</v>
      </c>
      <c r="DL740" t="s">
        <v>6</v>
      </c>
      <c r="DM740">
        <v>0</v>
      </c>
      <c r="DN740" t="s">
        <v>6</v>
      </c>
      <c r="DO740">
        <v>0</v>
      </c>
    </row>
    <row r="741" spans="1:119" x14ac:dyDescent="0.2">
      <c r="A741">
        <f>ROW(Source!A511)</f>
        <v>511</v>
      </c>
      <c r="B741">
        <v>92818266</v>
      </c>
      <c r="C741">
        <v>92820422</v>
      </c>
      <c r="D741">
        <v>49543370</v>
      </c>
      <c r="E741">
        <v>1</v>
      </c>
      <c r="F741">
        <v>1</v>
      </c>
      <c r="G741">
        <v>1</v>
      </c>
      <c r="H741">
        <v>3</v>
      </c>
      <c r="I741" t="s">
        <v>242</v>
      </c>
      <c r="J741" t="s">
        <v>244</v>
      </c>
      <c r="K741" t="s">
        <v>243</v>
      </c>
      <c r="L741">
        <v>1348</v>
      </c>
      <c r="N741">
        <v>1009</v>
      </c>
      <c r="O741" t="s">
        <v>94</v>
      </c>
      <c r="P741" t="s">
        <v>94</v>
      </c>
      <c r="Q741">
        <v>1000</v>
      </c>
      <c r="W741">
        <v>1</v>
      </c>
      <c r="X741">
        <v>834877976</v>
      </c>
      <c r="Y741">
        <f t="shared" si="351"/>
        <v>-1.9400000000000001E-3</v>
      </c>
      <c r="AA741">
        <v>48806.400000000001</v>
      </c>
      <c r="AB741">
        <v>0</v>
      </c>
      <c r="AC741">
        <v>0</v>
      </c>
      <c r="AD741">
        <v>0</v>
      </c>
      <c r="AE741">
        <v>4920</v>
      </c>
      <c r="AF741">
        <v>0</v>
      </c>
      <c r="AG741">
        <v>0</v>
      </c>
      <c r="AH741">
        <v>0</v>
      </c>
      <c r="AI741">
        <v>9.92</v>
      </c>
      <c r="AJ741">
        <v>1</v>
      </c>
      <c r="AK741">
        <v>1</v>
      </c>
      <c r="AL741">
        <v>1</v>
      </c>
      <c r="AM741">
        <v>4</v>
      </c>
      <c r="AN741">
        <v>0</v>
      </c>
      <c r="AO741">
        <v>1</v>
      </c>
      <c r="AP741">
        <v>1</v>
      </c>
      <c r="AQ741">
        <v>0</v>
      </c>
      <c r="AR741">
        <v>0</v>
      </c>
      <c r="AS741" t="s">
        <v>6</v>
      </c>
      <c r="AT741">
        <v>-1.9400000000000001E-3</v>
      </c>
      <c r="AU741" t="s">
        <v>6</v>
      </c>
      <c r="AV741">
        <v>0</v>
      </c>
      <c r="AW741">
        <v>2</v>
      </c>
      <c r="AX741">
        <v>92820472</v>
      </c>
      <c r="AY741">
        <v>1</v>
      </c>
      <c r="AZ741">
        <v>6144</v>
      </c>
      <c r="BA741">
        <v>716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v>0</v>
      </c>
      <c r="CX741">
        <f>ROUND(Y741*Source!I511,7)</f>
        <v>-8.4550000000000001E-4</v>
      </c>
      <c r="CY741">
        <f t="shared" si="354"/>
        <v>48806.400000000001</v>
      </c>
      <c r="CZ741">
        <f t="shared" si="355"/>
        <v>4920</v>
      </c>
      <c r="DA741">
        <f t="shared" si="356"/>
        <v>9.92</v>
      </c>
      <c r="DB741">
        <f t="shared" si="352"/>
        <v>-9.5399999999999991</v>
      </c>
      <c r="DC741">
        <f t="shared" si="353"/>
        <v>0</v>
      </c>
      <c r="DD741" t="s">
        <v>6</v>
      </c>
      <c r="DE741" t="s">
        <v>6</v>
      </c>
      <c r="DF741">
        <f t="shared" si="357"/>
        <v>-41</v>
      </c>
      <c r="DG741">
        <f t="shared" si="358"/>
        <v>0</v>
      </c>
      <c r="DH741">
        <f t="shared" si="359"/>
        <v>0</v>
      </c>
      <c r="DI741">
        <f t="shared" si="345"/>
        <v>0</v>
      </c>
      <c r="DJ741">
        <f t="shared" si="360"/>
        <v>-41</v>
      </c>
      <c r="DK741">
        <v>0</v>
      </c>
      <c r="DL741" t="s">
        <v>6</v>
      </c>
      <c r="DM741">
        <v>0</v>
      </c>
      <c r="DN741" t="s">
        <v>6</v>
      </c>
      <c r="DO741">
        <v>0</v>
      </c>
    </row>
    <row r="742" spans="1:119" x14ac:dyDescent="0.2">
      <c r="A742">
        <f>ROW(Source!A511)</f>
        <v>511</v>
      </c>
      <c r="B742">
        <v>92818266</v>
      </c>
      <c r="C742">
        <v>92820422</v>
      </c>
      <c r="D742">
        <v>49546631</v>
      </c>
      <c r="E742">
        <v>1</v>
      </c>
      <c r="F742">
        <v>1</v>
      </c>
      <c r="G742">
        <v>1</v>
      </c>
      <c r="H742">
        <v>3</v>
      </c>
      <c r="I742" t="s">
        <v>246</v>
      </c>
      <c r="J742" t="s">
        <v>248</v>
      </c>
      <c r="K742" t="s">
        <v>247</v>
      </c>
      <c r="L742">
        <v>1339</v>
      </c>
      <c r="N742">
        <v>1007</v>
      </c>
      <c r="O742" t="s">
        <v>52</v>
      </c>
      <c r="P742" t="s">
        <v>52</v>
      </c>
      <c r="Q742">
        <v>1</v>
      </c>
      <c r="W742">
        <v>0</v>
      </c>
      <c r="X742">
        <v>1758287014</v>
      </c>
      <c r="Y742">
        <f t="shared" si="351"/>
        <v>6.9999999999999999E-4</v>
      </c>
      <c r="AA742">
        <v>16864</v>
      </c>
      <c r="AB742">
        <v>0</v>
      </c>
      <c r="AC742">
        <v>0</v>
      </c>
      <c r="AD742">
        <v>0</v>
      </c>
      <c r="AE742">
        <v>1700</v>
      </c>
      <c r="AF742">
        <v>0</v>
      </c>
      <c r="AG742">
        <v>0</v>
      </c>
      <c r="AH742">
        <v>0</v>
      </c>
      <c r="AI742">
        <v>9.92</v>
      </c>
      <c r="AJ742">
        <v>1</v>
      </c>
      <c r="AK742">
        <v>1</v>
      </c>
      <c r="AL742">
        <v>1</v>
      </c>
      <c r="AM742">
        <v>4</v>
      </c>
      <c r="AN742">
        <v>0</v>
      </c>
      <c r="AO742">
        <v>1</v>
      </c>
      <c r="AP742">
        <v>1</v>
      </c>
      <c r="AQ742">
        <v>0</v>
      </c>
      <c r="AR742">
        <v>0</v>
      </c>
      <c r="AS742" t="s">
        <v>6</v>
      </c>
      <c r="AT742">
        <v>6.9999999999999999E-4</v>
      </c>
      <c r="AU742" t="s">
        <v>6</v>
      </c>
      <c r="AV742">
        <v>0</v>
      </c>
      <c r="AW742">
        <v>2</v>
      </c>
      <c r="AX742">
        <v>92820473</v>
      </c>
      <c r="AY742">
        <v>1</v>
      </c>
      <c r="AZ742">
        <v>0</v>
      </c>
      <c r="BA742">
        <v>717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ROUND(Y742*Source!I511,7)</f>
        <v>3.0509999999999999E-4</v>
      </c>
      <c r="CY742">
        <f t="shared" si="354"/>
        <v>16864</v>
      </c>
      <c r="CZ742">
        <f t="shared" si="355"/>
        <v>1700</v>
      </c>
      <c r="DA742">
        <f t="shared" si="356"/>
        <v>9.92</v>
      </c>
      <c r="DB742">
        <f t="shared" si="352"/>
        <v>1.19</v>
      </c>
      <c r="DC742">
        <f t="shared" si="353"/>
        <v>0</v>
      </c>
      <c r="DD742" t="s">
        <v>6</v>
      </c>
      <c r="DE742" t="s">
        <v>6</v>
      </c>
      <c r="DF742">
        <f t="shared" si="357"/>
        <v>5</v>
      </c>
      <c r="DG742">
        <f t="shared" si="358"/>
        <v>0</v>
      </c>
      <c r="DH742">
        <f t="shared" si="359"/>
        <v>0</v>
      </c>
      <c r="DI742">
        <f t="shared" si="345"/>
        <v>0</v>
      </c>
      <c r="DJ742">
        <f t="shared" si="360"/>
        <v>5</v>
      </c>
      <c r="DK742">
        <v>0</v>
      </c>
      <c r="DL742" t="s">
        <v>6</v>
      </c>
      <c r="DM742">
        <v>0</v>
      </c>
      <c r="DN742" t="s">
        <v>6</v>
      </c>
      <c r="DO742">
        <v>0</v>
      </c>
    </row>
    <row r="743" spans="1:119" x14ac:dyDescent="0.2">
      <c r="A743">
        <f>ROW(Source!A511)</f>
        <v>511</v>
      </c>
      <c r="B743">
        <v>92818266</v>
      </c>
      <c r="C743">
        <v>92820422</v>
      </c>
      <c r="D743">
        <v>49554249</v>
      </c>
      <c r="E743">
        <v>1</v>
      </c>
      <c r="F743">
        <v>1</v>
      </c>
      <c r="G743">
        <v>1</v>
      </c>
      <c r="H743">
        <v>3</v>
      </c>
      <c r="I743" t="s">
        <v>813</v>
      </c>
      <c r="J743" t="s">
        <v>814</v>
      </c>
      <c r="K743" t="s">
        <v>815</v>
      </c>
      <c r="L743">
        <v>1348</v>
      </c>
      <c r="N743">
        <v>1009</v>
      </c>
      <c r="O743" t="s">
        <v>94</v>
      </c>
      <c r="P743" t="s">
        <v>94</v>
      </c>
      <c r="Q743">
        <v>1000</v>
      </c>
      <c r="W743">
        <v>0</v>
      </c>
      <c r="X743">
        <v>264248573</v>
      </c>
      <c r="Y743">
        <f t="shared" si="351"/>
        <v>3.1E-4</v>
      </c>
      <c r="AA743">
        <v>154950.39999999999</v>
      </c>
      <c r="AB743">
        <v>0</v>
      </c>
      <c r="AC743">
        <v>0</v>
      </c>
      <c r="AD743">
        <v>0</v>
      </c>
      <c r="AE743">
        <v>15620</v>
      </c>
      <c r="AF743">
        <v>0</v>
      </c>
      <c r="AG743">
        <v>0</v>
      </c>
      <c r="AH743">
        <v>0</v>
      </c>
      <c r="AI743">
        <v>9.92</v>
      </c>
      <c r="AJ743">
        <v>1</v>
      </c>
      <c r="AK743">
        <v>1</v>
      </c>
      <c r="AL743">
        <v>1</v>
      </c>
      <c r="AM743">
        <v>4</v>
      </c>
      <c r="AN743">
        <v>0</v>
      </c>
      <c r="AO743">
        <v>1</v>
      </c>
      <c r="AP743">
        <v>1</v>
      </c>
      <c r="AQ743">
        <v>0</v>
      </c>
      <c r="AR743">
        <v>0</v>
      </c>
      <c r="AS743" t="s">
        <v>6</v>
      </c>
      <c r="AT743">
        <v>3.1E-4</v>
      </c>
      <c r="AU743" t="s">
        <v>6</v>
      </c>
      <c r="AV743">
        <v>0</v>
      </c>
      <c r="AW743">
        <v>2</v>
      </c>
      <c r="AX743">
        <v>92820474</v>
      </c>
      <c r="AY743">
        <v>1</v>
      </c>
      <c r="AZ743">
        <v>0</v>
      </c>
      <c r="BA743">
        <v>718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ROUND(Y743*Source!I511,7)</f>
        <v>1.351E-4</v>
      </c>
      <c r="CY743">
        <f t="shared" si="354"/>
        <v>154950.39999999999</v>
      </c>
      <c r="CZ743">
        <f t="shared" si="355"/>
        <v>15620</v>
      </c>
      <c r="DA743">
        <f t="shared" si="356"/>
        <v>9.92</v>
      </c>
      <c r="DB743">
        <f t="shared" si="352"/>
        <v>4.84</v>
      </c>
      <c r="DC743">
        <f t="shared" si="353"/>
        <v>0</v>
      </c>
      <c r="DD743" t="s">
        <v>6</v>
      </c>
      <c r="DE743" t="s">
        <v>6</v>
      </c>
      <c r="DF743">
        <f t="shared" si="357"/>
        <v>21</v>
      </c>
      <c r="DG743">
        <f t="shared" si="358"/>
        <v>0</v>
      </c>
      <c r="DH743">
        <f t="shared" si="359"/>
        <v>0</v>
      </c>
      <c r="DI743">
        <f t="shared" si="345"/>
        <v>0</v>
      </c>
      <c r="DJ743">
        <f t="shared" si="360"/>
        <v>21</v>
      </c>
      <c r="DK743">
        <v>0</v>
      </c>
      <c r="DL743" t="s">
        <v>6</v>
      </c>
      <c r="DM743">
        <v>0</v>
      </c>
      <c r="DN743" t="s">
        <v>6</v>
      </c>
      <c r="DO743">
        <v>0</v>
      </c>
    </row>
    <row r="744" spans="1:119" x14ac:dyDescent="0.2">
      <c r="A744">
        <f>ROW(Source!A511)</f>
        <v>511</v>
      </c>
      <c r="B744">
        <v>92818266</v>
      </c>
      <c r="C744">
        <v>92820422</v>
      </c>
      <c r="D744">
        <v>49555362</v>
      </c>
      <c r="E744">
        <v>1</v>
      </c>
      <c r="F744">
        <v>1</v>
      </c>
      <c r="G744">
        <v>1</v>
      </c>
      <c r="H744">
        <v>3</v>
      </c>
      <c r="I744" t="s">
        <v>816</v>
      </c>
      <c r="J744" t="s">
        <v>817</v>
      </c>
      <c r="K744" t="s">
        <v>818</v>
      </c>
      <c r="L744">
        <v>1346</v>
      </c>
      <c r="N744">
        <v>1009</v>
      </c>
      <c r="O744" t="s">
        <v>177</v>
      </c>
      <c r="P744" t="s">
        <v>177</v>
      </c>
      <c r="Q744">
        <v>1</v>
      </c>
      <c r="W744">
        <v>0</v>
      </c>
      <c r="X744">
        <v>-1449230318</v>
      </c>
      <c r="Y744">
        <f t="shared" si="351"/>
        <v>0.6</v>
      </c>
      <c r="AA744">
        <v>93.45</v>
      </c>
      <c r="AB744">
        <v>0</v>
      </c>
      <c r="AC744">
        <v>0</v>
      </c>
      <c r="AD744">
        <v>0</v>
      </c>
      <c r="AE744">
        <v>9.42</v>
      </c>
      <c r="AF744">
        <v>0</v>
      </c>
      <c r="AG744">
        <v>0</v>
      </c>
      <c r="AH744">
        <v>0</v>
      </c>
      <c r="AI744">
        <v>9.92</v>
      </c>
      <c r="AJ744">
        <v>1</v>
      </c>
      <c r="AK744">
        <v>1</v>
      </c>
      <c r="AL744">
        <v>1</v>
      </c>
      <c r="AM744">
        <v>4</v>
      </c>
      <c r="AN744">
        <v>0</v>
      </c>
      <c r="AO744">
        <v>1</v>
      </c>
      <c r="AP744">
        <v>1</v>
      </c>
      <c r="AQ744">
        <v>0</v>
      </c>
      <c r="AR744">
        <v>0</v>
      </c>
      <c r="AS744" t="s">
        <v>6</v>
      </c>
      <c r="AT744">
        <v>0.6</v>
      </c>
      <c r="AU744" t="s">
        <v>6</v>
      </c>
      <c r="AV744">
        <v>0</v>
      </c>
      <c r="AW744">
        <v>2</v>
      </c>
      <c r="AX744">
        <v>92820475</v>
      </c>
      <c r="AY744">
        <v>1</v>
      </c>
      <c r="AZ744">
        <v>0</v>
      </c>
      <c r="BA744">
        <v>719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v>0</v>
      </c>
      <c r="CX744">
        <f>ROUND(Y744*Source!I511,7)</f>
        <v>0.26147999999999999</v>
      </c>
      <c r="CY744">
        <f t="shared" si="354"/>
        <v>93.45</v>
      </c>
      <c r="CZ744">
        <f t="shared" si="355"/>
        <v>9.42</v>
      </c>
      <c r="DA744">
        <f t="shared" si="356"/>
        <v>9.92</v>
      </c>
      <c r="DB744">
        <f t="shared" si="352"/>
        <v>5.65</v>
      </c>
      <c r="DC744">
        <f t="shared" si="353"/>
        <v>0</v>
      </c>
      <c r="DD744" t="s">
        <v>6</v>
      </c>
      <c r="DE744" t="s">
        <v>6</v>
      </c>
      <c r="DF744">
        <f t="shared" si="357"/>
        <v>24</v>
      </c>
      <c r="DG744">
        <f t="shared" si="358"/>
        <v>0</v>
      </c>
      <c r="DH744">
        <f t="shared" si="359"/>
        <v>0</v>
      </c>
      <c r="DI744">
        <f t="shared" si="345"/>
        <v>0</v>
      </c>
      <c r="DJ744">
        <f t="shared" si="360"/>
        <v>24</v>
      </c>
      <c r="DK744">
        <v>0</v>
      </c>
      <c r="DL744" t="s">
        <v>6</v>
      </c>
      <c r="DM744">
        <v>0</v>
      </c>
      <c r="DN744" t="s">
        <v>6</v>
      </c>
      <c r="DO744">
        <v>0</v>
      </c>
    </row>
    <row r="745" spans="1:119" x14ac:dyDescent="0.2">
      <c r="A745">
        <f>ROW(Source!A511)</f>
        <v>511</v>
      </c>
      <c r="B745">
        <v>92818266</v>
      </c>
      <c r="C745">
        <v>92820422</v>
      </c>
      <c r="D745">
        <v>0</v>
      </c>
      <c r="E745">
        <v>0</v>
      </c>
      <c r="F745">
        <v>1</v>
      </c>
      <c r="G745">
        <v>1</v>
      </c>
      <c r="H745">
        <v>3</v>
      </c>
      <c r="I745" t="s">
        <v>101</v>
      </c>
      <c r="J745" t="s">
        <v>6</v>
      </c>
      <c r="K745" t="s">
        <v>669</v>
      </c>
      <c r="L745">
        <v>1348</v>
      </c>
      <c r="N745">
        <v>1009</v>
      </c>
      <c r="O745" t="s">
        <v>94</v>
      </c>
      <c r="P745" t="s">
        <v>94</v>
      </c>
      <c r="Q745">
        <v>1000</v>
      </c>
      <c r="W745">
        <v>0</v>
      </c>
      <c r="X745">
        <v>1818830274</v>
      </c>
      <c r="Y745">
        <f t="shared" si="351"/>
        <v>1</v>
      </c>
      <c r="AA745">
        <v>144623.78</v>
      </c>
      <c r="AB745">
        <v>0</v>
      </c>
      <c r="AC745">
        <v>0</v>
      </c>
      <c r="AD745">
        <v>0</v>
      </c>
      <c r="AE745">
        <v>149351.16999999998</v>
      </c>
      <c r="AF745">
        <v>0</v>
      </c>
      <c r="AG745">
        <v>0</v>
      </c>
      <c r="AH745">
        <v>0</v>
      </c>
      <c r="AI745">
        <v>9.92</v>
      </c>
      <c r="AJ745">
        <v>1</v>
      </c>
      <c r="AK745">
        <v>1</v>
      </c>
      <c r="AL745">
        <v>1</v>
      </c>
      <c r="AM745">
        <v>0</v>
      </c>
      <c r="AN745">
        <v>0</v>
      </c>
      <c r="AO745">
        <v>0</v>
      </c>
      <c r="AP745">
        <v>1</v>
      </c>
      <c r="AQ745">
        <v>0</v>
      </c>
      <c r="AR745">
        <v>0</v>
      </c>
      <c r="AS745" t="s">
        <v>6</v>
      </c>
      <c r="AT745">
        <v>1</v>
      </c>
      <c r="AU745" t="s">
        <v>6</v>
      </c>
      <c r="AV745">
        <v>0</v>
      </c>
      <c r="AW745">
        <v>1</v>
      </c>
      <c r="AX745">
        <v>-1</v>
      </c>
      <c r="AY745">
        <v>0</v>
      </c>
      <c r="AZ745">
        <v>0</v>
      </c>
      <c r="BA745" t="s">
        <v>6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ROUND(Y745*Source!I511,7)</f>
        <v>0.43580000000000002</v>
      </c>
      <c r="CY745">
        <f t="shared" si="354"/>
        <v>144623.78</v>
      </c>
      <c r="CZ745">
        <f t="shared" si="355"/>
        <v>149351.16999999998</v>
      </c>
      <c r="DA745">
        <f t="shared" si="356"/>
        <v>9.92</v>
      </c>
      <c r="DB745">
        <f t="shared" si="352"/>
        <v>149351.17000000001</v>
      </c>
      <c r="DC745">
        <f t="shared" si="353"/>
        <v>0</v>
      </c>
      <c r="DD745" t="s">
        <v>6</v>
      </c>
      <c r="DE745" t="s">
        <v>6</v>
      </c>
      <c r="DF745">
        <f t="shared" si="357"/>
        <v>645666</v>
      </c>
      <c r="DG745">
        <f t="shared" si="358"/>
        <v>0</v>
      </c>
      <c r="DH745">
        <f t="shared" si="359"/>
        <v>0</v>
      </c>
      <c r="DI745">
        <f t="shared" si="345"/>
        <v>0</v>
      </c>
      <c r="DJ745">
        <f t="shared" si="360"/>
        <v>645666</v>
      </c>
      <c r="DK745">
        <v>0</v>
      </c>
      <c r="DL745" t="s">
        <v>6</v>
      </c>
      <c r="DM745">
        <v>0</v>
      </c>
      <c r="DN745" t="s">
        <v>6</v>
      </c>
      <c r="DO745">
        <v>0</v>
      </c>
    </row>
    <row r="746" spans="1:119" x14ac:dyDescent="0.2">
      <c r="A746">
        <f>ROW(Source!A518)</f>
        <v>518</v>
      </c>
      <c r="B746">
        <v>92818266</v>
      </c>
      <c r="C746">
        <v>92820482</v>
      </c>
      <c r="D746">
        <v>49510719</v>
      </c>
      <c r="E746">
        <v>70</v>
      </c>
      <c r="F746">
        <v>1</v>
      </c>
      <c r="G746">
        <v>1</v>
      </c>
      <c r="H746">
        <v>1</v>
      </c>
      <c r="I746" t="s">
        <v>777</v>
      </c>
      <c r="J746" t="s">
        <v>6</v>
      </c>
      <c r="K746" t="s">
        <v>778</v>
      </c>
      <c r="L746">
        <v>1191</v>
      </c>
      <c r="N746">
        <v>1013</v>
      </c>
      <c r="O746" t="s">
        <v>746</v>
      </c>
      <c r="P746" t="s">
        <v>746</v>
      </c>
      <c r="Q746">
        <v>1</v>
      </c>
      <c r="W746">
        <v>0</v>
      </c>
      <c r="X746">
        <v>784619160</v>
      </c>
      <c r="Y746">
        <f t="shared" si="351"/>
        <v>39.549999999999997</v>
      </c>
      <c r="AA746">
        <v>0</v>
      </c>
      <c r="AB746">
        <v>0</v>
      </c>
      <c r="AC746">
        <v>0</v>
      </c>
      <c r="AD746">
        <v>391.99</v>
      </c>
      <c r="AE746">
        <v>0</v>
      </c>
      <c r="AF746">
        <v>0</v>
      </c>
      <c r="AG746">
        <v>0</v>
      </c>
      <c r="AH746">
        <v>8.74</v>
      </c>
      <c r="AI746">
        <v>1</v>
      </c>
      <c r="AJ746">
        <v>1</v>
      </c>
      <c r="AK746">
        <v>1</v>
      </c>
      <c r="AL746">
        <v>44.85</v>
      </c>
      <c r="AM746">
        <v>4</v>
      </c>
      <c r="AN746">
        <v>0</v>
      </c>
      <c r="AO746">
        <v>1</v>
      </c>
      <c r="AP746">
        <v>1</v>
      </c>
      <c r="AQ746">
        <v>0</v>
      </c>
      <c r="AR746">
        <v>0</v>
      </c>
      <c r="AS746" t="s">
        <v>6</v>
      </c>
      <c r="AT746">
        <v>39.549999999999997</v>
      </c>
      <c r="AU746" t="s">
        <v>6</v>
      </c>
      <c r="AV746">
        <v>1</v>
      </c>
      <c r="AW746">
        <v>2</v>
      </c>
      <c r="AX746">
        <v>92820505</v>
      </c>
      <c r="AY746">
        <v>1</v>
      </c>
      <c r="AZ746">
        <v>0</v>
      </c>
      <c r="BA746">
        <v>720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U746">
        <f>ROUND(AT746*Source!I518*AH746*AL746,0)</f>
        <v>412</v>
      </c>
      <c r="CV746">
        <f>ROUND(Y746*Source!I518,7)</f>
        <v>1.05203</v>
      </c>
      <c r="CW746">
        <v>0</v>
      </c>
      <c r="CX746">
        <f>ROUND(Y746*Source!I518,7)</f>
        <v>1.05203</v>
      </c>
      <c r="CY746">
        <f>AD746</f>
        <v>391.99</v>
      </c>
      <c r="CZ746">
        <f>AH746</f>
        <v>8.74</v>
      </c>
      <c r="DA746">
        <f>AL746</f>
        <v>44.85</v>
      </c>
      <c r="DB746">
        <f t="shared" si="352"/>
        <v>345.67</v>
      </c>
      <c r="DC746">
        <f t="shared" si="353"/>
        <v>0</v>
      </c>
      <c r="DD746" t="s">
        <v>6</v>
      </c>
      <c r="DE746" t="s">
        <v>6</v>
      </c>
      <c r="DF746">
        <f t="shared" ref="DF746:DF753" si="361">ROUND(ROUND(AE746,0)*CX746,0)</f>
        <v>0</v>
      </c>
      <c r="DG746">
        <f t="shared" si="358"/>
        <v>0</v>
      </c>
      <c r="DH746">
        <f t="shared" si="359"/>
        <v>0</v>
      </c>
      <c r="DI746">
        <f>ROUND(ROUND(AH746*AL746,0)*CX746,0)</f>
        <v>412</v>
      </c>
      <c r="DJ746">
        <f>DI746</f>
        <v>412</v>
      </c>
      <c r="DK746">
        <v>0</v>
      </c>
      <c r="DL746" t="s">
        <v>6</v>
      </c>
      <c r="DM746">
        <v>0</v>
      </c>
      <c r="DN746" t="s">
        <v>6</v>
      </c>
      <c r="DO746">
        <v>0</v>
      </c>
    </row>
    <row r="747" spans="1:119" x14ac:dyDescent="0.2">
      <c r="A747">
        <f>ROW(Source!A518)</f>
        <v>518</v>
      </c>
      <c r="B747">
        <v>92818266</v>
      </c>
      <c r="C747">
        <v>92820482</v>
      </c>
      <c r="D747">
        <v>49510905</v>
      </c>
      <c r="E747">
        <v>70</v>
      </c>
      <c r="F747">
        <v>1</v>
      </c>
      <c r="G747">
        <v>1</v>
      </c>
      <c r="H747">
        <v>1</v>
      </c>
      <c r="I747" t="s">
        <v>747</v>
      </c>
      <c r="J747" t="s">
        <v>6</v>
      </c>
      <c r="K747" t="s">
        <v>748</v>
      </c>
      <c r="L747">
        <v>1191</v>
      </c>
      <c r="N747">
        <v>1013</v>
      </c>
      <c r="O747" t="s">
        <v>746</v>
      </c>
      <c r="P747" t="s">
        <v>746</v>
      </c>
      <c r="Q747">
        <v>1</v>
      </c>
      <c r="W747">
        <v>0</v>
      </c>
      <c r="X747">
        <v>-1417349443</v>
      </c>
      <c r="Y747">
        <f t="shared" si="351"/>
        <v>4.01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44.85</v>
      </c>
      <c r="AL747">
        <v>1</v>
      </c>
      <c r="AM747">
        <v>4</v>
      </c>
      <c r="AN747">
        <v>0</v>
      </c>
      <c r="AO747">
        <v>1</v>
      </c>
      <c r="AP747">
        <v>1</v>
      </c>
      <c r="AQ747">
        <v>0</v>
      </c>
      <c r="AR747">
        <v>0</v>
      </c>
      <c r="AS747" t="s">
        <v>6</v>
      </c>
      <c r="AT747">
        <v>4.01</v>
      </c>
      <c r="AU747" t="s">
        <v>6</v>
      </c>
      <c r="AV747">
        <v>2</v>
      </c>
      <c r="AW747">
        <v>2</v>
      </c>
      <c r="AX747">
        <v>92820506</v>
      </c>
      <c r="AY747">
        <v>1</v>
      </c>
      <c r="AZ747">
        <v>0</v>
      </c>
      <c r="BA747">
        <v>721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ROUND(Y747*Source!I518,7)</f>
        <v>0.106666</v>
      </c>
      <c r="CY747">
        <f>AD747</f>
        <v>0</v>
      </c>
      <c r="CZ747">
        <f>AH747</f>
        <v>0</v>
      </c>
      <c r="DA747">
        <f>AL747</f>
        <v>1</v>
      </c>
      <c r="DB747">
        <f t="shared" si="352"/>
        <v>0</v>
      </c>
      <c r="DC747">
        <f t="shared" si="353"/>
        <v>0</v>
      </c>
      <c r="DD747" t="s">
        <v>6</v>
      </c>
      <c r="DE747" t="s">
        <v>6</v>
      </c>
      <c r="DF747">
        <f t="shared" si="361"/>
        <v>0</v>
      </c>
      <c r="DG747">
        <f t="shared" si="358"/>
        <v>0</v>
      </c>
      <c r="DH747">
        <f t="shared" ref="DH747:DH753" si="362">ROUND(ROUND(AG747*AK747,0)*CX747,0)</f>
        <v>0</v>
      </c>
      <c r="DI747">
        <f t="shared" ref="DI747:DI767" si="363">ROUND(ROUND(AH747,0)*CX747,0)</f>
        <v>0</v>
      </c>
      <c r="DJ747">
        <f>DI747</f>
        <v>0</v>
      </c>
      <c r="DK747">
        <v>0</v>
      </c>
      <c r="DL747" t="s">
        <v>6</v>
      </c>
      <c r="DM747">
        <v>0</v>
      </c>
      <c r="DN747" t="s">
        <v>6</v>
      </c>
      <c r="DO747">
        <v>0</v>
      </c>
    </row>
    <row r="748" spans="1:119" x14ac:dyDescent="0.2">
      <c r="A748">
        <f>ROW(Source!A518)</f>
        <v>518</v>
      </c>
      <c r="B748">
        <v>92818266</v>
      </c>
      <c r="C748">
        <v>92820482</v>
      </c>
      <c r="D748">
        <v>49672528</v>
      </c>
      <c r="E748">
        <v>1</v>
      </c>
      <c r="F748">
        <v>1</v>
      </c>
      <c r="G748">
        <v>1</v>
      </c>
      <c r="H748">
        <v>2</v>
      </c>
      <c r="I748" t="s">
        <v>846</v>
      </c>
      <c r="J748" t="s">
        <v>847</v>
      </c>
      <c r="K748" t="s">
        <v>848</v>
      </c>
      <c r="L748">
        <v>1367</v>
      </c>
      <c r="N748">
        <v>1011</v>
      </c>
      <c r="O748" t="s">
        <v>752</v>
      </c>
      <c r="P748" t="s">
        <v>752</v>
      </c>
      <c r="Q748">
        <v>1</v>
      </c>
      <c r="W748">
        <v>0</v>
      </c>
      <c r="X748">
        <v>-163180553</v>
      </c>
      <c r="Y748">
        <f t="shared" si="351"/>
        <v>0.1</v>
      </c>
      <c r="AA748">
        <v>0</v>
      </c>
      <c r="AB748">
        <v>1890.17</v>
      </c>
      <c r="AC748">
        <v>691.59</v>
      </c>
      <c r="AD748">
        <v>0</v>
      </c>
      <c r="AE748">
        <v>0</v>
      </c>
      <c r="AF748">
        <v>120.24</v>
      </c>
      <c r="AG748">
        <v>15.42</v>
      </c>
      <c r="AH748">
        <v>0</v>
      </c>
      <c r="AI748">
        <v>1</v>
      </c>
      <c r="AJ748">
        <v>15.72</v>
      </c>
      <c r="AK748">
        <v>44.85</v>
      </c>
      <c r="AL748">
        <v>1</v>
      </c>
      <c r="AM748">
        <v>4</v>
      </c>
      <c r="AN748">
        <v>0</v>
      </c>
      <c r="AO748">
        <v>1</v>
      </c>
      <c r="AP748">
        <v>1</v>
      </c>
      <c r="AQ748">
        <v>0</v>
      </c>
      <c r="AR748">
        <v>0</v>
      </c>
      <c r="AS748" t="s">
        <v>6</v>
      </c>
      <c r="AT748">
        <v>0.1</v>
      </c>
      <c r="AU748" t="s">
        <v>6</v>
      </c>
      <c r="AV748">
        <v>0</v>
      </c>
      <c r="AW748">
        <v>2</v>
      </c>
      <c r="AX748">
        <v>92820507</v>
      </c>
      <c r="AY748">
        <v>1</v>
      </c>
      <c r="AZ748">
        <v>0</v>
      </c>
      <c r="BA748">
        <v>722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f>ROUND(Y748*Source!I518*DO748,7)</f>
        <v>0</v>
      </c>
      <c r="CX748">
        <f>ROUND(Y748*Source!I518,7)</f>
        <v>2.66E-3</v>
      </c>
      <c r="CY748">
        <f t="shared" ref="CY748:CY753" si="364">AB748</f>
        <v>1890.17</v>
      </c>
      <c r="CZ748">
        <f t="shared" ref="CZ748:CZ753" si="365">AF748</f>
        <v>120.24</v>
      </c>
      <c r="DA748">
        <f t="shared" ref="DA748:DA753" si="366">AJ748</f>
        <v>15.72</v>
      </c>
      <c r="DB748">
        <f t="shared" si="352"/>
        <v>12.02</v>
      </c>
      <c r="DC748">
        <f t="shared" si="353"/>
        <v>1.54</v>
      </c>
      <c r="DD748" t="s">
        <v>6</v>
      </c>
      <c r="DE748" t="s">
        <v>6</v>
      </c>
      <c r="DF748">
        <f t="shared" si="361"/>
        <v>0</v>
      </c>
      <c r="DG748">
        <f t="shared" ref="DG748:DG753" si="367">ROUND(ROUND(AF748*AJ748,0)*CX748,0)</f>
        <v>5</v>
      </c>
      <c r="DH748">
        <f t="shared" si="362"/>
        <v>2</v>
      </c>
      <c r="DI748">
        <f t="shared" si="363"/>
        <v>0</v>
      </c>
      <c r="DJ748">
        <f t="shared" ref="DJ748:DJ753" si="368">DG748</f>
        <v>5</v>
      </c>
      <c r="DK748">
        <v>0</v>
      </c>
      <c r="DL748" t="s">
        <v>6</v>
      </c>
      <c r="DM748">
        <v>0</v>
      </c>
      <c r="DN748" t="s">
        <v>6</v>
      </c>
      <c r="DO748">
        <v>0</v>
      </c>
    </row>
    <row r="749" spans="1:119" x14ac:dyDescent="0.2">
      <c r="A749">
        <f>ROW(Source!A518)</f>
        <v>518</v>
      </c>
      <c r="B749">
        <v>92818266</v>
      </c>
      <c r="C749">
        <v>92820482</v>
      </c>
      <c r="D749">
        <v>49672573</v>
      </c>
      <c r="E749">
        <v>1</v>
      </c>
      <c r="F749">
        <v>1</v>
      </c>
      <c r="G749">
        <v>1</v>
      </c>
      <c r="H749">
        <v>2</v>
      </c>
      <c r="I749" t="s">
        <v>756</v>
      </c>
      <c r="J749" t="s">
        <v>757</v>
      </c>
      <c r="K749" t="s">
        <v>758</v>
      </c>
      <c r="L749">
        <v>1367</v>
      </c>
      <c r="N749">
        <v>1011</v>
      </c>
      <c r="O749" t="s">
        <v>752</v>
      </c>
      <c r="P749" t="s">
        <v>752</v>
      </c>
      <c r="Q749">
        <v>1</v>
      </c>
      <c r="W749">
        <v>0</v>
      </c>
      <c r="X749">
        <v>-430484415</v>
      </c>
      <c r="Y749">
        <f t="shared" si="351"/>
        <v>0.12</v>
      </c>
      <c r="AA749">
        <v>0</v>
      </c>
      <c r="AB749">
        <v>1814.09</v>
      </c>
      <c r="AC749">
        <v>605.48</v>
      </c>
      <c r="AD749">
        <v>0</v>
      </c>
      <c r="AE749">
        <v>0</v>
      </c>
      <c r="AF749">
        <v>115.4</v>
      </c>
      <c r="AG749">
        <v>13.5</v>
      </c>
      <c r="AH749">
        <v>0</v>
      </c>
      <c r="AI749">
        <v>1</v>
      </c>
      <c r="AJ749">
        <v>15.72</v>
      </c>
      <c r="AK749">
        <v>44.85</v>
      </c>
      <c r="AL749">
        <v>1</v>
      </c>
      <c r="AM749">
        <v>4</v>
      </c>
      <c r="AN749">
        <v>0</v>
      </c>
      <c r="AO749">
        <v>1</v>
      </c>
      <c r="AP749">
        <v>1</v>
      </c>
      <c r="AQ749">
        <v>0</v>
      </c>
      <c r="AR749">
        <v>0</v>
      </c>
      <c r="AS749" t="s">
        <v>6</v>
      </c>
      <c r="AT749">
        <v>0.12</v>
      </c>
      <c r="AU749" t="s">
        <v>6</v>
      </c>
      <c r="AV749">
        <v>0</v>
      </c>
      <c r="AW749">
        <v>2</v>
      </c>
      <c r="AX749">
        <v>92820508</v>
      </c>
      <c r="AY749">
        <v>1</v>
      </c>
      <c r="AZ749">
        <v>0</v>
      </c>
      <c r="BA749">
        <v>723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f>ROUND(Y749*Source!I518*DO749,7)</f>
        <v>0</v>
      </c>
      <c r="CX749">
        <f>ROUND(Y749*Source!I518,7)</f>
        <v>3.192E-3</v>
      </c>
      <c r="CY749">
        <f t="shared" si="364"/>
        <v>1814.09</v>
      </c>
      <c r="CZ749">
        <f t="shared" si="365"/>
        <v>115.4</v>
      </c>
      <c r="DA749">
        <f t="shared" si="366"/>
        <v>15.72</v>
      </c>
      <c r="DB749">
        <f t="shared" si="352"/>
        <v>13.85</v>
      </c>
      <c r="DC749">
        <f t="shared" si="353"/>
        <v>1.62</v>
      </c>
      <c r="DD749" t="s">
        <v>6</v>
      </c>
      <c r="DE749" t="s">
        <v>6</v>
      </c>
      <c r="DF749">
        <f t="shared" si="361"/>
        <v>0</v>
      </c>
      <c r="DG749">
        <f t="shared" si="367"/>
        <v>6</v>
      </c>
      <c r="DH749">
        <f t="shared" si="362"/>
        <v>2</v>
      </c>
      <c r="DI749">
        <f t="shared" si="363"/>
        <v>0</v>
      </c>
      <c r="DJ749">
        <f t="shared" si="368"/>
        <v>6</v>
      </c>
      <c r="DK749">
        <v>0</v>
      </c>
      <c r="DL749" t="s">
        <v>6</v>
      </c>
      <c r="DM749">
        <v>0</v>
      </c>
      <c r="DN749" t="s">
        <v>6</v>
      </c>
      <c r="DO749">
        <v>0</v>
      </c>
    </row>
    <row r="750" spans="1:119" x14ac:dyDescent="0.2">
      <c r="A750">
        <f>ROW(Source!A518)</f>
        <v>518</v>
      </c>
      <c r="B750">
        <v>92818266</v>
      </c>
      <c r="C750">
        <v>92820482</v>
      </c>
      <c r="D750">
        <v>49672579</v>
      </c>
      <c r="E750">
        <v>1</v>
      </c>
      <c r="F750">
        <v>1</v>
      </c>
      <c r="G750">
        <v>1</v>
      </c>
      <c r="H750">
        <v>2</v>
      </c>
      <c r="I750" t="s">
        <v>867</v>
      </c>
      <c r="J750" t="s">
        <v>868</v>
      </c>
      <c r="K750" t="s">
        <v>869</v>
      </c>
      <c r="L750">
        <v>1367</v>
      </c>
      <c r="N750">
        <v>1011</v>
      </c>
      <c r="O750" t="s">
        <v>752</v>
      </c>
      <c r="P750" t="s">
        <v>752</v>
      </c>
      <c r="Q750">
        <v>1</v>
      </c>
      <c r="W750">
        <v>0</v>
      </c>
      <c r="X750">
        <v>-1189221606</v>
      </c>
      <c r="Y750">
        <f t="shared" si="351"/>
        <v>3.6</v>
      </c>
      <c r="AA750">
        <v>0</v>
      </c>
      <c r="AB750">
        <v>1887.03</v>
      </c>
      <c r="AC750">
        <v>605.48</v>
      </c>
      <c r="AD750">
        <v>0</v>
      </c>
      <c r="AE750">
        <v>0</v>
      </c>
      <c r="AF750">
        <v>120.04</v>
      </c>
      <c r="AG750">
        <v>13.5</v>
      </c>
      <c r="AH750">
        <v>0</v>
      </c>
      <c r="AI750">
        <v>1</v>
      </c>
      <c r="AJ750">
        <v>15.72</v>
      </c>
      <c r="AK750">
        <v>44.85</v>
      </c>
      <c r="AL750">
        <v>1</v>
      </c>
      <c r="AM750">
        <v>4</v>
      </c>
      <c r="AN750">
        <v>0</v>
      </c>
      <c r="AO750">
        <v>1</v>
      </c>
      <c r="AP750">
        <v>1</v>
      </c>
      <c r="AQ750">
        <v>0</v>
      </c>
      <c r="AR750">
        <v>0</v>
      </c>
      <c r="AS750" t="s">
        <v>6</v>
      </c>
      <c r="AT750">
        <v>3.6</v>
      </c>
      <c r="AU750" t="s">
        <v>6</v>
      </c>
      <c r="AV750">
        <v>0</v>
      </c>
      <c r="AW750">
        <v>2</v>
      </c>
      <c r="AX750">
        <v>92820509</v>
      </c>
      <c r="AY750">
        <v>1</v>
      </c>
      <c r="AZ750">
        <v>0</v>
      </c>
      <c r="BA750">
        <v>724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f>ROUND(Y750*Source!I518*DO750,7)</f>
        <v>0</v>
      </c>
      <c r="CX750">
        <f>ROUND(Y750*Source!I518,7)</f>
        <v>9.5759999999999998E-2</v>
      </c>
      <c r="CY750">
        <f t="shared" si="364"/>
        <v>1887.03</v>
      </c>
      <c r="CZ750">
        <f t="shared" si="365"/>
        <v>120.04</v>
      </c>
      <c r="DA750">
        <f t="shared" si="366"/>
        <v>15.72</v>
      </c>
      <c r="DB750">
        <f t="shared" si="352"/>
        <v>432.14</v>
      </c>
      <c r="DC750">
        <f t="shared" si="353"/>
        <v>48.6</v>
      </c>
      <c r="DD750" t="s">
        <v>6</v>
      </c>
      <c r="DE750" t="s">
        <v>6</v>
      </c>
      <c r="DF750">
        <f t="shared" si="361"/>
        <v>0</v>
      </c>
      <c r="DG750">
        <f t="shared" si="367"/>
        <v>181</v>
      </c>
      <c r="DH750">
        <f t="shared" si="362"/>
        <v>58</v>
      </c>
      <c r="DI750">
        <f t="shared" si="363"/>
        <v>0</v>
      </c>
      <c r="DJ750">
        <f t="shared" si="368"/>
        <v>181</v>
      </c>
      <c r="DK750">
        <v>0</v>
      </c>
      <c r="DL750" t="s">
        <v>6</v>
      </c>
      <c r="DM750">
        <v>0</v>
      </c>
      <c r="DN750" t="s">
        <v>6</v>
      </c>
      <c r="DO750">
        <v>0</v>
      </c>
    </row>
    <row r="751" spans="1:119" x14ac:dyDescent="0.2">
      <c r="A751">
        <f>ROW(Source!A518)</f>
        <v>518</v>
      </c>
      <c r="B751">
        <v>92818266</v>
      </c>
      <c r="C751">
        <v>92820482</v>
      </c>
      <c r="D751">
        <v>49673503</v>
      </c>
      <c r="E751">
        <v>1</v>
      </c>
      <c r="F751">
        <v>1</v>
      </c>
      <c r="G751">
        <v>1</v>
      </c>
      <c r="H751">
        <v>2</v>
      </c>
      <c r="I751" t="s">
        <v>749</v>
      </c>
      <c r="J751" t="s">
        <v>750</v>
      </c>
      <c r="K751" t="s">
        <v>751</v>
      </c>
      <c r="L751">
        <v>1367</v>
      </c>
      <c r="N751">
        <v>1011</v>
      </c>
      <c r="O751" t="s">
        <v>752</v>
      </c>
      <c r="P751" t="s">
        <v>752</v>
      </c>
      <c r="Q751">
        <v>1</v>
      </c>
      <c r="W751">
        <v>0</v>
      </c>
      <c r="X751">
        <v>509054691</v>
      </c>
      <c r="Y751">
        <f t="shared" si="351"/>
        <v>0.19</v>
      </c>
      <c r="AA751">
        <v>0</v>
      </c>
      <c r="AB751">
        <v>1032.96</v>
      </c>
      <c r="AC751">
        <v>520.26</v>
      </c>
      <c r="AD751">
        <v>0</v>
      </c>
      <c r="AE751">
        <v>0</v>
      </c>
      <c r="AF751">
        <v>65.709999999999994</v>
      </c>
      <c r="AG751">
        <v>11.6</v>
      </c>
      <c r="AH751">
        <v>0</v>
      </c>
      <c r="AI751">
        <v>1</v>
      </c>
      <c r="AJ751">
        <v>15.72</v>
      </c>
      <c r="AK751">
        <v>44.85</v>
      </c>
      <c r="AL751">
        <v>1</v>
      </c>
      <c r="AM751">
        <v>4</v>
      </c>
      <c r="AN751">
        <v>0</v>
      </c>
      <c r="AO751">
        <v>1</v>
      </c>
      <c r="AP751">
        <v>1</v>
      </c>
      <c r="AQ751">
        <v>0</v>
      </c>
      <c r="AR751">
        <v>0</v>
      </c>
      <c r="AS751" t="s">
        <v>6</v>
      </c>
      <c r="AT751">
        <v>0.19</v>
      </c>
      <c r="AU751" t="s">
        <v>6</v>
      </c>
      <c r="AV751">
        <v>0</v>
      </c>
      <c r="AW751">
        <v>2</v>
      </c>
      <c r="AX751">
        <v>92820510</v>
      </c>
      <c r="AY751">
        <v>1</v>
      </c>
      <c r="AZ751">
        <v>0</v>
      </c>
      <c r="BA751">
        <v>725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f>ROUND(Y751*Source!I518*DO751,7)</f>
        <v>0</v>
      </c>
      <c r="CX751">
        <f>ROUND(Y751*Source!I518,7)</f>
        <v>5.0540000000000003E-3</v>
      </c>
      <c r="CY751">
        <f t="shared" si="364"/>
        <v>1032.96</v>
      </c>
      <c r="CZ751">
        <f t="shared" si="365"/>
        <v>65.709999999999994</v>
      </c>
      <c r="DA751">
        <f t="shared" si="366"/>
        <v>15.72</v>
      </c>
      <c r="DB751">
        <f t="shared" si="352"/>
        <v>12.48</v>
      </c>
      <c r="DC751">
        <f t="shared" si="353"/>
        <v>2.2000000000000002</v>
      </c>
      <c r="DD751" t="s">
        <v>6</v>
      </c>
      <c r="DE751" t="s">
        <v>6</v>
      </c>
      <c r="DF751">
        <f t="shared" si="361"/>
        <v>0</v>
      </c>
      <c r="DG751">
        <f t="shared" si="367"/>
        <v>5</v>
      </c>
      <c r="DH751">
        <f t="shared" si="362"/>
        <v>3</v>
      </c>
      <c r="DI751">
        <f t="shared" si="363"/>
        <v>0</v>
      </c>
      <c r="DJ751">
        <f t="shared" si="368"/>
        <v>5</v>
      </c>
      <c r="DK751">
        <v>0</v>
      </c>
      <c r="DL751" t="s">
        <v>6</v>
      </c>
      <c r="DM751">
        <v>0</v>
      </c>
      <c r="DN751" t="s">
        <v>6</v>
      </c>
      <c r="DO751">
        <v>0</v>
      </c>
    </row>
    <row r="752" spans="1:119" x14ac:dyDescent="0.2">
      <c r="A752">
        <f>ROW(Source!A518)</f>
        <v>518</v>
      </c>
      <c r="B752">
        <v>92818266</v>
      </c>
      <c r="C752">
        <v>92820482</v>
      </c>
      <c r="D752">
        <v>49673658</v>
      </c>
      <c r="E752">
        <v>1</v>
      </c>
      <c r="F752">
        <v>1</v>
      </c>
      <c r="G752">
        <v>1</v>
      </c>
      <c r="H752">
        <v>2</v>
      </c>
      <c r="I752" t="s">
        <v>855</v>
      </c>
      <c r="J752" t="s">
        <v>856</v>
      </c>
      <c r="K752" t="s">
        <v>857</v>
      </c>
      <c r="L752">
        <v>1367</v>
      </c>
      <c r="N752">
        <v>1011</v>
      </c>
      <c r="O752" t="s">
        <v>752</v>
      </c>
      <c r="P752" t="s">
        <v>752</v>
      </c>
      <c r="Q752">
        <v>1</v>
      </c>
      <c r="W752">
        <v>0</v>
      </c>
      <c r="X752">
        <v>2077867240</v>
      </c>
      <c r="Y752">
        <f t="shared" si="351"/>
        <v>1.46</v>
      </c>
      <c r="AA752">
        <v>0</v>
      </c>
      <c r="AB752">
        <v>18.86</v>
      </c>
      <c r="AC752">
        <v>0</v>
      </c>
      <c r="AD752">
        <v>0</v>
      </c>
      <c r="AE752">
        <v>0</v>
      </c>
      <c r="AF752">
        <v>1.2</v>
      </c>
      <c r="AG752">
        <v>0</v>
      </c>
      <c r="AH752">
        <v>0</v>
      </c>
      <c r="AI752">
        <v>1</v>
      </c>
      <c r="AJ752">
        <v>15.72</v>
      </c>
      <c r="AK752">
        <v>44.85</v>
      </c>
      <c r="AL752">
        <v>1</v>
      </c>
      <c r="AM752">
        <v>4</v>
      </c>
      <c r="AN752">
        <v>0</v>
      </c>
      <c r="AO752">
        <v>1</v>
      </c>
      <c r="AP752">
        <v>1</v>
      </c>
      <c r="AQ752">
        <v>0</v>
      </c>
      <c r="AR752">
        <v>0</v>
      </c>
      <c r="AS752" t="s">
        <v>6</v>
      </c>
      <c r="AT752">
        <v>1.46</v>
      </c>
      <c r="AU752" t="s">
        <v>6</v>
      </c>
      <c r="AV752">
        <v>0</v>
      </c>
      <c r="AW752">
        <v>2</v>
      </c>
      <c r="AX752">
        <v>92820511</v>
      </c>
      <c r="AY752">
        <v>1</v>
      </c>
      <c r="AZ752">
        <v>0</v>
      </c>
      <c r="BA752">
        <v>726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f>ROUND(Y752*Source!I518*DO752,7)</f>
        <v>0</v>
      </c>
      <c r="CX752">
        <f>ROUND(Y752*Source!I518,7)</f>
        <v>3.8836000000000002E-2</v>
      </c>
      <c r="CY752">
        <f t="shared" si="364"/>
        <v>18.86</v>
      </c>
      <c r="CZ752">
        <f t="shared" si="365"/>
        <v>1.2</v>
      </c>
      <c r="DA752">
        <f t="shared" si="366"/>
        <v>15.72</v>
      </c>
      <c r="DB752">
        <f t="shared" si="352"/>
        <v>1.75</v>
      </c>
      <c r="DC752">
        <f t="shared" si="353"/>
        <v>0</v>
      </c>
      <c r="DD752" t="s">
        <v>6</v>
      </c>
      <c r="DE752" t="s">
        <v>6</v>
      </c>
      <c r="DF752">
        <f t="shared" si="361"/>
        <v>0</v>
      </c>
      <c r="DG752">
        <f t="shared" si="367"/>
        <v>1</v>
      </c>
      <c r="DH752">
        <f t="shared" si="362"/>
        <v>0</v>
      </c>
      <c r="DI752">
        <f t="shared" si="363"/>
        <v>0</v>
      </c>
      <c r="DJ752">
        <f t="shared" si="368"/>
        <v>1</v>
      </c>
      <c r="DK752">
        <v>0</v>
      </c>
      <c r="DL752" t="s">
        <v>6</v>
      </c>
      <c r="DM752">
        <v>0</v>
      </c>
      <c r="DN752" t="s">
        <v>6</v>
      </c>
      <c r="DO752">
        <v>0</v>
      </c>
    </row>
    <row r="753" spans="1:119" x14ac:dyDescent="0.2">
      <c r="A753">
        <f>ROW(Source!A518)</f>
        <v>518</v>
      </c>
      <c r="B753">
        <v>92818266</v>
      </c>
      <c r="C753">
        <v>92820482</v>
      </c>
      <c r="D753">
        <v>49673701</v>
      </c>
      <c r="E753">
        <v>1</v>
      </c>
      <c r="F753">
        <v>1</v>
      </c>
      <c r="G753">
        <v>1</v>
      </c>
      <c r="H753">
        <v>2</v>
      </c>
      <c r="I753" t="s">
        <v>858</v>
      </c>
      <c r="J753" t="s">
        <v>859</v>
      </c>
      <c r="K753" t="s">
        <v>860</v>
      </c>
      <c r="L753">
        <v>1367</v>
      </c>
      <c r="N753">
        <v>1011</v>
      </c>
      <c r="O753" t="s">
        <v>752</v>
      </c>
      <c r="P753" t="s">
        <v>752</v>
      </c>
      <c r="Q753">
        <v>1</v>
      </c>
      <c r="W753">
        <v>0</v>
      </c>
      <c r="X753">
        <v>-1866313122</v>
      </c>
      <c r="Y753">
        <f t="shared" si="351"/>
        <v>0.1</v>
      </c>
      <c r="AA753">
        <v>0</v>
      </c>
      <c r="AB753">
        <v>193.51</v>
      </c>
      <c r="AC753">
        <v>0</v>
      </c>
      <c r="AD753">
        <v>0</v>
      </c>
      <c r="AE753">
        <v>0</v>
      </c>
      <c r="AF753">
        <v>12.31</v>
      </c>
      <c r="AG753">
        <v>0</v>
      </c>
      <c r="AH753">
        <v>0</v>
      </c>
      <c r="AI753">
        <v>1</v>
      </c>
      <c r="AJ753">
        <v>15.72</v>
      </c>
      <c r="AK753">
        <v>44.85</v>
      </c>
      <c r="AL753">
        <v>1</v>
      </c>
      <c r="AM753">
        <v>4</v>
      </c>
      <c r="AN753">
        <v>0</v>
      </c>
      <c r="AO753">
        <v>1</v>
      </c>
      <c r="AP753">
        <v>1</v>
      </c>
      <c r="AQ753">
        <v>0</v>
      </c>
      <c r="AR753">
        <v>0</v>
      </c>
      <c r="AS753" t="s">
        <v>6</v>
      </c>
      <c r="AT753">
        <v>0.1</v>
      </c>
      <c r="AU753" t="s">
        <v>6</v>
      </c>
      <c r="AV753">
        <v>0</v>
      </c>
      <c r="AW753">
        <v>2</v>
      </c>
      <c r="AX753">
        <v>92820512</v>
      </c>
      <c r="AY753">
        <v>1</v>
      </c>
      <c r="AZ753">
        <v>0</v>
      </c>
      <c r="BA753">
        <v>727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f>ROUND(Y753*Source!I518*DO753,7)</f>
        <v>0</v>
      </c>
      <c r="CX753">
        <f>ROUND(Y753*Source!I518,7)</f>
        <v>2.66E-3</v>
      </c>
      <c r="CY753">
        <f t="shared" si="364"/>
        <v>193.51</v>
      </c>
      <c r="CZ753">
        <f t="shared" si="365"/>
        <v>12.31</v>
      </c>
      <c r="DA753">
        <f t="shared" si="366"/>
        <v>15.72</v>
      </c>
      <c r="DB753">
        <f t="shared" si="352"/>
        <v>1.23</v>
      </c>
      <c r="DC753">
        <f t="shared" si="353"/>
        <v>0</v>
      </c>
      <c r="DD753" t="s">
        <v>6</v>
      </c>
      <c r="DE753" t="s">
        <v>6</v>
      </c>
      <c r="DF753">
        <f t="shared" si="361"/>
        <v>0</v>
      </c>
      <c r="DG753">
        <f t="shared" si="367"/>
        <v>1</v>
      </c>
      <c r="DH753">
        <f t="shared" si="362"/>
        <v>0</v>
      </c>
      <c r="DI753">
        <f t="shared" si="363"/>
        <v>0</v>
      </c>
      <c r="DJ753">
        <f t="shared" si="368"/>
        <v>1</v>
      </c>
      <c r="DK753">
        <v>0</v>
      </c>
      <c r="DL753" t="s">
        <v>6</v>
      </c>
      <c r="DM753">
        <v>0</v>
      </c>
      <c r="DN753" t="s">
        <v>6</v>
      </c>
      <c r="DO753">
        <v>0</v>
      </c>
    </row>
    <row r="754" spans="1:119" x14ac:dyDescent="0.2">
      <c r="A754">
        <f>ROW(Source!A518)</f>
        <v>518</v>
      </c>
      <c r="B754">
        <v>92818266</v>
      </c>
      <c r="C754">
        <v>92820482</v>
      </c>
      <c r="D754">
        <v>49521602</v>
      </c>
      <c r="E754">
        <v>1</v>
      </c>
      <c r="F754">
        <v>1</v>
      </c>
      <c r="G754">
        <v>1</v>
      </c>
      <c r="H754">
        <v>3</v>
      </c>
      <c r="I754" t="s">
        <v>861</v>
      </c>
      <c r="J754" t="s">
        <v>862</v>
      </c>
      <c r="K754" t="s">
        <v>863</v>
      </c>
      <c r="L754">
        <v>1339</v>
      </c>
      <c r="N754">
        <v>1007</v>
      </c>
      <c r="O754" t="s">
        <v>52</v>
      </c>
      <c r="P754" t="s">
        <v>52</v>
      </c>
      <c r="Q754">
        <v>1</v>
      </c>
      <c r="W754">
        <v>0</v>
      </c>
      <c r="X754">
        <v>-1761807714</v>
      </c>
      <c r="Y754">
        <f t="shared" si="351"/>
        <v>1.2</v>
      </c>
      <c r="AA754">
        <v>61.7</v>
      </c>
      <c r="AB754">
        <v>0</v>
      </c>
      <c r="AC754">
        <v>0</v>
      </c>
      <c r="AD754">
        <v>0</v>
      </c>
      <c r="AE754">
        <v>6.22</v>
      </c>
      <c r="AF754">
        <v>0</v>
      </c>
      <c r="AG754">
        <v>0</v>
      </c>
      <c r="AH754">
        <v>0</v>
      </c>
      <c r="AI754">
        <v>9.92</v>
      </c>
      <c r="AJ754">
        <v>1</v>
      </c>
      <c r="AK754">
        <v>1</v>
      </c>
      <c r="AL754">
        <v>1</v>
      </c>
      <c r="AM754">
        <v>4</v>
      </c>
      <c r="AN754">
        <v>0</v>
      </c>
      <c r="AO754">
        <v>1</v>
      </c>
      <c r="AP754">
        <v>1</v>
      </c>
      <c r="AQ754">
        <v>0</v>
      </c>
      <c r="AR754">
        <v>0</v>
      </c>
      <c r="AS754" t="s">
        <v>6</v>
      </c>
      <c r="AT754">
        <v>1.2</v>
      </c>
      <c r="AU754" t="s">
        <v>6</v>
      </c>
      <c r="AV754">
        <v>0</v>
      </c>
      <c r="AW754">
        <v>2</v>
      </c>
      <c r="AX754">
        <v>92820513</v>
      </c>
      <c r="AY754">
        <v>1</v>
      </c>
      <c r="AZ754">
        <v>0</v>
      </c>
      <c r="BA754">
        <v>728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ROUND(Y754*Source!I518,7)</f>
        <v>3.1919999999999997E-2</v>
      </c>
      <c r="CY754">
        <f t="shared" ref="CY754:CY767" si="369">AA754</f>
        <v>61.7</v>
      </c>
      <c r="CZ754">
        <f t="shared" ref="CZ754:CZ767" si="370">AE754</f>
        <v>6.22</v>
      </c>
      <c r="DA754">
        <f t="shared" ref="DA754:DA767" si="371">AI754</f>
        <v>9.92</v>
      </c>
      <c r="DB754">
        <f t="shared" si="352"/>
        <v>7.46</v>
      </c>
      <c r="DC754">
        <f t="shared" si="353"/>
        <v>0</v>
      </c>
      <c r="DD754" t="s">
        <v>6</v>
      </c>
      <c r="DE754" t="s">
        <v>6</v>
      </c>
      <c r="DF754">
        <f t="shared" ref="DF754:DF767" si="372">ROUND(ROUND(AE754*AI754,0)*CX754,0)</f>
        <v>2</v>
      </c>
      <c r="DG754">
        <f t="shared" ref="DG754:DG769" si="373">ROUND(ROUND(AF754,0)*CX754,0)</f>
        <v>0</v>
      </c>
      <c r="DH754">
        <f t="shared" ref="DH754:DH768" si="374">ROUND(ROUND(AG754,0)*CX754,0)</f>
        <v>0</v>
      </c>
      <c r="DI754">
        <f t="shared" si="363"/>
        <v>0</v>
      </c>
      <c r="DJ754">
        <f t="shared" ref="DJ754:DJ767" si="375">DF754</f>
        <v>2</v>
      </c>
      <c r="DK754">
        <v>0</v>
      </c>
      <c r="DL754" t="s">
        <v>6</v>
      </c>
      <c r="DM754">
        <v>0</v>
      </c>
      <c r="DN754" t="s">
        <v>6</v>
      </c>
      <c r="DO754">
        <v>0</v>
      </c>
    </row>
    <row r="755" spans="1:119" x14ac:dyDescent="0.2">
      <c r="A755">
        <f>ROW(Source!A518)</f>
        <v>518</v>
      </c>
      <c r="B755">
        <v>92818266</v>
      </c>
      <c r="C755">
        <v>92820482</v>
      </c>
      <c r="D755">
        <v>49521608</v>
      </c>
      <c r="E755">
        <v>1</v>
      </c>
      <c r="F755">
        <v>1</v>
      </c>
      <c r="G755">
        <v>1</v>
      </c>
      <c r="H755">
        <v>3</v>
      </c>
      <c r="I755" t="s">
        <v>781</v>
      </c>
      <c r="J755" t="s">
        <v>782</v>
      </c>
      <c r="K755" t="s">
        <v>783</v>
      </c>
      <c r="L755">
        <v>1346</v>
      </c>
      <c r="N755">
        <v>1009</v>
      </c>
      <c r="O755" t="s">
        <v>177</v>
      </c>
      <c r="P755" t="s">
        <v>177</v>
      </c>
      <c r="Q755">
        <v>1</v>
      </c>
      <c r="W755">
        <v>0</v>
      </c>
      <c r="X755">
        <v>-2118006079</v>
      </c>
      <c r="Y755">
        <f t="shared" si="351"/>
        <v>0.36</v>
      </c>
      <c r="AA755">
        <v>60.41</v>
      </c>
      <c r="AB755">
        <v>0</v>
      </c>
      <c r="AC755">
        <v>0</v>
      </c>
      <c r="AD755">
        <v>0</v>
      </c>
      <c r="AE755">
        <v>6.09</v>
      </c>
      <c r="AF755">
        <v>0</v>
      </c>
      <c r="AG755">
        <v>0</v>
      </c>
      <c r="AH755">
        <v>0</v>
      </c>
      <c r="AI755">
        <v>9.92</v>
      </c>
      <c r="AJ755">
        <v>1</v>
      </c>
      <c r="AK755">
        <v>1</v>
      </c>
      <c r="AL755">
        <v>1</v>
      </c>
      <c r="AM755">
        <v>4</v>
      </c>
      <c r="AN755">
        <v>0</v>
      </c>
      <c r="AO755">
        <v>1</v>
      </c>
      <c r="AP755">
        <v>1</v>
      </c>
      <c r="AQ755">
        <v>0</v>
      </c>
      <c r="AR755">
        <v>0</v>
      </c>
      <c r="AS755" t="s">
        <v>6</v>
      </c>
      <c r="AT755">
        <v>0.36</v>
      </c>
      <c r="AU755" t="s">
        <v>6</v>
      </c>
      <c r="AV755">
        <v>0</v>
      </c>
      <c r="AW755">
        <v>2</v>
      </c>
      <c r="AX755">
        <v>92820514</v>
      </c>
      <c r="AY755">
        <v>1</v>
      </c>
      <c r="AZ755">
        <v>0</v>
      </c>
      <c r="BA755">
        <v>729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ROUND(Y755*Source!I518,7)</f>
        <v>9.5759999999999994E-3</v>
      </c>
      <c r="CY755">
        <f t="shared" si="369"/>
        <v>60.41</v>
      </c>
      <c r="CZ755">
        <f t="shared" si="370"/>
        <v>6.09</v>
      </c>
      <c r="DA755">
        <f t="shared" si="371"/>
        <v>9.92</v>
      </c>
      <c r="DB755">
        <f t="shared" si="352"/>
        <v>2.19</v>
      </c>
      <c r="DC755">
        <f t="shared" si="353"/>
        <v>0</v>
      </c>
      <c r="DD755" t="s">
        <v>6</v>
      </c>
      <c r="DE755" t="s">
        <v>6</v>
      </c>
      <c r="DF755">
        <f t="shared" si="372"/>
        <v>1</v>
      </c>
      <c r="DG755">
        <f t="shared" si="373"/>
        <v>0</v>
      </c>
      <c r="DH755">
        <f t="shared" si="374"/>
        <v>0</v>
      </c>
      <c r="DI755">
        <f t="shared" si="363"/>
        <v>0</v>
      </c>
      <c r="DJ755">
        <f t="shared" si="375"/>
        <v>1</v>
      </c>
      <c r="DK755">
        <v>0</v>
      </c>
      <c r="DL755" t="s">
        <v>6</v>
      </c>
      <c r="DM755">
        <v>0</v>
      </c>
      <c r="DN755" t="s">
        <v>6</v>
      </c>
      <c r="DO755">
        <v>0</v>
      </c>
    </row>
    <row r="756" spans="1:119" x14ac:dyDescent="0.2">
      <c r="A756">
        <f>ROW(Source!A518)</f>
        <v>518</v>
      </c>
      <c r="B756">
        <v>92818266</v>
      </c>
      <c r="C756">
        <v>92820482</v>
      </c>
      <c r="D756">
        <v>49524288</v>
      </c>
      <c r="E756">
        <v>1</v>
      </c>
      <c r="F756">
        <v>1</v>
      </c>
      <c r="G756">
        <v>1</v>
      </c>
      <c r="H756">
        <v>3</v>
      </c>
      <c r="I756" t="s">
        <v>870</v>
      </c>
      <c r="J756" t="s">
        <v>871</v>
      </c>
      <c r="K756" t="s">
        <v>872</v>
      </c>
      <c r="L756">
        <v>1348</v>
      </c>
      <c r="N756">
        <v>1009</v>
      </c>
      <c r="O756" t="s">
        <v>94</v>
      </c>
      <c r="P756" t="s">
        <v>94</v>
      </c>
      <c r="Q756">
        <v>1000</v>
      </c>
      <c r="W756">
        <v>0</v>
      </c>
      <c r="X756">
        <v>1163323608</v>
      </c>
      <c r="Y756">
        <f t="shared" si="351"/>
        <v>4.4000000000000002E-4</v>
      </c>
      <c r="AA756">
        <v>102324.9</v>
      </c>
      <c r="AB756">
        <v>0</v>
      </c>
      <c r="AC756">
        <v>0</v>
      </c>
      <c r="AD756">
        <v>0</v>
      </c>
      <c r="AE756">
        <v>10315.01</v>
      </c>
      <c r="AF756">
        <v>0</v>
      </c>
      <c r="AG756">
        <v>0</v>
      </c>
      <c r="AH756">
        <v>0</v>
      </c>
      <c r="AI756">
        <v>9.92</v>
      </c>
      <c r="AJ756">
        <v>1</v>
      </c>
      <c r="AK756">
        <v>1</v>
      </c>
      <c r="AL756">
        <v>1</v>
      </c>
      <c r="AM756">
        <v>4</v>
      </c>
      <c r="AN756">
        <v>0</v>
      </c>
      <c r="AO756">
        <v>1</v>
      </c>
      <c r="AP756">
        <v>1</v>
      </c>
      <c r="AQ756">
        <v>0</v>
      </c>
      <c r="AR756">
        <v>0</v>
      </c>
      <c r="AS756" t="s">
        <v>6</v>
      </c>
      <c r="AT756">
        <v>4.4000000000000002E-4</v>
      </c>
      <c r="AU756" t="s">
        <v>6</v>
      </c>
      <c r="AV756">
        <v>0</v>
      </c>
      <c r="AW756">
        <v>2</v>
      </c>
      <c r="AX756">
        <v>92820515</v>
      </c>
      <c r="AY756">
        <v>1</v>
      </c>
      <c r="AZ756">
        <v>0</v>
      </c>
      <c r="BA756">
        <v>730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ROUND(Y756*Source!I518,7)</f>
        <v>1.17E-5</v>
      </c>
      <c r="CY756">
        <f t="shared" si="369"/>
        <v>102324.9</v>
      </c>
      <c r="CZ756">
        <f t="shared" si="370"/>
        <v>10315.01</v>
      </c>
      <c r="DA756">
        <f t="shared" si="371"/>
        <v>9.92</v>
      </c>
      <c r="DB756">
        <f t="shared" si="352"/>
        <v>4.54</v>
      </c>
      <c r="DC756">
        <f t="shared" si="353"/>
        <v>0</v>
      </c>
      <c r="DD756" t="s">
        <v>6</v>
      </c>
      <c r="DE756" t="s">
        <v>6</v>
      </c>
      <c r="DF756">
        <f t="shared" si="372"/>
        <v>1</v>
      </c>
      <c r="DG756">
        <f t="shared" si="373"/>
        <v>0</v>
      </c>
      <c r="DH756">
        <f t="shared" si="374"/>
        <v>0</v>
      </c>
      <c r="DI756">
        <f t="shared" si="363"/>
        <v>0</v>
      </c>
      <c r="DJ756">
        <f t="shared" si="375"/>
        <v>1</v>
      </c>
      <c r="DK756">
        <v>0</v>
      </c>
      <c r="DL756" t="s">
        <v>6</v>
      </c>
      <c r="DM756">
        <v>0</v>
      </c>
      <c r="DN756" t="s">
        <v>6</v>
      </c>
      <c r="DO756">
        <v>0</v>
      </c>
    </row>
    <row r="757" spans="1:119" x14ac:dyDescent="0.2">
      <c r="A757">
        <f>ROW(Source!A518)</f>
        <v>518</v>
      </c>
      <c r="B757">
        <v>92818266</v>
      </c>
      <c r="C757">
        <v>92820482</v>
      </c>
      <c r="D757">
        <v>49525488</v>
      </c>
      <c r="E757">
        <v>1</v>
      </c>
      <c r="F757">
        <v>1</v>
      </c>
      <c r="G757">
        <v>1</v>
      </c>
      <c r="H757">
        <v>3</v>
      </c>
      <c r="I757" t="s">
        <v>532</v>
      </c>
      <c r="J757" t="s">
        <v>534</v>
      </c>
      <c r="K757" t="s">
        <v>533</v>
      </c>
      <c r="L757">
        <v>1346</v>
      </c>
      <c r="N757">
        <v>1009</v>
      </c>
      <c r="O757" t="s">
        <v>177</v>
      </c>
      <c r="P757" t="s">
        <v>177</v>
      </c>
      <c r="Q757">
        <v>1</v>
      </c>
      <c r="W757">
        <v>0</v>
      </c>
      <c r="X757">
        <v>-1864341761</v>
      </c>
      <c r="Y757">
        <f t="shared" si="351"/>
        <v>21</v>
      </c>
      <c r="AA757">
        <v>89.68</v>
      </c>
      <c r="AB757">
        <v>0</v>
      </c>
      <c r="AC757">
        <v>0</v>
      </c>
      <c r="AD757">
        <v>0</v>
      </c>
      <c r="AE757">
        <v>9.0399999999999991</v>
      </c>
      <c r="AF757">
        <v>0</v>
      </c>
      <c r="AG757">
        <v>0</v>
      </c>
      <c r="AH757">
        <v>0</v>
      </c>
      <c r="AI757">
        <v>9.92</v>
      </c>
      <c r="AJ757">
        <v>1</v>
      </c>
      <c r="AK757">
        <v>1</v>
      </c>
      <c r="AL757">
        <v>1</v>
      </c>
      <c r="AM757">
        <v>4</v>
      </c>
      <c r="AN757">
        <v>0</v>
      </c>
      <c r="AO757">
        <v>1</v>
      </c>
      <c r="AP757">
        <v>1</v>
      </c>
      <c r="AQ757">
        <v>0</v>
      </c>
      <c r="AR757">
        <v>0</v>
      </c>
      <c r="AS757" t="s">
        <v>6</v>
      </c>
      <c r="AT757">
        <v>21</v>
      </c>
      <c r="AU757" t="s">
        <v>6</v>
      </c>
      <c r="AV757">
        <v>0</v>
      </c>
      <c r="AW757">
        <v>2</v>
      </c>
      <c r="AX757">
        <v>92820516</v>
      </c>
      <c r="AY757">
        <v>1</v>
      </c>
      <c r="AZ757">
        <v>0</v>
      </c>
      <c r="BA757">
        <v>731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ROUND(Y757*Source!I518,7)</f>
        <v>0.55859999999999999</v>
      </c>
      <c r="CY757">
        <f t="shared" si="369"/>
        <v>89.68</v>
      </c>
      <c r="CZ757">
        <f t="shared" si="370"/>
        <v>9.0399999999999991</v>
      </c>
      <c r="DA757">
        <f t="shared" si="371"/>
        <v>9.92</v>
      </c>
      <c r="DB757">
        <f t="shared" si="352"/>
        <v>189.84</v>
      </c>
      <c r="DC757">
        <f t="shared" si="353"/>
        <v>0</v>
      </c>
      <c r="DD757" t="s">
        <v>6</v>
      </c>
      <c r="DE757" t="s">
        <v>6</v>
      </c>
      <c r="DF757">
        <f t="shared" si="372"/>
        <v>50</v>
      </c>
      <c r="DG757">
        <f t="shared" si="373"/>
        <v>0</v>
      </c>
      <c r="DH757">
        <f t="shared" si="374"/>
        <v>0</v>
      </c>
      <c r="DI757">
        <f t="shared" si="363"/>
        <v>0</v>
      </c>
      <c r="DJ757">
        <f t="shared" si="375"/>
        <v>50</v>
      </c>
      <c r="DK757">
        <v>0</v>
      </c>
      <c r="DL757" t="s">
        <v>6</v>
      </c>
      <c r="DM757">
        <v>0</v>
      </c>
      <c r="DN757" t="s">
        <v>6</v>
      </c>
      <c r="DO757">
        <v>0</v>
      </c>
    </row>
    <row r="758" spans="1:119" x14ac:dyDescent="0.2">
      <c r="A758">
        <f>ROW(Source!A518)</f>
        <v>518</v>
      </c>
      <c r="B758">
        <v>92818266</v>
      </c>
      <c r="C758">
        <v>92820482</v>
      </c>
      <c r="D758">
        <v>49525587</v>
      </c>
      <c r="E758">
        <v>1</v>
      </c>
      <c r="F758">
        <v>1</v>
      </c>
      <c r="G758">
        <v>1</v>
      </c>
      <c r="H758">
        <v>3</v>
      </c>
      <c r="I758" t="s">
        <v>653</v>
      </c>
      <c r="J758" t="s">
        <v>655</v>
      </c>
      <c r="K758" t="s">
        <v>654</v>
      </c>
      <c r="L758">
        <v>1348</v>
      </c>
      <c r="N758">
        <v>1009</v>
      </c>
      <c r="O758" t="s">
        <v>94</v>
      </c>
      <c r="P758" t="s">
        <v>94</v>
      </c>
      <c r="Q758">
        <v>1000</v>
      </c>
      <c r="W758">
        <v>0</v>
      </c>
      <c r="X758">
        <v>-45966985</v>
      </c>
      <c r="Y758">
        <f t="shared" si="351"/>
        <v>1.0000000000000001E-5</v>
      </c>
      <c r="AA758">
        <v>118821.75999999999</v>
      </c>
      <c r="AB758">
        <v>0</v>
      </c>
      <c r="AC758">
        <v>0</v>
      </c>
      <c r="AD758">
        <v>0</v>
      </c>
      <c r="AE758">
        <v>11978</v>
      </c>
      <c r="AF758">
        <v>0</v>
      </c>
      <c r="AG758">
        <v>0</v>
      </c>
      <c r="AH758">
        <v>0</v>
      </c>
      <c r="AI758">
        <v>9.92</v>
      </c>
      <c r="AJ758">
        <v>1</v>
      </c>
      <c r="AK758">
        <v>1</v>
      </c>
      <c r="AL758">
        <v>1</v>
      </c>
      <c r="AM758">
        <v>4</v>
      </c>
      <c r="AN758">
        <v>0</v>
      </c>
      <c r="AO758">
        <v>1</v>
      </c>
      <c r="AP758">
        <v>1</v>
      </c>
      <c r="AQ758">
        <v>0</v>
      </c>
      <c r="AR758">
        <v>0</v>
      </c>
      <c r="AS758" t="s">
        <v>6</v>
      </c>
      <c r="AT758">
        <v>1.0000000000000001E-5</v>
      </c>
      <c r="AU758" t="s">
        <v>6</v>
      </c>
      <c r="AV758">
        <v>0</v>
      </c>
      <c r="AW758">
        <v>2</v>
      </c>
      <c r="AX758">
        <v>92820517</v>
      </c>
      <c r="AY758">
        <v>1</v>
      </c>
      <c r="AZ758">
        <v>0</v>
      </c>
      <c r="BA758">
        <v>732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ROUND(Y758*Source!I518,7)</f>
        <v>2.9999999999999999E-7</v>
      </c>
      <c r="CY758">
        <f t="shared" si="369"/>
        <v>118821.75999999999</v>
      </c>
      <c r="CZ758">
        <f t="shared" si="370"/>
        <v>11978</v>
      </c>
      <c r="DA758">
        <f t="shared" si="371"/>
        <v>9.92</v>
      </c>
      <c r="DB758">
        <f t="shared" si="352"/>
        <v>0.12</v>
      </c>
      <c r="DC758">
        <f t="shared" si="353"/>
        <v>0</v>
      </c>
      <c r="DD758" t="s">
        <v>6</v>
      </c>
      <c r="DE758" t="s">
        <v>6</v>
      </c>
      <c r="DF758">
        <f t="shared" si="372"/>
        <v>0</v>
      </c>
      <c r="DG758">
        <f t="shared" si="373"/>
        <v>0</v>
      </c>
      <c r="DH758">
        <f t="shared" si="374"/>
        <v>0</v>
      </c>
      <c r="DI758">
        <f t="shared" si="363"/>
        <v>0</v>
      </c>
      <c r="DJ758">
        <f t="shared" si="375"/>
        <v>0</v>
      </c>
      <c r="DK758">
        <v>0</v>
      </c>
      <c r="DL758" t="s">
        <v>6</v>
      </c>
      <c r="DM758">
        <v>0</v>
      </c>
      <c r="DN758" t="s">
        <v>6</v>
      </c>
      <c r="DO758">
        <v>0</v>
      </c>
    </row>
    <row r="759" spans="1:119" x14ac:dyDescent="0.2">
      <c r="A759">
        <f>ROW(Source!A518)</f>
        <v>518</v>
      </c>
      <c r="B759">
        <v>92818266</v>
      </c>
      <c r="C759">
        <v>92820482</v>
      </c>
      <c r="D759">
        <v>49526683</v>
      </c>
      <c r="E759">
        <v>1</v>
      </c>
      <c r="F759">
        <v>1</v>
      </c>
      <c r="G759">
        <v>1</v>
      </c>
      <c r="H759">
        <v>3</v>
      </c>
      <c r="I759" t="s">
        <v>233</v>
      </c>
      <c r="J759" t="s">
        <v>235</v>
      </c>
      <c r="K759" t="s">
        <v>234</v>
      </c>
      <c r="L759">
        <v>1348</v>
      </c>
      <c r="N759">
        <v>1009</v>
      </c>
      <c r="O759" t="s">
        <v>94</v>
      </c>
      <c r="P759" t="s">
        <v>94</v>
      </c>
      <c r="Q759">
        <v>1000</v>
      </c>
      <c r="W759">
        <v>0</v>
      </c>
      <c r="X759">
        <v>-1671348935</v>
      </c>
      <c r="Y759">
        <f t="shared" si="351"/>
        <v>1E-4</v>
      </c>
      <c r="AA759">
        <v>375968</v>
      </c>
      <c r="AB759">
        <v>0</v>
      </c>
      <c r="AC759">
        <v>0</v>
      </c>
      <c r="AD759">
        <v>0</v>
      </c>
      <c r="AE759">
        <v>37900</v>
      </c>
      <c r="AF759">
        <v>0</v>
      </c>
      <c r="AG759">
        <v>0</v>
      </c>
      <c r="AH759">
        <v>0</v>
      </c>
      <c r="AI759">
        <v>9.92</v>
      </c>
      <c r="AJ759">
        <v>1</v>
      </c>
      <c r="AK759">
        <v>1</v>
      </c>
      <c r="AL759">
        <v>1</v>
      </c>
      <c r="AM759">
        <v>4</v>
      </c>
      <c r="AN759">
        <v>0</v>
      </c>
      <c r="AO759">
        <v>1</v>
      </c>
      <c r="AP759">
        <v>1</v>
      </c>
      <c r="AQ759">
        <v>0</v>
      </c>
      <c r="AR759">
        <v>0</v>
      </c>
      <c r="AS759" t="s">
        <v>6</v>
      </c>
      <c r="AT759">
        <v>1E-4</v>
      </c>
      <c r="AU759" t="s">
        <v>6</v>
      </c>
      <c r="AV759">
        <v>0</v>
      </c>
      <c r="AW759">
        <v>2</v>
      </c>
      <c r="AX759">
        <v>92820518</v>
      </c>
      <c r="AY759">
        <v>1</v>
      </c>
      <c r="AZ759">
        <v>0</v>
      </c>
      <c r="BA759">
        <v>733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v>0</v>
      </c>
      <c r="CX759">
        <f>ROUND(Y759*Source!I518,7)</f>
        <v>2.7E-6</v>
      </c>
      <c r="CY759">
        <f t="shared" si="369"/>
        <v>375968</v>
      </c>
      <c r="CZ759">
        <f t="shared" si="370"/>
        <v>37900</v>
      </c>
      <c r="DA759">
        <f t="shared" si="371"/>
        <v>9.92</v>
      </c>
      <c r="DB759">
        <f t="shared" si="352"/>
        <v>3.79</v>
      </c>
      <c r="DC759">
        <f t="shared" si="353"/>
        <v>0</v>
      </c>
      <c r="DD759" t="s">
        <v>6</v>
      </c>
      <c r="DE759" t="s">
        <v>6</v>
      </c>
      <c r="DF759">
        <f t="shared" si="372"/>
        <v>1</v>
      </c>
      <c r="DG759">
        <f t="shared" si="373"/>
        <v>0</v>
      </c>
      <c r="DH759">
        <f t="shared" si="374"/>
        <v>0</v>
      </c>
      <c r="DI759">
        <f t="shared" si="363"/>
        <v>0</v>
      </c>
      <c r="DJ759">
        <f t="shared" si="375"/>
        <v>1</v>
      </c>
      <c r="DK759">
        <v>0</v>
      </c>
      <c r="DL759" t="s">
        <v>6</v>
      </c>
      <c r="DM759">
        <v>0</v>
      </c>
      <c r="DN759" t="s">
        <v>6</v>
      </c>
      <c r="DO759">
        <v>0</v>
      </c>
    </row>
    <row r="760" spans="1:119" x14ac:dyDescent="0.2">
      <c r="A760">
        <f>ROW(Source!A518)</f>
        <v>518</v>
      </c>
      <c r="B760">
        <v>92818266</v>
      </c>
      <c r="C760">
        <v>92820482</v>
      </c>
      <c r="D760">
        <v>49540265</v>
      </c>
      <c r="E760">
        <v>1</v>
      </c>
      <c r="F760">
        <v>1</v>
      </c>
      <c r="G760">
        <v>1</v>
      </c>
      <c r="H760">
        <v>3</v>
      </c>
      <c r="I760" t="s">
        <v>511</v>
      </c>
      <c r="J760" t="s">
        <v>513</v>
      </c>
      <c r="K760" t="s">
        <v>512</v>
      </c>
      <c r="L760">
        <v>1348</v>
      </c>
      <c r="N760">
        <v>1009</v>
      </c>
      <c r="O760" t="s">
        <v>94</v>
      </c>
      <c r="P760" t="s">
        <v>94</v>
      </c>
      <c r="Q760">
        <v>1000</v>
      </c>
      <c r="W760">
        <v>0</v>
      </c>
      <c r="X760">
        <v>-1915778085</v>
      </c>
      <c r="Y760">
        <f t="shared" si="351"/>
        <v>2.0000000000000001E-4</v>
      </c>
      <c r="AA760">
        <v>76503.039999999994</v>
      </c>
      <c r="AB760">
        <v>0</v>
      </c>
      <c r="AC760">
        <v>0</v>
      </c>
      <c r="AD760">
        <v>0</v>
      </c>
      <c r="AE760">
        <v>7712</v>
      </c>
      <c r="AF760">
        <v>0</v>
      </c>
      <c r="AG760">
        <v>0</v>
      </c>
      <c r="AH760">
        <v>0</v>
      </c>
      <c r="AI760">
        <v>9.92</v>
      </c>
      <c r="AJ760">
        <v>1</v>
      </c>
      <c r="AK760">
        <v>1</v>
      </c>
      <c r="AL760">
        <v>1</v>
      </c>
      <c r="AM760">
        <v>4</v>
      </c>
      <c r="AN760">
        <v>0</v>
      </c>
      <c r="AO760">
        <v>1</v>
      </c>
      <c r="AP760">
        <v>1</v>
      </c>
      <c r="AQ760">
        <v>0</v>
      </c>
      <c r="AR760">
        <v>0</v>
      </c>
      <c r="AS760" t="s">
        <v>6</v>
      </c>
      <c r="AT760">
        <v>2.0000000000000001E-4</v>
      </c>
      <c r="AU760" t="s">
        <v>6</v>
      </c>
      <c r="AV760">
        <v>0</v>
      </c>
      <c r="AW760">
        <v>2</v>
      </c>
      <c r="AX760">
        <v>92820520</v>
      </c>
      <c r="AY760">
        <v>1</v>
      </c>
      <c r="AZ760">
        <v>0</v>
      </c>
      <c r="BA760">
        <v>735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v>0</v>
      </c>
      <c r="CX760">
        <f>ROUND(Y760*Source!I518,7)</f>
        <v>5.3000000000000001E-6</v>
      </c>
      <c r="CY760">
        <f t="shared" si="369"/>
        <v>76503.039999999994</v>
      </c>
      <c r="CZ760">
        <f t="shared" si="370"/>
        <v>7712</v>
      </c>
      <c r="DA760">
        <f t="shared" si="371"/>
        <v>9.92</v>
      </c>
      <c r="DB760">
        <f t="shared" si="352"/>
        <v>1.54</v>
      </c>
      <c r="DC760">
        <f t="shared" si="353"/>
        <v>0</v>
      </c>
      <c r="DD760" t="s">
        <v>6</v>
      </c>
      <c r="DE760" t="s">
        <v>6</v>
      </c>
      <c r="DF760">
        <f t="shared" si="372"/>
        <v>0</v>
      </c>
      <c r="DG760">
        <f t="shared" si="373"/>
        <v>0</v>
      </c>
      <c r="DH760">
        <f t="shared" si="374"/>
        <v>0</v>
      </c>
      <c r="DI760">
        <f t="shared" si="363"/>
        <v>0</v>
      </c>
      <c r="DJ760">
        <f t="shared" si="375"/>
        <v>0</v>
      </c>
      <c r="DK760">
        <v>0</v>
      </c>
      <c r="DL760" t="s">
        <v>6</v>
      </c>
      <c r="DM760">
        <v>0</v>
      </c>
      <c r="DN760" t="s">
        <v>6</v>
      </c>
      <c r="DO760">
        <v>0</v>
      </c>
    </row>
    <row r="761" spans="1:119" x14ac:dyDescent="0.2">
      <c r="A761">
        <f>ROW(Source!A518)</f>
        <v>518</v>
      </c>
      <c r="B761">
        <v>92818266</v>
      </c>
      <c r="C761">
        <v>92820482</v>
      </c>
      <c r="D761">
        <v>49542292</v>
      </c>
      <c r="E761">
        <v>1</v>
      </c>
      <c r="F761">
        <v>1</v>
      </c>
      <c r="G761">
        <v>1</v>
      </c>
      <c r="H761">
        <v>3</v>
      </c>
      <c r="I761" t="s">
        <v>237</v>
      </c>
      <c r="J761" t="s">
        <v>240</v>
      </c>
      <c r="K761" t="s">
        <v>238</v>
      </c>
      <c r="L761">
        <v>1302</v>
      </c>
      <c r="N761">
        <v>1003</v>
      </c>
      <c r="O761" t="s">
        <v>239</v>
      </c>
      <c r="P761" t="s">
        <v>239</v>
      </c>
      <c r="Q761">
        <v>10</v>
      </c>
      <c r="W761">
        <v>0</v>
      </c>
      <c r="X761">
        <v>581091037</v>
      </c>
      <c r="Y761">
        <f t="shared" ref="Y761:Y774" si="376">AT761</f>
        <v>1.8700000000000001E-2</v>
      </c>
      <c r="AA761">
        <v>498.38</v>
      </c>
      <c r="AB761">
        <v>0</v>
      </c>
      <c r="AC761">
        <v>0</v>
      </c>
      <c r="AD761">
        <v>0</v>
      </c>
      <c r="AE761">
        <v>50.24</v>
      </c>
      <c r="AF761">
        <v>0</v>
      </c>
      <c r="AG761">
        <v>0</v>
      </c>
      <c r="AH761">
        <v>0</v>
      </c>
      <c r="AI761">
        <v>9.92</v>
      </c>
      <c r="AJ761">
        <v>1</v>
      </c>
      <c r="AK761">
        <v>1</v>
      </c>
      <c r="AL761">
        <v>1</v>
      </c>
      <c r="AM761">
        <v>4</v>
      </c>
      <c r="AN761">
        <v>0</v>
      </c>
      <c r="AO761">
        <v>1</v>
      </c>
      <c r="AP761">
        <v>1</v>
      </c>
      <c r="AQ761">
        <v>0</v>
      </c>
      <c r="AR761">
        <v>0</v>
      </c>
      <c r="AS761" t="s">
        <v>6</v>
      </c>
      <c r="AT761">
        <v>1.8700000000000001E-2</v>
      </c>
      <c r="AU761" t="s">
        <v>6</v>
      </c>
      <c r="AV761">
        <v>0</v>
      </c>
      <c r="AW761">
        <v>2</v>
      </c>
      <c r="AX761">
        <v>92820521</v>
      </c>
      <c r="AY761">
        <v>1</v>
      </c>
      <c r="AZ761">
        <v>0</v>
      </c>
      <c r="BA761">
        <v>736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ROUND(Y761*Source!I518,7)</f>
        <v>4.9739999999999995E-4</v>
      </c>
      <c r="CY761">
        <f t="shared" si="369"/>
        <v>498.38</v>
      </c>
      <c r="CZ761">
        <f t="shared" si="370"/>
        <v>50.24</v>
      </c>
      <c r="DA761">
        <f t="shared" si="371"/>
        <v>9.92</v>
      </c>
      <c r="DB761">
        <f t="shared" ref="DB761:DB774" si="377">ROUND(ROUND(AT761*CZ761,2),2)</f>
        <v>0.94</v>
      </c>
      <c r="DC761">
        <f t="shared" ref="DC761:DC774" si="378">ROUND(ROUND(AT761*AG761,2),2)</f>
        <v>0</v>
      </c>
      <c r="DD761" t="s">
        <v>6</v>
      </c>
      <c r="DE761" t="s">
        <v>6</v>
      </c>
      <c r="DF761">
        <f t="shared" si="372"/>
        <v>0</v>
      </c>
      <c r="DG761">
        <f t="shared" si="373"/>
        <v>0</v>
      </c>
      <c r="DH761">
        <f t="shared" si="374"/>
        <v>0</v>
      </c>
      <c r="DI761">
        <f t="shared" si="363"/>
        <v>0</v>
      </c>
      <c r="DJ761">
        <f t="shared" si="375"/>
        <v>0</v>
      </c>
      <c r="DK761">
        <v>0</v>
      </c>
      <c r="DL761" t="s">
        <v>6</v>
      </c>
      <c r="DM761">
        <v>0</v>
      </c>
      <c r="DN761" t="s">
        <v>6</v>
      </c>
      <c r="DO761">
        <v>0</v>
      </c>
    </row>
    <row r="762" spans="1:119" x14ac:dyDescent="0.2">
      <c r="A762">
        <f>ROW(Source!A518)</f>
        <v>518</v>
      </c>
      <c r="B762">
        <v>92818266</v>
      </c>
      <c r="C762">
        <v>92820482</v>
      </c>
      <c r="D762">
        <v>49542647</v>
      </c>
      <c r="E762">
        <v>1</v>
      </c>
      <c r="F762">
        <v>1</v>
      </c>
      <c r="G762">
        <v>1</v>
      </c>
      <c r="H762">
        <v>3</v>
      </c>
      <c r="I762" t="s">
        <v>660</v>
      </c>
      <c r="J762" t="s">
        <v>662</v>
      </c>
      <c r="K762" t="s">
        <v>661</v>
      </c>
      <c r="L762">
        <v>1348</v>
      </c>
      <c r="N762">
        <v>1009</v>
      </c>
      <c r="O762" t="s">
        <v>94</v>
      </c>
      <c r="P762" t="s">
        <v>94</v>
      </c>
      <c r="Q762">
        <v>1000</v>
      </c>
      <c r="W762">
        <v>0</v>
      </c>
      <c r="X762">
        <v>-120483918</v>
      </c>
      <c r="Y762">
        <f t="shared" si="376"/>
        <v>3.0000000000000001E-5</v>
      </c>
      <c r="AA762">
        <v>44195.58</v>
      </c>
      <c r="AB762">
        <v>0</v>
      </c>
      <c r="AC762">
        <v>0</v>
      </c>
      <c r="AD762">
        <v>0</v>
      </c>
      <c r="AE762">
        <v>4455.2</v>
      </c>
      <c r="AF762">
        <v>0</v>
      </c>
      <c r="AG762">
        <v>0</v>
      </c>
      <c r="AH762">
        <v>0</v>
      </c>
      <c r="AI762">
        <v>9.92</v>
      </c>
      <c r="AJ762">
        <v>1</v>
      </c>
      <c r="AK762">
        <v>1</v>
      </c>
      <c r="AL762">
        <v>1</v>
      </c>
      <c r="AM762">
        <v>4</v>
      </c>
      <c r="AN762">
        <v>0</v>
      </c>
      <c r="AO762">
        <v>1</v>
      </c>
      <c r="AP762">
        <v>1</v>
      </c>
      <c r="AQ762">
        <v>0</v>
      </c>
      <c r="AR762">
        <v>0</v>
      </c>
      <c r="AS762" t="s">
        <v>6</v>
      </c>
      <c r="AT762">
        <v>3.0000000000000001E-5</v>
      </c>
      <c r="AU762" t="s">
        <v>6</v>
      </c>
      <c r="AV762">
        <v>0</v>
      </c>
      <c r="AW762">
        <v>2</v>
      </c>
      <c r="AX762">
        <v>92820522</v>
      </c>
      <c r="AY762">
        <v>1</v>
      </c>
      <c r="AZ762">
        <v>0</v>
      </c>
      <c r="BA762">
        <v>737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ROUND(Y762*Source!I518,7)</f>
        <v>7.9999999999999996E-7</v>
      </c>
      <c r="CY762">
        <f t="shared" si="369"/>
        <v>44195.58</v>
      </c>
      <c r="CZ762">
        <f t="shared" si="370"/>
        <v>4455.2</v>
      </c>
      <c r="DA762">
        <f t="shared" si="371"/>
        <v>9.92</v>
      </c>
      <c r="DB762">
        <f t="shared" si="377"/>
        <v>0.13</v>
      </c>
      <c r="DC762">
        <f t="shared" si="378"/>
        <v>0</v>
      </c>
      <c r="DD762" t="s">
        <v>6</v>
      </c>
      <c r="DE762" t="s">
        <v>6</v>
      </c>
      <c r="DF762">
        <f t="shared" si="372"/>
        <v>0</v>
      </c>
      <c r="DG762">
        <f t="shared" si="373"/>
        <v>0</v>
      </c>
      <c r="DH762">
        <f t="shared" si="374"/>
        <v>0</v>
      </c>
      <c r="DI762">
        <f t="shared" si="363"/>
        <v>0</v>
      </c>
      <c r="DJ762">
        <f t="shared" si="375"/>
        <v>0</v>
      </c>
      <c r="DK762">
        <v>0</v>
      </c>
      <c r="DL762" t="s">
        <v>6</v>
      </c>
      <c r="DM762">
        <v>0</v>
      </c>
      <c r="DN762" t="s">
        <v>6</v>
      </c>
      <c r="DO762">
        <v>0</v>
      </c>
    </row>
    <row r="763" spans="1:119" x14ac:dyDescent="0.2">
      <c r="A763">
        <f>ROW(Source!A518)</f>
        <v>518</v>
      </c>
      <c r="B763">
        <v>92818266</v>
      </c>
      <c r="C763">
        <v>92820482</v>
      </c>
      <c r="D763">
        <v>49543370</v>
      </c>
      <c r="E763">
        <v>1</v>
      </c>
      <c r="F763">
        <v>1</v>
      </c>
      <c r="G763">
        <v>1</v>
      </c>
      <c r="H763">
        <v>3</v>
      </c>
      <c r="I763" t="s">
        <v>242</v>
      </c>
      <c r="J763" t="s">
        <v>244</v>
      </c>
      <c r="K763" t="s">
        <v>243</v>
      </c>
      <c r="L763">
        <v>1348</v>
      </c>
      <c r="N763">
        <v>1009</v>
      </c>
      <c r="O763" t="s">
        <v>94</v>
      </c>
      <c r="P763" t="s">
        <v>94</v>
      </c>
      <c r="Q763">
        <v>1000</v>
      </c>
      <c r="W763">
        <v>0</v>
      </c>
      <c r="X763">
        <v>834877976</v>
      </c>
      <c r="Y763">
        <f t="shared" si="376"/>
        <v>1.9400000000000001E-3</v>
      </c>
      <c r="AA763">
        <v>48806.400000000001</v>
      </c>
      <c r="AB763">
        <v>0</v>
      </c>
      <c r="AC763">
        <v>0</v>
      </c>
      <c r="AD763">
        <v>0</v>
      </c>
      <c r="AE763">
        <v>4920</v>
      </c>
      <c r="AF763">
        <v>0</v>
      </c>
      <c r="AG763">
        <v>0</v>
      </c>
      <c r="AH763">
        <v>0</v>
      </c>
      <c r="AI763">
        <v>9.92</v>
      </c>
      <c r="AJ763">
        <v>1</v>
      </c>
      <c r="AK763">
        <v>1</v>
      </c>
      <c r="AL763">
        <v>1</v>
      </c>
      <c r="AM763">
        <v>4</v>
      </c>
      <c r="AN763">
        <v>0</v>
      </c>
      <c r="AO763">
        <v>1</v>
      </c>
      <c r="AP763">
        <v>1</v>
      </c>
      <c r="AQ763">
        <v>0</v>
      </c>
      <c r="AR763">
        <v>0</v>
      </c>
      <c r="AS763" t="s">
        <v>6</v>
      </c>
      <c r="AT763">
        <v>1.9400000000000001E-3</v>
      </c>
      <c r="AU763" t="s">
        <v>6</v>
      </c>
      <c r="AV763">
        <v>0</v>
      </c>
      <c r="AW763">
        <v>2</v>
      </c>
      <c r="AX763">
        <v>92820523</v>
      </c>
      <c r="AY763">
        <v>1</v>
      </c>
      <c r="AZ763">
        <v>0</v>
      </c>
      <c r="BA763">
        <v>738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ROUND(Y763*Source!I518,7)</f>
        <v>5.1600000000000001E-5</v>
      </c>
      <c r="CY763">
        <f t="shared" si="369"/>
        <v>48806.400000000001</v>
      </c>
      <c r="CZ763">
        <f t="shared" si="370"/>
        <v>4920</v>
      </c>
      <c r="DA763">
        <f t="shared" si="371"/>
        <v>9.92</v>
      </c>
      <c r="DB763">
        <f t="shared" si="377"/>
        <v>9.5399999999999991</v>
      </c>
      <c r="DC763">
        <f t="shared" si="378"/>
        <v>0</v>
      </c>
      <c r="DD763" t="s">
        <v>6</v>
      </c>
      <c r="DE763" t="s">
        <v>6</v>
      </c>
      <c r="DF763">
        <f t="shared" si="372"/>
        <v>3</v>
      </c>
      <c r="DG763">
        <f t="shared" si="373"/>
        <v>0</v>
      </c>
      <c r="DH763">
        <f t="shared" si="374"/>
        <v>0</v>
      </c>
      <c r="DI763">
        <f t="shared" si="363"/>
        <v>0</v>
      </c>
      <c r="DJ763">
        <f t="shared" si="375"/>
        <v>3</v>
      </c>
      <c r="DK763">
        <v>0</v>
      </c>
      <c r="DL763" t="s">
        <v>6</v>
      </c>
      <c r="DM763">
        <v>0</v>
      </c>
      <c r="DN763" t="s">
        <v>6</v>
      </c>
      <c r="DO763">
        <v>0</v>
      </c>
    </row>
    <row r="764" spans="1:119" x14ac:dyDescent="0.2">
      <c r="A764">
        <f>ROW(Source!A518)</f>
        <v>518</v>
      </c>
      <c r="B764">
        <v>92818266</v>
      </c>
      <c r="C764">
        <v>92820482</v>
      </c>
      <c r="D764">
        <v>49546631</v>
      </c>
      <c r="E764">
        <v>1</v>
      </c>
      <c r="F764">
        <v>1</v>
      </c>
      <c r="G764">
        <v>1</v>
      </c>
      <c r="H764">
        <v>3</v>
      </c>
      <c r="I764" t="s">
        <v>246</v>
      </c>
      <c r="J764" t="s">
        <v>248</v>
      </c>
      <c r="K764" t="s">
        <v>247</v>
      </c>
      <c r="L764">
        <v>1339</v>
      </c>
      <c r="N764">
        <v>1007</v>
      </c>
      <c r="O764" t="s">
        <v>52</v>
      </c>
      <c r="P764" t="s">
        <v>52</v>
      </c>
      <c r="Q764">
        <v>1</v>
      </c>
      <c r="W764">
        <v>0</v>
      </c>
      <c r="X764">
        <v>1758287014</v>
      </c>
      <c r="Y764">
        <f t="shared" si="376"/>
        <v>1.0300000000000001E-3</v>
      </c>
      <c r="AA764">
        <v>16864</v>
      </c>
      <c r="AB764">
        <v>0</v>
      </c>
      <c r="AC764">
        <v>0</v>
      </c>
      <c r="AD764">
        <v>0</v>
      </c>
      <c r="AE764">
        <v>1700</v>
      </c>
      <c r="AF764">
        <v>0</v>
      </c>
      <c r="AG764">
        <v>0</v>
      </c>
      <c r="AH764">
        <v>0</v>
      </c>
      <c r="AI764">
        <v>9.92</v>
      </c>
      <c r="AJ764">
        <v>1</v>
      </c>
      <c r="AK764">
        <v>1</v>
      </c>
      <c r="AL764">
        <v>1</v>
      </c>
      <c r="AM764">
        <v>4</v>
      </c>
      <c r="AN764">
        <v>0</v>
      </c>
      <c r="AO764">
        <v>1</v>
      </c>
      <c r="AP764">
        <v>1</v>
      </c>
      <c r="AQ764">
        <v>0</v>
      </c>
      <c r="AR764">
        <v>0</v>
      </c>
      <c r="AS764" t="s">
        <v>6</v>
      </c>
      <c r="AT764">
        <v>1.0300000000000001E-3</v>
      </c>
      <c r="AU764" t="s">
        <v>6</v>
      </c>
      <c r="AV764">
        <v>0</v>
      </c>
      <c r="AW764">
        <v>2</v>
      </c>
      <c r="AX764">
        <v>92820524</v>
      </c>
      <c r="AY764">
        <v>1</v>
      </c>
      <c r="AZ764">
        <v>0</v>
      </c>
      <c r="BA764">
        <v>739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ROUND(Y764*Source!I518,7)</f>
        <v>2.7399999999999999E-5</v>
      </c>
      <c r="CY764">
        <f t="shared" si="369"/>
        <v>16864</v>
      </c>
      <c r="CZ764">
        <f t="shared" si="370"/>
        <v>1700</v>
      </c>
      <c r="DA764">
        <f t="shared" si="371"/>
        <v>9.92</v>
      </c>
      <c r="DB764">
        <f t="shared" si="377"/>
        <v>1.75</v>
      </c>
      <c r="DC764">
        <f t="shared" si="378"/>
        <v>0</v>
      </c>
      <c r="DD764" t="s">
        <v>6</v>
      </c>
      <c r="DE764" t="s">
        <v>6</v>
      </c>
      <c r="DF764">
        <f t="shared" si="372"/>
        <v>0</v>
      </c>
      <c r="DG764">
        <f t="shared" si="373"/>
        <v>0</v>
      </c>
      <c r="DH764">
        <f t="shared" si="374"/>
        <v>0</v>
      </c>
      <c r="DI764">
        <f t="shared" si="363"/>
        <v>0</v>
      </c>
      <c r="DJ764">
        <f t="shared" si="375"/>
        <v>0</v>
      </c>
      <c r="DK764">
        <v>0</v>
      </c>
      <c r="DL764" t="s">
        <v>6</v>
      </c>
      <c r="DM764">
        <v>0</v>
      </c>
      <c r="DN764" t="s">
        <v>6</v>
      </c>
      <c r="DO764">
        <v>0</v>
      </c>
    </row>
    <row r="765" spans="1:119" x14ac:dyDescent="0.2">
      <c r="A765">
        <f>ROW(Source!A518)</f>
        <v>518</v>
      </c>
      <c r="B765">
        <v>92818266</v>
      </c>
      <c r="C765">
        <v>92820482</v>
      </c>
      <c r="D765">
        <v>49554249</v>
      </c>
      <c r="E765">
        <v>1</v>
      </c>
      <c r="F765">
        <v>1</v>
      </c>
      <c r="G765">
        <v>1</v>
      </c>
      <c r="H765">
        <v>3</v>
      </c>
      <c r="I765" t="s">
        <v>813</v>
      </c>
      <c r="J765" t="s">
        <v>814</v>
      </c>
      <c r="K765" t="s">
        <v>815</v>
      </c>
      <c r="L765">
        <v>1348</v>
      </c>
      <c r="N765">
        <v>1009</v>
      </c>
      <c r="O765" t="s">
        <v>94</v>
      </c>
      <c r="P765" t="s">
        <v>94</v>
      </c>
      <c r="Q765">
        <v>1000</v>
      </c>
      <c r="W765">
        <v>0</v>
      </c>
      <c r="X765">
        <v>264248573</v>
      </c>
      <c r="Y765">
        <f t="shared" si="376"/>
        <v>3.1E-4</v>
      </c>
      <c r="AA765">
        <v>154950.39999999999</v>
      </c>
      <c r="AB765">
        <v>0</v>
      </c>
      <c r="AC765">
        <v>0</v>
      </c>
      <c r="AD765">
        <v>0</v>
      </c>
      <c r="AE765">
        <v>15620</v>
      </c>
      <c r="AF765">
        <v>0</v>
      </c>
      <c r="AG765">
        <v>0</v>
      </c>
      <c r="AH765">
        <v>0</v>
      </c>
      <c r="AI765">
        <v>9.92</v>
      </c>
      <c r="AJ765">
        <v>1</v>
      </c>
      <c r="AK765">
        <v>1</v>
      </c>
      <c r="AL765">
        <v>1</v>
      </c>
      <c r="AM765">
        <v>4</v>
      </c>
      <c r="AN765">
        <v>0</v>
      </c>
      <c r="AO765">
        <v>1</v>
      </c>
      <c r="AP765">
        <v>1</v>
      </c>
      <c r="AQ765">
        <v>0</v>
      </c>
      <c r="AR765">
        <v>0</v>
      </c>
      <c r="AS765" t="s">
        <v>6</v>
      </c>
      <c r="AT765">
        <v>3.1E-4</v>
      </c>
      <c r="AU765" t="s">
        <v>6</v>
      </c>
      <c r="AV765">
        <v>0</v>
      </c>
      <c r="AW765">
        <v>2</v>
      </c>
      <c r="AX765">
        <v>92820525</v>
      </c>
      <c r="AY765">
        <v>1</v>
      </c>
      <c r="AZ765">
        <v>0</v>
      </c>
      <c r="BA765">
        <v>740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ROUND(Y765*Source!I518,7)</f>
        <v>8.1999999999999994E-6</v>
      </c>
      <c r="CY765">
        <f t="shared" si="369"/>
        <v>154950.39999999999</v>
      </c>
      <c r="CZ765">
        <f t="shared" si="370"/>
        <v>15620</v>
      </c>
      <c r="DA765">
        <f t="shared" si="371"/>
        <v>9.92</v>
      </c>
      <c r="DB765">
        <f t="shared" si="377"/>
        <v>4.84</v>
      </c>
      <c r="DC765">
        <f t="shared" si="378"/>
        <v>0</v>
      </c>
      <c r="DD765" t="s">
        <v>6</v>
      </c>
      <c r="DE765" t="s">
        <v>6</v>
      </c>
      <c r="DF765">
        <f t="shared" si="372"/>
        <v>1</v>
      </c>
      <c r="DG765">
        <f t="shared" si="373"/>
        <v>0</v>
      </c>
      <c r="DH765">
        <f t="shared" si="374"/>
        <v>0</v>
      </c>
      <c r="DI765">
        <f t="shared" si="363"/>
        <v>0</v>
      </c>
      <c r="DJ765">
        <f t="shared" si="375"/>
        <v>1</v>
      </c>
      <c r="DK765">
        <v>0</v>
      </c>
      <c r="DL765" t="s">
        <v>6</v>
      </c>
      <c r="DM765">
        <v>0</v>
      </c>
      <c r="DN765" t="s">
        <v>6</v>
      </c>
      <c r="DO765">
        <v>0</v>
      </c>
    </row>
    <row r="766" spans="1:119" x14ac:dyDescent="0.2">
      <c r="A766">
        <f>ROW(Source!A518)</f>
        <v>518</v>
      </c>
      <c r="B766">
        <v>92818266</v>
      </c>
      <c r="C766">
        <v>92820482</v>
      </c>
      <c r="D766">
        <v>49555362</v>
      </c>
      <c r="E766">
        <v>1</v>
      </c>
      <c r="F766">
        <v>1</v>
      </c>
      <c r="G766">
        <v>1</v>
      </c>
      <c r="H766">
        <v>3</v>
      </c>
      <c r="I766" t="s">
        <v>816</v>
      </c>
      <c r="J766" t="s">
        <v>817</v>
      </c>
      <c r="K766" t="s">
        <v>818</v>
      </c>
      <c r="L766">
        <v>1346</v>
      </c>
      <c r="N766">
        <v>1009</v>
      </c>
      <c r="O766" t="s">
        <v>177</v>
      </c>
      <c r="P766" t="s">
        <v>177</v>
      </c>
      <c r="Q766">
        <v>1</v>
      </c>
      <c r="W766">
        <v>0</v>
      </c>
      <c r="X766">
        <v>-1449230318</v>
      </c>
      <c r="Y766">
        <f t="shared" si="376"/>
        <v>0.6</v>
      </c>
      <c r="AA766">
        <v>93.45</v>
      </c>
      <c r="AB766">
        <v>0</v>
      </c>
      <c r="AC766">
        <v>0</v>
      </c>
      <c r="AD766">
        <v>0</v>
      </c>
      <c r="AE766">
        <v>9.42</v>
      </c>
      <c r="AF766">
        <v>0</v>
      </c>
      <c r="AG766">
        <v>0</v>
      </c>
      <c r="AH766">
        <v>0</v>
      </c>
      <c r="AI766">
        <v>9.92</v>
      </c>
      <c r="AJ766">
        <v>1</v>
      </c>
      <c r="AK766">
        <v>1</v>
      </c>
      <c r="AL766">
        <v>1</v>
      </c>
      <c r="AM766">
        <v>4</v>
      </c>
      <c r="AN766">
        <v>0</v>
      </c>
      <c r="AO766">
        <v>1</v>
      </c>
      <c r="AP766">
        <v>1</v>
      </c>
      <c r="AQ766">
        <v>0</v>
      </c>
      <c r="AR766">
        <v>0</v>
      </c>
      <c r="AS766" t="s">
        <v>6</v>
      </c>
      <c r="AT766">
        <v>0.6</v>
      </c>
      <c r="AU766" t="s">
        <v>6</v>
      </c>
      <c r="AV766">
        <v>0</v>
      </c>
      <c r="AW766">
        <v>2</v>
      </c>
      <c r="AX766">
        <v>92820526</v>
      </c>
      <c r="AY766">
        <v>1</v>
      </c>
      <c r="AZ766">
        <v>0</v>
      </c>
      <c r="BA766">
        <v>741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v>0</v>
      </c>
      <c r="CX766">
        <f>ROUND(Y766*Source!I518,7)</f>
        <v>1.5959999999999998E-2</v>
      </c>
      <c r="CY766">
        <f t="shared" si="369"/>
        <v>93.45</v>
      </c>
      <c r="CZ766">
        <f t="shared" si="370"/>
        <v>9.42</v>
      </c>
      <c r="DA766">
        <f t="shared" si="371"/>
        <v>9.92</v>
      </c>
      <c r="DB766">
        <f t="shared" si="377"/>
        <v>5.65</v>
      </c>
      <c r="DC766">
        <f t="shared" si="378"/>
        <v>0</v>
      </c>
      <c r="DD766" t="s">
        <v>6</v>
      </c>
      <c r="DE766" t="s">
        <v>6</v>
      </c>
      <c r="DF766">
        <f t="shared" si="372"/>
        <v>1</v>
      </c>
      <c r="DG766">
        <f t="shared" si="373"/>
        <v>0</v>
      </c>
      <c r="DH766">
        <f t="shared" si="374"/>
        <v>0</v>
      </c>
      <c r="DI766">
        <f t="shared" si="363"/>
        <v>0</v>
      </c>
      <c r="DJ766">
        <f t="shared" si="375"/>
        <v>1</v>
      </c>
      <c r="DK766">
        <v>0</v>
      </c>
      <c r="DL766" t="s">
        <v>6</v>
      </c>
      <c r="DM766">
        <v>0</v>
      </c>
      <c r="DN766" t="s">
        <v>6</v>
      </c>
      <c r="DO766">
        <v>0</v>
      </c>
    </row>
    <row r="767" spans="1:119" x14ac:dyDescent="0.2">
      <c r="A767">
        <f>ROW(Source!A518)</f>
        <v>518</v>
      </c>
      <c r="B767">
        <v>92818266</v>
      </c>
      <c r="C767">
        <v>92820482</v>
      </c>
      <c r="D767">
        <v>0</v>
      </c>
      <c r="E767">
        <v>0</v>
      </c>
      <c r="F767">
        <v>1</v>
      </c>
      <c r="G767">
        <v>1</v>
      </c>
      <c r="H767">
        <v>3</v>
      </c>
      <c r="I767" t="s">
        <v>101</v>
      </c>
      <c r="J767" t="s">
        <v>6</v>
      </c>
      <c r="K767" t="s">
        <v>679</v>
      </c>
      <c r="L767">
        <v>1348</v>
      </c>
      <c r="N767">
        <v>1009</v>
      </c>
      <c r="O767" t="s">
        <v>94</v>
      </c>
      <c r="P767" t="s">
        <v>94</v>
      </c>
      <c r="Q767">
        <v>1000</v>
      </c>
      <c r="W767">
        <v>0</v>
      </c>
      <c r="X767">
        <v>-1796998359</v>
      </c>
      <c r="Y767">
        <f t="shared" si="376"/>
        <v>1</v>
      </c>
      <c r="AA767">
        <v>104359.49</v>
      </c>
      <c r="AB767">
        <v>0</v>
      </c>
      <c r="AC767">
        <v>0</v>
      </c>
      <c r="AD767">
        <v>0</v>
      </c>
      <c r="AE767">
        <v>107770.74</v>
      </c>
      <c r="AF767">
        <v>0</v>
      </c>
      <c r="AG767">
        <v>0</v>
      </c>
      <c r="AH767">
        <v>0</v>
      </c>
      <c r="AI767">
        <v>9.92</v>
      </c>
      <c r="AJ767">
        <v>1</v>
      </c>
      <c r="AK767">
        <v>1</v>
      </c>
      <c r="AL767">
        <v>1</v>
      </c>
      <c r="AM767">
        <v>0</v>
      </c>
      <c r="AN767">
        <v>0</v>
      </c>
      <c r="AO767">
        <v>0</v>
      </c>
      <c r="AP767">
        <v>1</v>
      </c>
      <c r="AQ767">
        <v>0</v>
      </c>
      <c r="AR767">
        <v>0</v>
      </c>
      <c r="AS767" t="s">
        <v>6</v>
      </c>
      <c r="AT767">
        <v>1</v>
      </c>
      <c r="AU767" t="s">
        <v>6</v>
      </c>
      <c r="AV767">
        <v>0</v>
      </c>
      <c r="AW767">
        <v>1</v>
      </c>
      <c r="AX767">
        <v>-1</v>
      </c>
      <c r="AY767">
        <v>0</v>
      </c>
      <c r="AZ767">
        <v>0</v>
      </c>
      <c r="BA767" t="s">
        <v>6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ROUND(Y767*Source!I518,7)</f>
        <v>2.6599999999999999E-2</v>
      </c>
      <c r="CY767">
        <f t="shared" si="369"/>
        <v>104359.49</v>
      </c>
      <c r="CZ767">
        <f t="shared" si="370"/>
        <v>107770.74</v>
      </c>
      <c r="DA767">
        <f t="shared" si="371"/>
        <v>9.92</v>
      </c>
      <c r="DB767">
        <f t="shared" si="377"/>
        <v>107770.74</v>
      </c>
      <c r="DC767">
        <f t="shared" si="378"/>
        <v>0</v>
      </c>
      <c r="DD767" t="s">
        <v>6</v>
      </c>
      <c r="DE767" t="s">
        <v>6</v>
      </c>
      <c r="DF767">
        <f t="shared" si="372"/>
        <v>28438</v>
      </c>
      <c r="DG767">
        <f t="shared" si="373"/>
        <v>0</v>
      </c>
      <c r="DH767">
        <f t="shared" si="374"/>
        <v>0</v>
      </c>
      <c r="DI767">
        <f t="shared" si="363"/>
        <v>0</v>
      </c>
      <c r="DJ767">
        <f t="shared" si="375"/>
        <v>28438</v>
      </c>
      <c r="DK767">
        <v>0</v>
      </c>
      <c r="DL767" t="s">
        <v>6</v>
      </c>
      <c r="DM767">
        <v>0</v>
      </c>
      <c r="DN767" t="s">
        <v>6</v>
      </c>
      <c r="DO767">
        <v>0</v>
      </c>
    </row>
    <row r="768" spans="1:119" x14ac:dyDescent="0.2">
      <c r="A768">
        <f>ROW(Source!A520)</f>
        <v>520</v>
      </c>
      <c r="B768">
        <v>92818266</v>
      </c>
      <c r="C768">
        <v>92820528</v>
      </c>
      <c r="D768">
        <v>49510721</v>
      </c>
      <c r="E768">
        <v>70</v>
      </c>
      <c r="F768">
        <v>1</v>
      </c>
      <c r="G768">
        <v>1</v>
      </c>
      <c r="H768">
        <v>1</v>
      </c>
      <c r="I768" t="s">
        <v>772</v>
      </c>
      <c r="J768" t="s">
        <v>6</v>
      </c>
      <c r="K768" t="s">
        <v>773</v>
      </c>
      <c r="L768">
        <v>1191</v>
      </c>
      <c r="N768">
        <v>1013</v>
      </c>
      <c r="O768" t="s">
        <v>746</v>
      </c>
      <c r="P768" t="s">
        <v>746</v>
      </c>
      <c r="Q768">
        <v>1</v>
      </c>
      <c r="W768">
        <v>0</v>
      </c>
      <c r="X768">
        <v>-1759674247</v>
      </c>
      <c r="Y768">
        <f t="shared" si="376"/>
        <v>64.599999999999994</v>
      </c>
      <c r="AA768">
        <v>0</v>
      </c>
      <c r="AB768">
        <v>0</v>
      </c>
      <c r="AC768">
        <v>0</v>
      </c>
      <c r="AD768">
        <v>397.37</v>
      </c>
      <c r="AE768">
        <v>0</v>
      </c>
      <c r="AF768">
        <v>0</v>
      </c>
      <c r="AG768">
        <v>0</v>
      </c>
      <c r="AH768">
        <v>8.86</v>
      </c>
      <c r="AI768">
        <v>1</v>
      </c>
      <c r="AJ768">
        <v>1</v>
      </c>
      <c r="AK768">
        <v>1</v>
      </c>
      <c r="AL768">
        <v>44.85</v>
      </c>
      <c r="AM768">
        <v>4</v>
      </c>
      <c r="AN768">
        <v>0</v>
      </c>
      <c r="AO768">
        <v>1</v>
      </c>
      <c r="AP768">
        <v>1</v>
      </c>
      <c r="AQ768">
        <v>0</v>
      </c>
      <c r="AR768">
        <v>0</v>
      </c>
      <c r="AS768" t="s">
        <v>6</v>
      </c>
      <c r="AT768">
        <v>64.599999999999994</v>
      </c>
      <c r="AU768" t="s">
        <v>6</v>
      </c>
      <c r="AV768">
        <v>1</v>
      </c>
      <c r="AW768">
        <v>2</v>
      </c>
      <c r="AX768">
        <v>92820536</v>
      </c>
      <c r="AY768">
        <v>1</v>
      </c>
      <c r="AZ768">
        <v>0</v>
      </c>
      <c r="BA768">
        <v>742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U768">
        <f>ROUND(AT768*Source!I520*AH768*AL768,0)</f>
        <v>5493</v>
      </c>
      <c r="CV768">
        <f>ROUND(Y768*Source!I520,7)</f>
        <v>13.824400000000001</v>
      </c>
      <c r="CW768">
        <v>0</v>
      </c>
      <c r="CX768">
        <f>ROUND(Y768*Source!I520,7)</f>
        <v>13.824400000000001</v>
      </c>
      <c r="CY768">
        <f>AD768</f>
        <v>397.37</v>
      </c>
      <c r="CZ768">
        <f>AH768</f>
        <v>8.86</v>
      </c>
      <c r="DA768">
        <f>AL768</f>
        <v>44.85</v>
      </c>
      <c r="DB768">
        <f t="shared" si="377"/>
        <v>572.36</v>
      </c>
      <c r="DC768">
        <f t="shared" si="378"/>
        <v>0</v>
      </c>
      <c r="DD768" t="s">
        <v>6</v>
      </c>
      <c r="DE768" t="s">
        <v>6</v>
      </c>
      <c r="DF768">
        <f>ROUND(ROUND(AE768,0)*CX768,0)</f>
        <v>0</v>
      </c>
      <c r="DG768">
        <f t="shared" si="373"/>
        <v>0</v>
      </c>
      <c r="DH768">
        <f t="shared" si="374"/>
        <v>0</v>
      </c>
      <c r="DI768">
        <f>ROUND(ROUND(AH768*AL768,0)*CX768,0)</f>
        <v>5488</v>
      </c>
      <c r="DJ768">
        <f>DI768</f>
        <v>5488</v>
      </c>
      <c r="DK768">
        <v>0</v>
      </c>
      <c r="DL768" t="s">
        <v>6</v>
      </c>
      <c r="DM768">
        <v>0</v>
      </c>
      <c r="DN768" t="s">
        <v>6</v>
      </c>
      <c r="DO768">
        <v>0</v>
      </c>
    </row>
    <row r="769" spans="1:119" x14ac:dyDescent="0.2">
      <c r="A769">
        <f>ROW(Source!A520)</f>
        <v>520</v>
      </c>
      <c r="B769">
        <v>92818266</v>
      </c>
      <c r="C769">
        <v>92820528</v>
      </c>
      <c r="D769">
        <v>49510905</v>
      </c>
      <c r="E769">
        <v>70</v>
      </c>
      <c r="F769">
        <v>1</v>
      </c>
      <c r="G769">
        <v>1</v>
      </c>
      <c r="H769">
        <v>1</v>
      </c>
      <c r="I769" t="s">
        <v>747</v>
      </c>
      <c r="J769" t="s">
        <v>6</v>
      </c>
      <c r="K769" t="s">
        <v>748</v>
      </c>
      <c r="L769">
        <v>1191</v>
      </c>
      <c r="N769">
        <v>1013</v>
      </c>
      <c r="O769" t="s">
        <v>746</v>
      </c>
      <c r="P769" t="s">
        <v>746</v>
      </c>
      <c r="Q769">
        <v>1</v>
      </c>
      <c r="W769">
        <v>0</v>
      </c>
      <c r="X769">
        <v>-1417349443</v>
      </c>
      <c r="Y769">
        <f t="shared" si="376"/>
        <v>0.04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1</v>
      </c>
      <c r="AJ769">
        <v>1</v>
      </c>
      <c r="AK769">
        <v>44.85</v>
      </c>
      <c r="AL769">
        <v>1</v>
      </c>
      <c r="AM769">
        <v>4</v>
      </c>
      <c r="AN769">
        <v>0</v>
      </c>
      <c r="AO769">
        <v>1</v>
      </c>
      <c r="AP769">
        <v>1</v>
      </c>
      <c r="AQ769">
        <v>0</v>
      </c>
      <c r="AR769">
        <v>0</v>
      </c>
      <c r="AS769" t="s">
        <v>6</v>
      </c>
      <c r="AT769">
        <v>0.04</v>
      </c>
      <c r="AU769" t="s">
        <v>6</v>
      </c>
      <c r="AV769">
        <v>2</v>
      </c>
      <c r="AW769">
        <v>2</v>
      </c>
      <c r="AX769">
        <v>92820537</v>
      </c>
      <c r="AY769">
        <v>1</v>
      </c>
      <c r="AZ769">
        <v>0</v>
      </c>
      <c r="BA769">
        <v>743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v>0</v>
      </c>
      <c r="CX769">
        <f>ROUND(Y769*Source!I520,7)</f>
        <v>8.5599999999999999E-3</v>
      </c>
      <c r="CY769">
        <f>AD769</f>
        <v>0</v>
      </c>
      <c r="CZ769">
        <f>AH769</f>
        <v>0</v>
      </c>
      <c r="DA769">
        <f>AL769</f>
        <v>1</v>
      </c>
      <c r="DB769">
        <f t="shared" si="377"/>
        <v>0</v>
      </c>
      <c r="DC769">
        <f t="shared" si="378"/>
        <v>0</v>
      </c>
      <c r="DD769" t="s">
        <v>6</v>
      </c>
      <c r="DE769" t="s">
        <v>6</v>
      </c>
      <c r="DF769">
        <f>ROUND(ROUND(AE769,0)*CX769,0)</f>
        <v>0</v>
      </c>
      <c r="DG769">
        <f t="shared" si="373"/>
        <v>0</v>
      </c>
      <c r="DH769">
        <f>ROUND(ROUND(AG769*AK769,0)*CX769,0)</f>
        <v>0</v>
      </c>
      <c r="DI769">
        <f t="shared" ref="DI769:DI774" si="379">ROUND(ROUND(AH769,0)*CX769,0)</f>
        <v>0</v>
      </c>
      <c r="DJ769">
        <f>DI769</f>
        <v>0</v>
      </c>
      <c r="DK769">
        <v>0</v>
      </c>
      <c r="DL769" t="s">
        <v>6</v>
      </c>
      <c r="DM769">
        <v>0</v>
      </c>
      <c r="DN769" t="s">
        <v>6</v>
      </c>
      <c r="DO769">
        <v>0</v>
      </c>
    </row>
    <row r="770" spans="1:119" x14ac:dyDescent="0.2">
      <c r="A770">
        <f>ROW(Source!A520)</f>
        <v>520</v>
      </c>
      <c r="B770">
        <v>92818266</v>
      </c>
      <c r="C770">
        <v>92820528</v>
      </c>
      <c r="D770">
        <v>49672767</v>
      </c>
      <c r="E770">
        <v>1</v>
      </c>
      <c r="F770">
        <v>1</v>
      </c>
      <c r="G770">
        <v>1</v>
      </c>
      <c r="H770">
        <v>2</v>
      </c>
      <c r="I770" t="s">
        <v>819</v>
      </c>
      <c r="J770" t="s">
        <v>820</v>
      </c>
      <c r="K770" t="s">
        <v>821</v>
      </c>
      <c r="L770">
        <v>1367</v>
      </c>
      <c r="N770">
        <v>1011</v>
      </c>
      <c r="O770" t="s">
        <v>752</v>
      </c>
      <c r="P770" t="s">
        <v>752</v>
      </c>
      <c r="Q770">
        <v>1</v>
      </c>
      <c r="W770">
        <v>0</v>
      </c>
      <c r="X770">
        <v>1232162608</v>
      </c>
      <c r="Y770">
        <f t="shared" si="376"/>
        <v>0.01</v>
      </c>
      <c r="AA770">
        <v>0</v>
      </c>
      <c r="AB770">
        <v>491.41</v>
      </c>
      <c r="AC770">
        <v>605.48</v>
      </c>
      <c r="AD770">
        <v>0</v>
      </c>
      <c r="AE770">
        <v>0</v>
      </c>
      <c r="AF770">
        <v>31.26</v>
      </c>
      <c r="AG770">
        <v>13.5</v>
      </c>
      <c r="AH770">
        <v>0</v>
      </c>
      <c r="AI770">
        <v>1</v>
      </c>
      <c r="AJ770">
        <v>15.72</v>
      </c>
      <c r="AK770">
        <v>44.85</v>
      </c>
      <c r="AL770">
        <v>1</v>
      </c>
      <c r="AM770">
        <v>4</v>
      </c>
      <c r="AN770">
        <v>0</v>
      </c>
      <c r="AO770">
        <v>1</v>
      </c>
      <c r="AP770">
        <v>1</v>
      </c>
      <c r="AQ770">
        <v>0</v>
      </c>
      <c r="AR770">
        <v>0</v>
      </c>
      <c r="AS770" t="s">
        <v>6</v>
      </c>
      <c r="AT770">
        <v>0.01</v>
      </c>
      <c r="AU770" t="s">
        <v>6</v>
      </c>
      <c r="AV770">
        <v>0</v>
      </c>
      <c r="AW770">
        <v>2</v>
      </c>
      <c r="AX770">
        <v>92820538</v>
      </c>
      <c r="AY770">
        <v>1</v>
      </c>
      <c r="AZ770">
        <v>0</v>
      </c>
      <c r="BA770">
        <v>744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f>ROUND(Y770*Source!I520*DO770,7)</f>
        <v>0</v>
      </c>
      <c r="CX770">
        <f>ROUND(Y770*Source!I520,7)</f>
        <v>2.14E-3</v>
      </c>
      <c r="CY770">
        <f>AB770</f>
        <v>491.41</v>
      </c>
      <c r="CZ770">
        <f>AF770</f>
        <v>31.26</v>
      </c>
      <c r="DA770">
        <f>AJ770</f>
        <v>15.72</v>
      </c>
      <c r="DB770">
        <f t="shared" si="377"/>
        <v>0.31</v>
      </c>
      <c r="DC770">
        <f t="shared" si="378"/>
        <v>0.14000000000000001</v>
      </c>
      <c r="DD770" t="s">
        <v>6</v>
      </c>
      <c r="DE770" t="s">
        <v>6</v>
      </c>
      <c r="DF770">
        <f>ROUND(ROUND(AE770,0)*CX770,0)</f>
        <v>0</v>
      </c>
      <c r="DG770">
        <f>ROUND(ROUND(AF770*AJ770,0)*CX770,0)</f>
        <v>1</v>
      </c>
      <c r="DH770">
        <f>ROUND(ROUND(AG770*AK770,0)*CX770,0)</f>
        <v>1</v>
      </c>
      <c r="DI770">
        <f t="shared" si="379"/>
        <v>0</v>
      </c>
      <c r="DJ770">
        <f>DG770</f>
        <v>1</v>
      </c>
      <c r="DK770">
        <v>0</v>
      </c>
      <c r="DL770" t="s">
        <v>6</v>
      </c>
      <c r="DM770">
        <v>0</v>
      </c>
      <c r="DN770" t="s">
        <v>6</v>
      </c>
      <c r="DO770">
        <v>0</v>
      </c>
    </row>
    <row r="771" spans="1:119" x14ac:dyDescent="0.2">
      <c r="A771">
        <f>ROW(Source!A520)</f>
        <v>520</v>
      </c>
      <c r="B771">
        <v>92818266</v>
      </c>
      <c r="C771">
        <v>92820528</v>
      </c>
      <c r="D771">
        <v>49673503</v>
      </c>
      <c r="E771">
        <v>1</v>
      </c>
      <c r="F771">
        <v>1</v>
      </c>
      <c r="G771">
        <v>1</v>
      </c>
      <c r="H771">
        <v>2</v>
      </c>
      <c r="I771" t="s">
        <v>749</v>
      </c>
      <c r="J771" t="s">
        <v>750</v>
      </c>
      <c r="K771" t="s">
        <v>751</v>
      </c>
      <c r="L771">
        <v>1367</v>
      </c>
      <c r="N771">
        <v>1011</v>
      </c>
      <c r="O771" t="s">
        <v>752</v>
      </c>
      <c r="P771" t="s">
        <v>752</v>
      </c>
      <c r="Q771">
        <v>1</v>
      </c>
      <c r="W771">
        <v>0</v>
      </c>
      <c r="X771">
        <v>509054691</v>
      </c>
      <c r="Y771">
        <f t="shared" si="376"/>
        <v>0.03</v>
      </c>
      <c r="AA771">
        <v>0</v>
      </c>
      <c r="AB771">
        <v>1032.96</v>
      </c>
      <c r="AC771">
        <v>520.26</v>
      </c>
      <c r="AD771">
        <v>0</v>
      </c>
      <c r="AE771">
        <v>0</v>
      </c>
      <c r="AF771">
        <v>65.709999999999994</v>
      </c>
      <c r="AG771">
        <v>11.6</v>
      </c>
      <c r="AH771">
        <v>0</v>
      </c>
      <c r="AI771">
        <v>1</v>
      </c>
      <c r="AJ771">
        <v>15.72</v>
      </c>
      <c r="AK771">
        <v>44.85</v>
      </c>
      <c r="AL771">
        <v>1</v>
      </c>
      <c r="AM771">
        <v>4</v>
      </c>
      <c r="AN771">
        <v>0</v>
      </c>
      <c r="AO771">
        <v>1</v>
      </c>
      <c r="AP771">
        <v>1</v>
      </c>
      <c r="AQ771">
        <v>0</v>
      </c>
      <c r="AR771">
        <v>0</v>
      </c>
      <c r="AS771" t="s">
        <v>6</v>
      </c>
      <c r="AT771">
        <v>0.03</v>
      </c>
      <c r="AU771" t="s">
        <v>6</v>
      </c>
      <c r="AV771">
        <v>0</v>
      </c>
      <c r="AW771">
        <v>2</v>
      </c>
      <c r="AX771">
        <v>92820539</v>
      </c>
      <c r="AY771">
        <v>1</v>
      </c>
      <c r="AZ771">
        <v>0</v>
      </c>
      <c r="BA771">
        <v>745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f>ROUND(Y771*Source!I520*DO771,7)</f>
        <v>0</v>
      </c>
      <c r="CX771">
        <f>ROUND(Y771*Source!I520,7)</f>
        <v>6.4200000000000004E-3</v>
      </c>
      <c r="CY771">
        <f>AB771</f>
        <v>1032.96</v>
      </c>
      <c r="CZ771">
        <f>AF771</f>
        <v>65.709999999999994</v>
      </c>
      <c r="DA771">
        <f>AJ771</f>
        <v>15.72</v>
      </c>
      <c r="DB771">
        <f t="shared" si="377"/>
        <v>1.97</v>
      </c>
      <c r="DC771">
        <f t="shared" si="378"/>
        <v>0.35</v>
      </c>
      <c r="DD771" t="s">
        <v>6</v>
      </c>
      <c r="DE771" t="s">
        <v>6</v>
      </c>
      <c r="DF771">
        <f>ROUND(ROUND(AE771,0)*CX771,0)</f>
        <v>0</v>
      </c>
      <c r="DG771">
        <f>ROUND(ROUND(AF771*AJ771,0)*CX771,0)</f>
        <v>7</v>
      </c>
      <c r="DH771">
        <f>ROUND(ROUND(AG771*AK771,0)*CX771,0)</f>
        <v>3</v>
      </c>
      <c r="DI771">
        <f t="shared" si="379"/>
        <v>0</v>
      </c>
      <c r="DJ771">
        <f>DG771</f>
        <v>7</v>
      </c>
      <c r="DK771">
        <v>0</v>
      </c>
      <c r="DL771" t="s">
        <v>6</v>
      </c>
      <c r="DM771">
        <v>0</v>
      </c>
      <c r="DN771" t="s">
        <v>6</v>
      </c>
      <c r="DO771">
        <v>0</v>
      </c>
    </row>
    <row r="772" spans="1:119" x14ac:dyDescent="0.2">
      <c r="A772">
        <f>ROW(Source!A520)</f>
        <v>520</v>
      </c>
      <c r="B772">
        <v>92818266</v>
      </c>
      <c r="C772">
        <v>92820528</v>
      </c>
      <c r="D772">
        <v>49526680</v>
      </c>
      <c r="E772">
        <v>1</v>
      </c>
      <c r="F772">
        <v>1</v>
      </c>
      <c r="G772">
        <v>1</v>
      </c>
      <c r="H772">
        <v>3</v>
      </c>
      <c r="I772" t="s">
        <v>822</v>
      </c>
      <c r="J772" t="s">
        <v>823</v>
      </c>
      <c r="K772" t="s">
        <v>824</v>
      </c>
      <c r="L772">
        <v>1346</v>
      </c>
      <c r="N772">
        <v>1009</v>
      </c>
      <c r="O772" t="s">
        <v>177</v>
      </c>
      <c r="P772" t="s">
        <v>177</v>
      </c>
      <c r="Q772">
        <v>1</v>
      </c>
      <c r="W772">
        <v>0</v>
      </c>
      <c r="X772">
        <v>1052716416</v>
      </c>
      <c r="Y772">
        <f t="shared" si="376"/>
        <v>0.3</v>
      </c>
      <c r="AA772">
        <v>18.05</v>
      </c>
      <c r="AB772">
        <v>0</v>
      </c>
      <c r="AC772">
        <v>0</v>
      </c>
      <c r="AD772">
        <v>0</v>
      </c>
      <c r="AE772">
        <v>1.82</v>
      </c>
      <c r="AF772">
        <v>0</v>
      </c>
      <c r="AG772">
        <v>0</v>
      </c>
      <c r="AH772">
        <v>0</v>
      </c>
      <c r="AI772">
        <v>9.92</v>
      </c>
      <c r="AJ772">
        <v>1</v>
      </c>
      <c r="AK772">
        <v>1</v>
      </c>
      <c r="AL772">
        <v>1</v>
      </c>
      <c r="AM772">
        <v>4</v>
      </c>
      <c r="AN772">
        <v>0</v>
      </c>
      <c r="AO772">
        <v>1</v>
      </c>
      <c r="AP772">
        <v>1</v>
      </c>
      <c r="AQ772">
        <v>0</v>
      </c>
      <c r="AR772">
        <v>0</v>
      </c>
      <c r="AS772" t="s">
        <v>6</v>
      </c>
      <c r="AT772">
        <v>0.3</v>
      </c>
      <c r="AU772" t="s">
        <v>6</v>
      </c>
      <c r="AV772">
        <v>0</v>
      </c>
      <c r="AW772">
        <v>2</v>
      </c>
      <c r="AX772">
        <v>92820540</v>
      </c>
      <c r="AY772">
        <v>1</v>
      </c>
      <c r="AZ772">
        <v>0</v>
      </c>
      <c r="BA772">
        <v>746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ROUND(Y772*Source!I520,7)</f>
        <v>6.4199999999999993E-2</v>
      </c>
      <c r="CY772">
        <f>AA772</f>
        <v>18.05</v>
      </c>
      <c r="CZ772">
        <f>AE772</f>
        <v>1.82</v>
      </c>
      <c r="DA772">
        <f>AI772</f>
        <v>9.92</v>
      </c>
      <c r="DB772">
        <f t="shared" si="377"/>
        <v>0.55000000000000004</v>
      </c>
      <c r="DC772">
        <f t="shared" si="378"/>
        <v>0</v>
      </c>
      <c r="DD772" t="s">
        <v>6</v>
      </c>
      <c r="DE772" t="s">
        <v>6</v>
      </c>
      <c r="DF772">
        <f>ROUND(ROUND(AE772*AI772,0)*CX772,0)</f>
        <v>1</v>
      </c>
      <c r="DG772">
        <f>ROUND(ROUND(AF772,0)*CX772,0)</f>
        <v>0</v>
      </c>
      <c r="DH772">
        <f>ROUND(ROUND(AG772,0)*CX772,0)</f>
        <v>0</v>
      </c>
      <c r="DI772">
        <f t="shared" si="379"/>
        <v>0</v>
      </c>
      <c r="DJ772">
        <f>DF772</f>
        <v>1</v>
      </c>
      <c r="DK772">
        <v>0</v>
      </c>
      <c r="DL772" t="s">
        <v>6</v>
      </c>
      <c r="DM772">
        <v>0</v>
      </c>
      <c r="DN772" t="s">
        <v>6</v>
      </c>
      <c r="DO772">
        <v>0</v>
      </c>
    </row>
    <row r="773" spans="1:119" x14ac:dyDescent="0.2">
      <c r="A773">
        <f>ROW(Source!A520)</f>
        <v>520</v>
      </c>
      <c r="B773">
        <v>92818266</v>
      </c>
      <c r="C773">
        <v>92820528</v>
      </c>
      <c r="D773">
        <v>49554792</v>
      </c>
      <c r="E773">
        <v>1</v>
      </c>
      <c r="F773">
        <v>1</v>
      </c>
      <c r="G773">
        <v>1</v>
      </c>
      <c r="H773">
        <v>3</v>
      </c>
      <c r="I773" t="s">
        <v>258</v>
      </c>
      <c r="J773" t="s">
        <v>260</v>
      </c>
      <c r="K773" t="s">
        <v>259</v>
      </c>
      <c r="L773">
        <v>1348</v>
      </c>
      <c r="N773">
        <v>1009</v>
      </c>
      <c r="O773" t="s">
        <v>94</v>
      </c>
      <c r="P773" t="s">
        <v>94</v>
      </c>
      <c r="Q773">
        <v>1000</v>
      </c>
      <c r="W773">
        <v>0</v>
      </c>
      <c r="X773">
        <v>499358224</v>
      </c>
      <c r="Y773">
        <f t="shared" si="376"/>
        <v>2.46E-2</v>
      </c>
      <c r="AA773">
        <v>141983.67000000001</v>
      </c>
      <c r="AB773">
        <v>0</v>
      </c>
      <c r="AC773">
        <v>0</v>
      </c>
      <c r="AD773">
        <v>0</v>
      </c>
      <c r="AE773">
        <v>14312.87</v>
      </c>
      <c r="AF773">
        <v>0</v>
      </c>
      <c r="AG773">
        <v>0</v>
      </c>
      <c r="AH773">
        <v>0</v>
      </c>
      <c r="AI773">
        <v>9.92</v>
      </c>
      <c r="AJ773">
        <v>1</v>
      </c>
      <c r="AK773">
        <v>1</v>
      </c>
      <c r="AL773">
        <v>1</v>
      </c>
      <c r="AM773">
        <v>0</v>
      </c>
      <c r="AN773">
        <v>0</v>
      </c>
      <c r="AO773">
        <v>0</v>
      </c>
      <c r="AP773">
        <v>1</v>
      </c>
      <c r="AQ773">
        <v>0</v>
      </c>
      <c r="AR773">
        <v>0</v>
      </c>
      <c r="AS773" t="s">
        <v>6</v>
      </c>
      <c r="AT773">
        <v>2.46E-2</v>
      </c>
      <c r="AU773" t="s">
        <v>6</v>
      </c>
      <c r="AV773">
        <v>0</v>
      </c>
      <c r="AW773">
        <v>1</v>
      </c>
      <c r="AX773">
        <v>-1</v>
      </c>
      <c r="AY773">
        <v>0</v>
      </c>
      <c r="AZ773">
        <v>0</v>
      </c>
      <c r="BA773" t="s">
        <v>6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v>0</v>
      </c>
      <c r="CX773">
        <f>ROUND(Y773*Source!I520,7)</f>
        <v>5.2643999999999998E-3</v>
      </c>
      <c r="CY773">
        <f>AA773</f>
        <v>141983.67000000001</v>
      </c>
      <c r="CZ773">
        <f>AE773</f>
        <v>14312.87</v>
      </c>
      <c r="DA773">
        <f>AI773</f>
        <v>9.92</v>
      </c>
      <c r="DB773">
        <f t="shared" si="377"/>
        <v>352.1</v>
      </c>
      <c r="DC773">
        <f t="shared" si="378"/>
        <v>0</v>
      </c>
      <c r="DD773" t="s">
        <v>6</v>
      </c>
      <c r="DE773" t="s">
        <v>6</v>
      </c>
      <c r="DF773">
        <f>ROUND(ROUND(AE773*AI773,0)*CX773,0)</f>
        <v>747</v>
      </c>
      <c r="DG773">
        <f>ROUND(ROUND(AF773,0)*CX773,0)</f>
        <v>0</v>
      </c>
      <c r="DH773">
        <f>ROUND(ROUND(AG773,0)*CX773,0)</f>
        <v>0</v>
      </c>
      <c r="DI773">
        <f t="shared" si="379"/>
        <v>0</v>
      </c>
      <c r="DJ773">
        <f>DF773</f>
        <v>747</v>
      </c>
      <c r="DK773">
        <v>0</v>
      </c>
      <c r="DL773" t="s">
        <v>6</v>
      </c>
      <c r="DM773">
        <v>0</v>
      </c>
      <c r="DN773" t="s">
        <v>6</v>
      </c>
      <c r="DO773">
        <v>0</v>
      </c>
    </row>
    <row r="774" spans="1:119" x14ac:dyDescent="0.2">
      <c r="A774">
        <f>ROW(Source!A520)</f>
        <v>520</v>
      </c>
      <c r="B774">
        <v>92818266</v>
      </c>
      <c r="C774">
        <v>92820528</v>
      </c>
      <c r="D774">
        <v>49555191</v>
      </c>
      <c r="E774">
        <v>1</v>
      </c>
      <c r="F774">
        <v>1</v>
      </c>
      <c r="G774">
        <v>1</v>
      </c>
      <c r="H774">
        <v>3</v>
      </c>
      <c r="I774" t="s">
        <v>825</v>
      </c>
      <c r="J774" t="s">
        <v>826</v>
      </c>
      <c r="K774" t="s">
        <v>827</v>
      </c>
      <c r="L774">
        <v>1346</v>
      </c>
      <c r="N774">
        <v>1009</v>
      </c>
      <c r="O774" t="s">
        <v>177</v>
      </c>
      <c r="P774" t="s">
        <v>177</v>
      </c>
      <c r="Q774">
        <v>1</v>
      </c>
      <c r="W774">
        <v>0</v>
      </c>
      <c r="X774">
        <v>1361383244</v>
      </c>
      <c r="Y774">
        <f t="shared" si="376"/>
        <v>2.7</v>
      </c>
      <c r="AA774">
        <v>323.39</v>
      </c>
      <c r="AB774">
        <v>0</v>
      </c>
      <c r="AC774">
        <v>0</v>
      </c>
      <c r="AD774">
        <v>0</v>
      </c>
      <c r="AE774">
        <v>32.6</v>
      </c>
      <c r="AF774">
        <v>0</v>
      </c>
      <c r="AG774">
        <v>0</v>
      </c>
      <c r="AH774">
        <v>0</v>
      </c>
      <c r="AI774">
        <v>9.92</v>
      </c>
      <c r="AJ774">
        <v>1</v>
      </c>
      <c r="AK774">
        <v>1</v>
      </c>
      <c r="AL774">
        <v>1</v>
      </c>
      <c r="AM774">
        <v>4</v>
      </c>
      <c r="AN774">
        <v>0</v>
      </c>
      <c r="AO774">
        <v>1</v>
      </c>
      <c r="AP774">
        <v>1</v>
      </c>
      <c r="AQ774">
        <v>0</v>
      </c>
      <c r="AR774">
        <v>0</v>
      </c>
      <c r="AS774" t="s">
        <v>6</v>
      </c>
      <c r="AT774">
        <v>2.7</v>
      </c>
      <c r="AU774" t="s">
        <v>6</v>
      </c>
      <c r="AV774">
        <v>0</v>
      </c>
      <c r="AW774">
        <v>2</v>
      </c>
      <c r="AX774">
        <v>92820542</v>
      </c>
      <c r="AY774">
        <v>1</v>
      </c>
      <c r="AZ774">
        <v>0</v>
      </c>
      <c r="BA774">
        <v>748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ROUND(Y774*Source!I520,7)</f>
        <v>0.57779999999999998</v>
      </c>
      <c r="CY774">
        <f>AA774</f>
        <v>323.39</v>
      </c>
      <c r="CZ774">
        <f>AE774</f>
        <v>32.6</v>
      </c>
      <c r="DA774">
        <f>AI774</f>
        <v>9.92</v>
      </c>
      <c r="DB774">
        <f t="shared" si="377"/>
        <v>88.02</v>
      </c>
      <c r="DC774">
        <f t="shared" si="378"/>
        <v>0</v>
      </c>
      <c r="DD774" t="s">
        <v>6</v>
      </c>
      <c r="DE774" t="s">
        <v>6</v>
      </c>
      <c r="DF774">
        <f>ROUND(ROUND(AE774*AI774,0)*CX774,0)</f>
        <v>187</v>
      </c>
      <c r="DG774">
        <f>ROUND(ROUND(AF774,0)*CX774,0)</f>
        <v>0</v>
      </c>
      <c r="DH774">
        <f>ROUND(ROUND(AG774,0)*CX774,0)</f>
        <v>0</v>
      </c>
      <c r="DI774">
        <f t="shared" si="379"/>
        <v>0</v>
      </c>
      <c r="DJ774">
        <f>DF774</f>
        <v>187</v>
      </c>
      <c r="DK774">
        <v>0</v>
      </c>
      <c r="DL774" t="s">
        <v>6</v>
      </c>
      <c r="DM774">
        <v>0</v>
      </c>
      <c r="DN774" t="s">
        <v>6</v>
      </c>
      <c r="DO77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92818743</v>
      </c>
      <c r="C1">
        <v>92818737</v>
      </c>
      <c r="D1">
        <v>49510715</v>
      </c>
      <c r="E1">
        <v>70</v>
      </c>
      <c r="F1">
        <v>1</v>
      </c>
      <c r="G1">
        <v>1</v>
      </c>
      <c r="H1">
        <v>1</v>
      </c>
      <c r="I1" t="s">
        <v>744</v>
      </c>
      <c r="J1" t="s">
        <v>6</v>
      </c>
      <c r="K1" t="s">
        <v>745</v>
      </c>
      <c r="L1">
        <v>1191</v>
      </c>
      <c r="N1">
        <v>1013</v>
      </c>
      <c r="O1" t="s">
        <v>746</v>
      </c>
      <c r="P1" t="s">
        <v>746</v>
      </c>
      <c r="Q1">
        <v>1</v>
      </c>
      <c r="X1">
        <v>3.45</v>
      </c>
      <c r="Y1">
        <v>0</v>
      </c>
      <c r="Z1">
        <v>0</v>
      </c>
      <c r="AA1">
        <v>0</v>
      </c>
      <c r="AB1">
        <v>8.5299999999999994</v>
      </c>
      <c r="AC1">
        <v>0</v>
      </c>
      <c r="AD1">
        <v>1</v>
      </c>
      <c r="AE1">
        <v>1</v>
      </c>
      <c r="AF1" t="s">
        <v>6</v>
      </c>
      <c r="AG1">
        <v>3.45</v>
      </c>
      <c r="AH1">
        <v>2</v>
      </c>
      <c r="AI1">
        <v>92818738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92818744</v>
      </c>
      <c r="C2">
        <v>92818737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747</v>
      </c>
      <c r="J2" t="s">
        <v>6</v>
      </c>
      <c r="K2" t="s">
        <v>748</v>
      </c>
      <c r="L2">
        <v>1191</v>
      </c>
      <c r="N2">
        <v>1013</v>
      </c>
      <c r="O2" t="s">
        <v>746</v>
      </c>
      <c r="P2" t="s">
        <v>746</v>
      </c>
      <c r="Q2">
        <v>1</v>
      </c>
      <c r="X2">
        <v>0.02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0.02</v>
      </c>
      <c r="AH2">
        <v>2</v>
      </c>
      <c r="AI2">
        <v>92818739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92818745</v>
      </c>
      <c r="C3">
        <v>92818737</v>
      </c>
      <c r="D3">
        <v>49673503</v>
      </c>
      <c r="E3">
        <v>1</v>
      </c>
      <c r="F3">
        <v>1</v>
      </c>
      <c r="G3">
        <v>1</v>
      </c>
      <c r="H3">
        <v>2</v>
      </c>
      <c r="I3" t="s">
        <v>749</v>
      </c>
      <c r="J3" t="s">
        <v>750</v>
      </c>
      <c r="K3" t="s">
        <v>751</v>
      </c>
      <c r="L3">
        <v>1367</v>
      </c>
      <c r="N3">
        <v>1011</v>
      </c>
      <c r="O3" t="s">
        <v>752</v>
      </c>
      <c r="P3" t="s">
        <v>752</v>
      </c>
      <c r="Q3">
        <v>1</v>
      </c>
      <c r="X3">
        <v>0.02</v>
      </c>
      <c r="Y3">
        <v>0</v>
      </c>
      <c r="Z3">
        <v>65.709999999999994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0.02</v>
      </c>
      <c r="AH3">
        <v>2</v>
      </c>
      <c r="AI3">
        <v>92818740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92818746</v>
      </c>
      <c r="C4">
        <v>92818737</v>
      </c>
      <c r="D4">
        <v>49523684</v>
      </c>
      <c r="E4">
        <v>1</v>
      </c>
      <c r="F4">
        <v>1</v>
      </c>
      <c r="G4">
        <v>1</v>
      </c>
      <c r="H4">
        <v>3</v>
      </c>
      <c r="I4" t="s">
        <v>32</v>
      </c>
      <c r="J4" t="s">
        <v>35</v>
      </c>
      <c r="K4" t="s">
        <v>33</v>
      </c>
      <c r="L4">
        <v>1327</v>
      </c>
      <c r="N4">
        <v>1005</v>
      </c>
      <c r="O4" t="s">
        <v>34</v>
      </c>
      <c r="P4" t="s">
        <v>34</v>
      </c>
      <c r="Q4">
        <v>1</v>
      </c>
      <c r="X4">
        <v>122.4</v>
      </c>
      <c r="Y4">
        <v>12.19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122.4</v>
      </c>
      <c r="AH4">
        <v>2</v>
      </c>
      <c r="AI4">
        <v>92818741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92818758</v>
      </c>
      <c r="C5">
        <v>92818749</v>
      </c>
      <c r="D5">
        <v>49510715</v>
      </c>
      <c r="E5">
        <v>70</v>
      </c>
      <c r="F5">
        <v>1</v>
      </c>
      <c r="G5">
        <v>1</v>
      </c>
      <c r="H5">
        <v>1</v>
      </c>
      <c r="I5" t="s">
        <v>744</v>
      </c>
      <c r="J5" t="s">
        <v>6</v>
      </c>
      <c r="K5" t="s">
        <v>745</v>
      </c>
      <c r="L5">
        <v>1191</v>
      </c>
      <c r="N5">
        <v>1013</v>
      </c>
      <c r="O5" t="s">
        <v>746</v>
      </c>
      <c r="P5" t="s">
        <v>746</v>
      </c>
      <c r="Q5">
        <v>1</v>
      </c>
      <c r="X5">
        <v>33.9</v>
      </c>
      <c r="Y5">
        <v>0</v>
      </c>
      <c r="Z5">
        <v>0</v>
      </c>
      <c r="AA5">
        <v>0</v>
      </c>
      <c r="AB5">
        <v>8.5299999999999994</v>
      </c>
      <c r="AC5">
        <v>0</v>
      </c>
      <c r="AD5">
        <v>1</v>
      </c>
      <c r="AE5">
        <v>1</v>
      </c>
      <c r="AF5" t="s">
        <v>44</v>
      </c>
      <c r="AG5">
        <v>42.625860000000003</v>
      </c>
      <c r="AH5">
        <v>2</v>
      </c>
      <c r="AI5">
        <v>92818750</v>
      </c>
      <c r="AJ5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92818759</v>
      </c>
      <c r="C6">
        <v>92818749</v>
      </c>
      <c r="D6">
        <v>49510905</v>
      </c>
      <c r="E6">
        <v>70</v>
      </c>
      <c r="F6">
        <v>1</v>
      </c>
      <c r="G6">
        <v>1</v>
      </c>
      <c r="H6">
        <v>1</v>
      </c>
      <c r="I6" t="s">
        <v>747</v>
      </c>
      <c r="J6" t="s">
        <v>6</v>
      </c>
      <c r="K6" t="s">
        <v>748</v>
      </c>
      <c r="L6">
        <v>1191</v>
      </c>
      <c r="N6">
        <v>1013</v>
      </c>
      <c r="O6" t="s">
        <v>746</v>
      </c>
      <c r="P6" t="s">
        <v>746</v>
      </c>
      <c r="Q6">
        <v>1</v>
      </c>
      <c r="X6">
        <v>2.87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6</v>
      </c>
      <c r="AG6">
        <v>2.87</v>
      </c>
      <c r="AH6">
        <v>2</v>
      </c>
      <c r="AI6">
        <v>92818751</v>
      </c>
      <c r="AJ6">
        <v>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92818760</v>
      </c>
      <c r="C7">
        <v>92818749</v>
      </c>
      <c r="D7">
        <v>49672515</v>
      </c>
      <c r="E7">
        <v>1</v>
      </c>
      <c r="F7">
        <v>1</v>
      </c>
      <c r="G7">
        <v>1</v>
      </c>
      <c r="H7">
        <v>2</v>
      </c>
      <c r="I7" t="s">
        <v>753</v>
      </c>
      <c r="J7" t="s">
        <v>754</v>
      </c>
      <c r="K7" t="s">
        <v>755</v>
      </c>
      <c r="L7">
        <v>1367</v>
      </c>
      <c r="N7">
        <v>1011</v>
      </c>
      <c r="O7" t="s">
        <v>752</v>
      </c>
      <c r="P7" t="s">
        <v>752</v>
      </c>
      <c r="Q7">
        <v>1</v>
      </c>
      <c r="X7">
        <v>1.21</v>
      </c>
      <c r="Y7">
        <v>0</v>
      </c>
      <c r="Z7">
        <v>86.4</v>
      </c>
      <c r="AA7">
        <v>13.5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1.21</v>
      </c>
      <c r="AH7">
        <v>2</v>
      </c>
      <c r="AI7">
        <v>92818752</v>
      </c>
      <c r="AJ7">
        <v>8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92818761</v>
      </c>
      <c r="C8">
        <v>92818749</v>
      </c>
      <c r="D8">
        <v>49672573</v>
      </c>
      <c r="E8">
        <v>1</v>
      </c>
      <c r="F8">
        <v>1</v>
      </c>
      <c r="G8">
        <v>1</v>
      </c>
      <c r="H8">
        <v>2</v>
      </c>
      <c r="I8" t="s">
        <v>756</v>
      </c>
      <c r="J8" t="s">
        <v>757</v>
      </c>
      <c r="K8" t="s">
        <v>758</v>
      </c>
      <c r="L8">
        <v>1367</v>
      </c>
      <c r="N8">
        <v>1011</v>
      </c>
      <c r="O8" t="s">
        <v>752</v>
      </c>
      <c r="P8" t="s">
        <v>752</v>
      </c>
      <c r="Q8">
        <v>1</v>
      </c>
      <c r="X8">
        <v>0.7</v>
      </c>
      <c r="Y8">
        <v>0</v>
      </c>
      <c r="Z8">
        <v>115.4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0.7</v>
      </c>
      <c r="AH8">
        <v>2</v>
      </c>
      <c r="AI8">
        <v>92818753</v>
      </c>
      <c r="AJ8">
        <v>9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92818762</v>
      </c>
      <c r="C9">
        <v>92818749</v>
      </c>
      <c r="D9">
        <v>49673503</v>
      </c>
      <c r="E9">
        <v>1</v>
      </c>
      <c r="F9">
        <v>1</v>
      </c>
      <c r="G9">
        <v>1</v>
      </c>
      <c r="H9">
        <v>2</v>
      </c>
      <c r="I9" t="s">
        <v>749</v>
      </c>
      <c r="J9" t="s">
        <v>750</v>
      </c>
      <c r="K9" t="s">
        <v>751</v>
      </c>
      <c r="L9">
        <v>1367</v>
      </c>
      <c r="N9">
        <v>1011</v>
      </c>
      <c r="O9" t="s">
        <v>752</v>
      </c>
      <c r="P9" t="s">
        <v>752</v>
      </c>
      <c r="Q9">
        <v>1</v>
      </c>
      <c r="X9">
        <v>0.96</v>
      </c>
      <c r="Y9">
        <v>0</v>
      </c>
      <c r="Z9">
        <v>65.709999999999994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0.96</v>
      </c>
      <c r="AH9">
        <v>2</v>
      </c>
      <c r="AI9">
        <v>92818754</v>
      </c>
      <c r="AJ9">
        <v>10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92818763</v>
      </c>
      <c r="C10">
        <v>92818749</v>
      </c>
      <c r="D10">
        <v>49511003</v>
      </c>
      <c r="E10">
        <v>70</v>
      </c>
      <c r="F10">
        <v>1</v>
      </c>
      <c r="G10">
        <v>1</v>
      </c>
      <c r="H10">
        <v>3</v>
      </c>
      <c r="I10" t="s">
        <v>906</v>
      </c>
      <c r="J10" t="s">
        <v>6</v>
      </c>
      <c r="K10" t="s">
        <v>907</v>
      </c>
      <c r="L10">
        <v>1327</v>
      </c>
      <c r="N10">
        <v>1005</v>
      </c>
      <c r="O10" t="s">
        <v>34</v>
      </c>
      <c r="P10" t="s">
        <v>34</v>
      </c>
      <c r="Q10">
        <v>1</v>
      </c>
      <c r="X10">
        <v>103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6</v>
      </c>
      <c r="AG10">
        <v>103</v>
      </c>
      <c r="AH10">
        <v>3</v>
      </c>
      <c r="AI10">
        <v>-1</v>
      </c>
      <c r="AJ10" t="s">
        <v>6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92818764</v>
      </c>
      <c r="C11">
        <v>92818749</v>
      </c>
      <c r="D11">
        <v>49523203</v>
      </c>
      <c r="E11">
        <v>1</v>
      </c>
      <c r="F11">
        <v>1</v>
      </c>
      <c r="G11">
        <v>1</v>
      </c>
      <c r="H11">
        <v>3</v>
      </c>
      <c r="I11" t="s">
        <v>759</v>
      </c>
      <c r="J11" t="s">
        <v>760</v>
      </c>
      <c r="K11" t="s">
        <v>761</v>
      </c>
      <c r="L11">
        <v>1339</v>
      </c>
      <c r="N11">
        <v>1007</v>
      </c>
      <c r="O11" t="s">
        <v>52</v>
      </c>
      <c r="P11" t="s">
        <v>52</v>
      </c>
      <c r="Q11">
        <v>1</v>
      </c>
      <c r="X11">
        <v>3.85</v>
      </c>
      <c r="Y11">
        <v>2.44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3.85</v>
      </c>
      <c r="AH11">
        <v>2</v>
      </c>
      <c r="AI11">
        <v>92818755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92818765</v>
      </c>
      <c r="C12">
        <v>92818749</v>
      </c>
      <c r="D12">
        <v>49527507</v>
      </c>
      <c r="E12">
        <v>1</v>
      </c>
      <c r="F12">
        <v>1</v>
      </c>
      <c r="G12">
        <v>1</v>
      </c>
      <c r="H12">
        <v>3</v>
      </c>
      <c r="I12" t="s">
        <v>59</v>
      </c>
      <c r="J12" t="s">
        <v>61</v>
      </c>
      <c r="K12" t="s">
        <v>60</v>
      </c>
      <c r="L12">
        <v>1339</v>
      </c>
      <c r="N12">
        <v>1007</v>
      </c>
      <c r="O12" t="s">
        <v>52</v>
      </c>
      <c r="P12" t="s">
        <v>52</v>
      </c>
      <c r="Q12">
        <v>1</v>
      </c>
      <c r="X12">
        <v>3.06</v>
      </c>
      <c r="Y12">
        <v>59.99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3.06</v>
      </c>
      <c r="AH12">
        <v>2</v>
      </c>
      <c r="AI12">
        <v>92818756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92818776</v>
      </c>
      <c r="C13">
        <v>92818768</v>
      </c>
      <c r="D13">
        <v>49510681</v>
      </c>
      <c r="E13">
        <v>70</v>
      </c>
      <c r="F13">
        <v>1</v>
      </c>
      <c r="G13">
        <v>1</v>
      </c>
      <c r="H13">
        <v>1</v>
      </c>
      <c r="I13" t="s">
        <v>762</v>
      </c>
      <c r="J13" t="s">
        <v>6</v>
      </c>
      <c r="K13" t="s">
        <v>763</v>
      </c>
      <c r="L13">
        <v>1191</v>
      </c>
      <c r="N13">
        <v>1013</v>
      </c>
      <c r="O13" t="s">
        <v>746</v>
      </c>
      <c r="P13" t="s">
        <v>746</v>
      </c>
      <c r="Q13">
        <v>1</v>
      </c>
      <c r="X13">
        <v>4.07</v>
      </c>
      <c r="Y13">
        <v>0</v>
      </c>
      <c r="Z13">
        <v>0</v>
      </c>
      <c r="AA13">
        <v>0</v>
      </c>
      <c r="AB13">
        <v>7.8</v>
      </c>
      <c r="AC13">
        <v>0</v>
      </c>
      <c r="AD13">
        <v>1</v>
      </c>
      <c r="AE13">
        <v>1</v>
      </c>
      <c r="AF13" t="s">
        <v>44</v>
      </c>
      <c r="AG13">
        <v>5.1176180000000002</v>
      </c>
      <c r="AH13">
        <v>2</v>
      </c>
      <c r="AI13">
        <v>92818769</v>
      </c>
      <c r="AJ13">
        <v>14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92818777</v>
      </c>
      <c r="C14">
        <v>92818768</v>
      </c>
      <c r="D14">
        <v>49510905</v>
      </c>
      <c r="E14">
        <v>70</v>
      </c>
      <c r="F14">
        <v>1</v>
      </c>
      <c r="G14">
        <v>1</v>
      </c>
      <c r="H14">
        <v>1</v>
      </c>
      <c r="I14" t="s">
        <v>747</v>
      </c>
      <c r="J14" t="s">
        <v>6</v>
      </c>
      <c r="K14" t="s">
        <v>748</v>
      </c>
      <c r="L14">
        <v>1191</v>
      </c>
      <c r="N14">
        <v>1013</v>
      </c>
      <c r="O14" t="s">
        <v>746</v>
      </c>
      <c r="P14" t="s">
        <v>746</v>
      </c>
      <c r="Q14">
        <v>1</v>
      </c>
      <c r="X14">
        <v>0.28999999999999998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6</v>
      </c>
      <c r="AG14">
        <v>0.28999999999999998</v>
      </c>
      <c r="AH14">
        <v>2</v>
      </c>
      <c r="AI14">
        <v>92818770</v>
      </c>
      <c r="AJ14">
        <v>15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92818778</v>
      </c>
      <c r="C15">
        <v>92818768</v>
      </c>
      <c r="D15">
        <v>49672515</v>
      </c>
      <c r="E15">
        <v>1</v>
      </c>
      <c r="F15">
        <v>1</v>
      </c>
      <c r="G15">
        <v>1</v>
      </c>
      <c r="H15">
        <v>2</v>
      </c>
      <c r="I15" t="s">
        <v>753</v>
      </c>
      <c r="J15" t="s">
        <v>754</v>
      </c>
      <c r="K15" t="s">
        <v>755</v>
      </c>
      <c r="L15">
        <v>1367</v>
      </c>
      <c r="N15">
        <v>1011</v>
      </c>
      <c r="O15" t="s">
        <v>752</v>
      </c>
      <c r="P15" t="s">
        <v>752</v>
      </c>
      <c r="Q15">
        <v>1</v>
      </c>
      <c r="X15">
        <v>0.1</v>
      </c>
      <c r="Y15">
        <v>0</v>
      </c>
      <c r="Z15">
        <v>86.4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0.1</v>
      </c>
      <c r="AH15">
        <v>2</v>
      </c>
      <c r="AI15">
        <v>92818771</v>
      </c>
      <c r="AJ15">
        <v>16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92818779</v>
      </c>
      <c r="C16">
        <v>92818768</v>
      </c>
      <c r="D16">
        <v>49672727</v>
      </c>
      <c r="E16">
        <v>1</v>
      </c>
      <c r="F16">
        <v>1</v>
      </c>
      <c r="G16">
        <v>1</v>
      </c>
      <c r="H16">
        <v>2</v>
      </c>
      <c r="I16" t="s">
        <v>764</v>
      </c>
      <c r="J16" t="s">
        <v>765</v>
      </c>
      <c r="K16" t="s">
        <v>766</v>
      </c>
      <c r="L16">
        <v>1367</v>
      </c>
      <c r="N16">
        <v>1011</v>
      </c>
      <c r="O16" t="s">
        <v>752</v>
      </c>
      <c r="P16" t="s">
        <v>752</v>
      </c>
      <c r="Q16">
        <v>1</v>
      </c>
      <c r="X16">
        <v>0.19</v>
      </c>
      <c r="Y16">
        <v>0</v>
      </c>
      <c r="Z16">
        <v>89.99</v>
      </c>
      <c r="AA16">
        <v>10.06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0.19</v>
      </c>
      <c r="AH16">
        <v>2</v>
      </c>
      <c r="AI16">
        <v>92818772</v>
      </c>
      <c r="AJ16">
        <v>17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92818780</v>
      </c>
      <c r="C17">
        <v>92818768</v>
      </c>
      <c r="D17">
        <v>49523203</v>
      </c>
      <c r="E17">
        <v>1</v>
      </c>
      <c r="F17">
        <v>1</v>
      </c>
      <c r="G17">
        <v>1</v>
      </c>
      <c r="H17">
        <v>3</v>
      </c>
      <c r="I17" t="s">
        <v>759</v>
      </c>
      <c r="J17" t="s">
        <v>760</v>
      </c>
      <c r="K17" t="s">
        <v>761</v>
      </c>
      <c r="L17">
        <v>1339</v>
      </c>
      <c r="N17">
        <v>1007</v>
      </c>
      <c r="O17" t="s">
        <v>52</v>
      </c>
      <c r="P17" t="s">
        <v>52</v>
      </c>
      <c r="Q17">
        <v>1</v>
      </c>
      <c r="X17">
        <v>0.38500000000000001</v>
      </c>
      <c r="Y17">
        <v>2.44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0.38500000000000001</v>
      </c>
      <c r="AH17">
        <v>2</v>
      </c>
      <c r="AI17">
        <v>92818773</v>
      </c>
      <c r="AJ17">
        <v>18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92818781</v>
      </c>
      <c r="C18">
        <v>92818768</v>
      </c>
      <c r="D18">
        <v>49527507</v>
      </c>
      <c r="E18">
        <v>1</v>
      </c>
      <c r="F18">
        <v>1</v>
      </c>
      <c r="G18">
        <v>1</v>
      </c>
      <c r="H18">
        <v>3</v>
      </c>
      <c r="I18" t="s">
        <v>59</v>
      </c>
      <c r="J18" t="s">
        <v>61</v>
      </c>
      <c r="K18" t="s">
        <v>60</v>
      </c>
      <c r="L18">
        <v>1339</v>
      </c>
      <c r="N18">
        <v>1007</v>
      </c>
      <c r="O18" t="s">
        <v>52</v>
      </c>
      <c r="P18" t="s">
        <v>52</v>
      </c>
      <c r="Q18">
        <v>1</v>
      </c>
      <c r="X18">
        <v>0.31</v>
      </c>
      <c r="Y18">
        <v>59.99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0.31</v>
      </c>
      <c r="AH18">
        <v>2</v>
      </c>
      <c r="AI18">
        <v>92818774</v>
      </c>
      <c r="AJ18">
        <v>19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92818782</v>
      </c>
      <c r="C19">
        <v>92818768</v>
      </c>
      <c r="D19">
        <v>49511697</v>
      </c>
      <c r="E19">
        <v>70</v>
      </c>
      <c r="F19">
        <v>1</v>
      </c>
      <c r="G19">
        <v>1</v>
      </c>
      <c r="H19">
        <v>3</v>
      </c>
      <c r="I19" t="s">
        <v>908</v>
      </c>
      <c r="J19" t="s">
        <v>6</v>
      </c>
      <c r="K19" t="s">
        <v>909</v>
      </c>
      <c r="L19">
        <v>1339</v>
      </c>
      <c r="N19">
        <v>1007</v>
      </c>
      <c r="O19" t="s">
        <v>52</v>
      </c>
      <c r="P19" t="s">
        <v>52</v>
      </c>
      <c r="Q19">
        <v>1</v>
      </c>
      <c r="X19">
        <v>1.04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6</v>
      </c>
      <c r="AG19">
        <v>1.04</v>
      </c>
      <c r="AH19">
        <v>3</v>
      </c>
      <c r="AI19">
        <v>-1</v>
      </c>
      <c r="AJ19" t="s">
        <v>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ROW(Source!A38)</f>
        <v>38</v>
      </c>
      <c r="B20">
        <v>92818794</v>
      </c>
      <c r="C20">
        <v>92818785</v>
      </c>
      <c r="D20">
        <v>49510717</v>
      </c>
      <c r="E20">
        <v>70</v>
      </c>
      <c r="F20">
        <v>1</v>
      </c>
      <c r="G20">
        <v>1</v>
      </c>
      <c r="H20">
        <v>1</v>
      </c>
      <c r="I20" t="s">
        <v>767</v>
      </c>
      <c r="J20" t="s">
        <v>6</v>
      </c>
      <c r="K20" t="s">
        <v>768</v>
      </c>
      <c r="L20">
        <v>1191</v>
      </c>
      <c r="N20">
        <v>1013</v>
      </c>
      <c r="O20" t="s">
        <v>746</v>
      </c>
      <c r="P20" t="s">
        <v>746</v>
      </c>
      <c r="Q20">
        <v>1</v>
      </c>
      <c r="X20">
        <v>24.3</v>
      </c>
      <c r="Y20">
        <v>0</v>
      </c>
      <c r="Z20">
        <v>0</v>
      </c>
      <c r="AA20">
        <v>0</v>
      </c>
      <c r="AB20">
        <v>8.64</v>
      </c>
      <c r="AC20">
        <v>0</v>
      </c>
      <c r="AD20">
        <v>1</v>
      </c>
      <c r="AE20">
        <v>1</v>
      </c>
      <c r="AF20" t="s">
        <v>44</v>
      </c>
      <c r="AG20">
        <v>30.554820000000003</v>
      </c>
      <c r="AH20">
        <v>2</v>
      </c>
      <c r="AI20">
        <v>92818786</v>
      </c>
      <c r="AJ20">
        <v>21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ROW(Source!A38)</f>
        <v>38</v>
      </c>
      <c r="B21">
        <v>92818795</v>
      </c>
      <c r="C21">
        <v>92818785</v>
      </c>
      <c r="D21">
        <v>49510905</v>
      </c>
      <c r="E21">
        <v>70</v>
      </c>
      <c r="F21">
        <v>1</v>
      </c>
      <c r="G21">
        <v>1</v>
      </c>
      <c r="H21">
        <v>1</v>
      </c>
      <c r="I21" t="s">
        <v>747</v>
      </c>
      <c r="J21" t="s">
        <v>6</v>
      </c>
      <c r="K21" t="s">
        <v>748</v>
      </c>
      <c r="L21">
        <v>1191</v>
      </c>
      <c r="N21">
        <v>1013</v>
      </c>
      <c r="O21" t="s">
        <v>746</v>
      </c>
      <c r="P21" t="s">
        <v>746</v>
      </c>
      <c r="Q21">
        <v>1</v>
      </c>
      <c r="X21">
        <v>1.94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6</v>
      </c>
      <c r="AG21">
        <v>1.94</v>
      </c>
      <c r="AH21">
        <v>2</v>
      </c>
      <c r="AI21">
        <v>92818787</v>
      </c>
      <c r="AJ21">
        <v>22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92818796</v>
      </c>
      <c r="C22">
        <v>92818785</v>
      </c>
      <c r="D22">
        <v>49672515</v>
      </c>
      <c r="E22">
        <v>1</v>
      </c>
      <c r="F22">
        <v>1</v>
      </c>
      <c r="G22">
        <v>1</v>
      </c>
      <c r="H22">
        <v>2</v>
      </c>
      <c r="I22" t="s">
        <v>753</v>
      </c>
      <c r="J22" t="s">
        <v>754</v>
      </c>
      <c r="K22" t="s">
        <v>755</v>
      </c>
      <c r="L22">
        <v>1367</v>
      </c>
      <c r="N22">
        <v>1011</v>
      </c>
      <c r="O22" t="s">
        <v>752</v>
      </c>
      <c r="P22" t="s">
        <v>752</v>
      </c>
      <c r="Q22">
        <v>1</v>
      </c>
      <c r="X22">
        <v>0.68</v>
      </c>
      <c r="Y22">
        <v>0</v>
      </c>
      <c r="Z22">
        <v>86.4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0.68</v>
      </c>
      <c r="AH22">
        <v>2</v>
      </c>
      <c r="AI22">
        <v>92818788</v>
      </c>
      <c r="AJ22">
        <v>23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92818797</v>
      </c>
      <c r="C23">
        <v>92818785</v>
      </c>
      <c r="D23">
        <v>49672727</v>
      </c>
      <c r="E23">
        <v>1</v>
      </c>
      <c r="F23">
        <v>1</v>
      </c>
      <c r="G23">
        <v>1</v>
      </c>
      <c r="H23">
        <v>2</v>
      </c>
      <c r="I23" t="s">
        <v>764</v>
      </c>
      <c r="J23" t="s">
        <v>765</v>
      </c>
      <c r="K23" t="s">
        <v>766</v>
      </c>
      <c r="L23">
        <v>1367</v>
      </c>
      <c r="N23">
        <v>1011</v>
      </c>
      <c r="O23" t="s">
        <v>752</v>
      </c>
      <c r="P23" t="s">
        <v>752</v>
      </c>
      <c r="Q23">
        <v>1</v>
      </c>
      <c r="X23">
        <v>1.26</v>
      </c>
      <c r="Y23">
        <v>0</v>
      </c>
      <c r="Z23">
        <v>89.99</v>
      </c>
      <c r="AA23">
        <v>10.06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1.26</v>
      </c>
      <c r="AH23">
        <v>2</v>
      </c>
      <c r="AI23">
        <v>92818789</v>
      </c>
      <c r="AJ23">
        <v>24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92818798</v>
      </c>
      <c r="C24">
        <v>92818785</v>
      </c>
      <c r="D24">
        <v>49672872</v>
      </c>
      <c r="E24">
        <v>1</v>
      </c>
      <c r="F24">
        <v>1</v>
      </c>
      <c r="G24">
        <v>1</v>
      </c>
      <c r="H24">
        <v>2</v>
      </c>
      <c r="I24" t="s">
        <v>769</v>
      </c>
      <c r="J24" t="s">
        <v>770</v>
      </c>
      <c r="K24" t="s">
        <v>771</v>
      </c>
      <c r="L24">
        <v>1367</v>
      </c>
      <c r="N24">
        <v>1011</v>
      </c>
      <c r="O24" t="s">
        <v>752</v>
      </c>
      <c r="P24" t="s">
        <v>752</v>
      </c>
      <c r="Q24">
        <v>1</v>
      </c>
      <c r="X24">
        <v>2.29</v>
      </c>
      <c r="Y24">
        <v>0</v>
      </c>
      <c r="Z24">
        <v>7.77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2.29</v>
      </c>
      <c r="AH24">
        <v>2</v>
      </c>
      <c r="AI24">
        <v>92818790</v>
      </c>
      <c r="AJ24">
        <v>25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ROW(Source!A38)</f>
        <v>38</v>
      </c>
      <c r="B25">
        <v>92818799</v>
      </c>
      <c r="C25">
        <v>92818785</v>
      </c>
      <c r="D25">
        <v>49523203</v>
      </c>
      <c r="E25">
        <v>1</v>
      </c>
      <c r="F25">
        <v>1</v>
      </c>
      <c r="G25">
        <v>1</v>
      </c>
      <c r="H25">
        <v>3</v>
      </c>
      <c r="I25" t="s">
        <v>759</v>
      </c>
      <c r="J25" t="s">
        <v>760</v>
      </c>
      <c r="K25" t="s">
        <v>761</v>
      </c>
      <c r="L25">
        <v>1339</v>
      </c>
      <c r="N25">
        <v>1007</v>
      </c>
      <c r="O25" t="s">
        <v>52</v>
      </c>
      <c r="P25" t="s">
        <v>52</v>
      </c>
      <c r="Q25">
        <v>1</v>
      </c>
      <c r="X25">
        <v>3.85</v>
      </c>
      <c r="Y25">
        <v>2.44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3.85</v>
      </c>
      <c r="AH25">
        <v>2</v>
      </c>
      <c r="AI25">
        <v>92818791</v>
      </c>
      <c r="AJ25">
        <v>26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ROW(Source!A38)</f>
        <v>38</v>
      </c>
      <c r="B26">
        <v>92818800</v>
      </c>
      <c r="C26">
        <v>92818785</v>
      </c>
      <c r="D26">
        <v>49511785</v>
      </c>
      <c r="E26">
        <v>70</v>
      </c>
      <c r="F26">
        <v>1</v>
      </c>
      <c r="G26">
        <v>1</v>
      </c>
      <c r="H26">
        <v>3</v>
      </c>
      <c r="I26" t="s">
        <v>910</v>
      </c>
      <c r="J26" t="s">
        <v>6</v>
      </c>
      <c r="K26" t="s">
        <v>911</v>
      </c>
      <c r="L26">
        <v>1339</v>
      </c>
      <c r="N26">
        <v>1007</v>
      </c>
      <c r="O26" t="s">
        <v>52</v>
      </c>
      <c r="P26" t="s">
        <v>52</v>
      </c>
      <c r="Q26">
        <v>1</v>
      </c>
      <c r="X26">
        <v>1.53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6</v>
      </c>
      <c r="AG26">
        <v>1.53</v>
      </c>
      <c r="AH26">
        <v>3</v>
      </c>
      <c r="AI26">
        <v>-1</v>
      </c>
      <c r="AJ26" t="s">
        <v>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ROW(Source!A38)</f>
        <v>38</v>
      </c>
      <c r="B27">
        <v>92818801</v>
      </c>
      <c r="C27">
        <v>92818785</v>
      </c>
      <c r="D27">
        <v>49549210</v>
      </c>
      <c r="E27">
        <v>1</v>
      </c>
      <c r="F27">
        <v>1</v>
      </c>
      <c r="G27">
        <v>1</v>
      </c>
      <c r="H27">
        <v>3</v>
      </c>
      <c r="I27" t="s">
        <v>81</v>
      </c>
      <c r="J27" t="s">
        <v>83</v>
      </c>
      <c r="K27" t="s">
        <v>82</v>
      </c>
      <c r="L27">
        <v>1327</v>
      </c>
      <c r="N27">
        <v>1005</v>
      </c>
      <c r="O27" t="s">
        <v>34</v>
      </c>
      <c r="P27" t="s">
        <v>34</v>
      </c>
      <c r="Q27">
        <v>1</v>
      </c>
      <c r="X27">
        <v>4.4000000000000004</v>
      </c>
      <c r="Y27">
        <v>6.2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4.4000000000000004</v>
      </c>
      <c r="AH27">
        <v>2</v>
      </c>
      <c r="AI27">
        <v>92818792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ROW(Source!A41)</f>
        <v>41</v>
      </c>
      <c r="B28">
        <v>92818810</v>
      </c>
      <c r="C28">
        <v>92818804</v>
      </c>
      <c r="D28">
        <v>49510717</v>
      </c>
      <c r="E28">
        <v>70</v>
      </c>
      <c r="F28">
        <v>1</v>
      </c>
      <c r="G28">
        <v>1</v>
      </c>
      <c r="H28">
        <v>1</v>
      </c>
      <c r="I28" t="s">
        <v>767</v>
      </c>
      <c r="J28" t="s">
        <v>6</v>
      </c>
      <c r="K28" t="s">
        <v>768</v>
      </c>
      <c r="L28">
        <v>1191</v>
      </c>
      <c r="N28">
        <v>1013</v>
      </c>
      <c r="O28" t="s">
        <v>746</v>
      </c>
      <c r="P28" t="s">
        <v>746</v>
      </c>
      <c r="Q28">
        <v>1</v>
      </c>
      <c r="X28">
        <v>1</v>
      </c>
      <c r="Y28">
        <v>0</v>
      </c>
      <c r="Z28">
        <v>0</v>
      </c>
      <c r="AA28">
        <v>0</v>
      </c>
      <c r="AB28">
        <v>8.64</v>
      </c>
      <c r="AC28">
        <v>0</v>
      </c>
      <c r="AD28">
        <v>1</v>
      </c>
      <c r="AE28">
        <v>1</v>
      </c>
      <c r="AF28" t="s">
        <v>89</v>
      </c>
      <c r="AG28">
        <v>44.009</v>
      </c>
      <c r="AH28">
        <v>2</v>
      </c>
      <c r="AI28">
        <v>92818805</v>
      </c>
      <c r="AJ28">
        <v>29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ROW(Source!A41)</f>
        <v>41</v>
      </c>
      <c r="B29">
        <v>92818811</v>
      </c>
      <c r="C29">
        <v>92818804</v>
      </c>
      <c r="D29">
        <v>49510905</v>
      </c>
      <c r="E29">
        <v>70</v>
      </c>
      <c r="F29">
        <v>1</v>
      </c>
      <c r="G29">
        <v>1</v>
      </c>
      <c r="H29">
        <v>1</v>
      </c>
      <c r="I29" t="s">
        <v>747</v>
      </c>
      <c r="J29" t="s">
        <v>6</v>
      </c>
      <c r="K29" t="s">
        <v>748</v>
      </c>
      <c r="L29">
        <v>1191</v>
      </c>
      <c r="N29">
        <v>1013</v>
      </c>
      <c r="O29" t="s">
        <v>746</v>
      </c>
      <c r="P29" t="s">
        <v>746</v>
      </c>
      <c r="Q29">
        <v>1</v>
      </c>
      <c r="X29">
        <v>0.03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88</v>
      </c>
      <c r="AG29">
        <v>1.05</v>
      </c>
      <c r="AH29">
        <v>2</v>
      </c>
      <c r="AI29">
        <v>92818806</v>
      </c>
      <c r="AJ29">
        <v>30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ROW(Source!A41)</f>
        <v>41</v>
      </c>
      <c r="B30">
        <v>92818812</v>
      </c>
      <c r="C30">
        <v>92818804</v>
      </c>
      <c r="D30">
        <v>49672515</v>
      </c>
      <c r="E30">
        <v>1</v>
      </c>
      <c r="F30">
        <v>1</v>
      </c>
      <c r="G30">
        <v>1</v>
      </c>
      <c r="H30">
        <v>2</v>
      </c>
      <c r="I30" t="s">
        <v>753</v>
      </c>
      <c r="J30" t="s">
        <v>754</v>
      </c>
      <c r="K30" t="s">
        <v>755</v>
      </c>
      <c r="L30">
        <v>1367</v>
      </c>
      <c r="N30">
        <v>1011</v>
      </c>
      <c r="O30" t="s">
        <v>752</v>
      </c>
      <c r="P30" t="s">
        <v>752</v>
      </c>
      <c r="Q30">
        <v>1</v>
      </c>
      <c r="X30">
        <v>0.01</v>
      </c>
      <c r="Y30">
        <v>0</v>
      </c>
      <c r="Z30">
        <v>86.4</v>
      </c>
      <c r="AA30">
        <v>13.5</v>
      </c>
      <c r="AB30">
        <v>0</v>
      </c>
      <c r="AC30">
        <v>0</v>
      </c>
      <c r="AD30">
        <v>1</v>
      </c>
      <c r="AE30">
        <v>0</v>
      </c>
      <c r="AF30" t="s">
        <v>88</v>
      </c>
      <c r="AG30">
        <v>0.35000000000000003</v>
      </c>
      <c r="AH30">
        <v>2</v>
      </c>
      <c r="AI30">
        <v>92818807</v>
      </c>
      <c r="AJ30">
        <v>31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ROW(Source!A41)</f>
        <v>41</v>
      </c>
      <c r="B31">
        <v>92818813</v>
      </c>
      <c r="C31">
        <v>92818804</v>
      </c>
      <c r="D31">
        <v>49672727</v>
      </c>
      <c r="E31">
        <v>1</v>
      </c>
      <c r="F31">
        <v>1</v>
      </c>
      <c r="G31">
        <v>1</v>
      </c>
      <c r="H31">
        <v>2</v>
      </c>
      <c r="I31" t="s">
        <v>764</v>
      </c>
      <c r="J31" t="s">
        <v>765</v>
      </c>
      <c r="K31" t="s">
        <v>766</v>
      </c>
      <c r="L31">
        <v>1367</v>
      </c>
      <c r="N31">
        <v>1011</v>
      </c>
      <c r="O31" t="s">
        <v>752</v>
      </c>
      <c r="P31" t="s">
        <v>752</v>
      </c>
      <c r="Q31">
        <v>1</v>
      </c>
      <c r="X31">
        <v>0.02</v>
      </c>
      <c r="Y31">
        <v>0</v>
      </c>
      <c r="Z31">
        <v>89.99</v>
      </c>
      <c r="AA31">
        <v>10.06</v>
      </c>
      <c r="AB31">
        <v>0</v>
      </c>
      <c r="AC31">
        <v>0</v>
      </c>
      <c r="AD31">
        <v>1</v>
      </c>
      <c r="AE31">
        <v>0</v>
      </c>
      <c r="AF31" t="s">
        <v>88</v>
      </c>
      <c r="AG31">
        <v>0.70000000000000007</v>
      </c>
      <c r="AH31">
        <v>2</v>
      </c>
      <c r="AI31">
        <v>92818808</v>
      </c>
      <c r="AJ31">
        <v>32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ROW(Source!A41)</f>
        <v>41</v>
      </c>
      <c r="B32">
        <v>92818814</v>
      </c>
      <c r="C32">
        <v>92818804</v>
      </c>
      <c r="D32">
        <v>49511785</v>
      </c>
      <c r="E32">
        <v>70</v>
      </c>
      <c r="F32">
        <v>1</v>
      </c>
      <c r="G32">
        <v>1</v>
      </c>
      <c r="H32">
        <v>3</v>
      </c>
      <c r="I32" t="s">
        <v>910</v>
      </c>
      <c r="J32" t="s">
        <v>6</v>
      </c>
      <c r="K32" t="s">
        <v>911</v>
      </c>
      <c r="L32">
        <v>1339</v>
      </c>
      <c r="N32">
        <v>1007</v>
      </c>
      <c r="O32" t="s">
        <v>52</v>
      </c>
      <c r="P32" t="s">
        <v>52</v>
      </c>
      <c r="Q32">
        <v>1</v>
      </c>
      <c r="X32">
        <v>0.10199999999999999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88</v>
      </c>
      <c r="AG32">
        <v>3.57</v>
      </c>
      <c r="AH32">
        <v>3</v>
      </c>
      <c r="AI32">
        <v>-1</v>
      </c>
      <c r="AJ32" t="s">
        <v>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ROW(Source!A43)</f>
        <v>43</v>
      </c>
      <c r="B33">
        <v>92818823</v>
      </c>
      <c r="C33">
        <v>92818816</v>
      </c>
      <c r="D33">
        <v>49510721</v>
      </c>
      <c r="E33">
        <v>70</v>
      </c>
      <c r="F33">
        <v>1</v>
      </c>
      <c r="G33">
        <v>1</v>
      </c>
      <c r="H33">
        <v>1</v>
      </c>
      <c r="I33" t="s">
        <v>772</v>
      </c>
      <c r="J33" t="s">
        <v>6</v>
      </c>
      <c r="K33" t="s">
        <v>773</v>
      </c>
      <c r="L33">
        <v>1191</v>
      </c>
      <c r="N33">
        <v>1013</v>
      </c>
      <c r="O33" t="s">
        <v>746</v>
      </c>
      <c r="P33" t="s">
        <v>746</v>
      </c>
      <c r="Q33">
        <v>1</v>
      </c>
      <c r="X33">
        <v>11.6</v>
      </c>
      <c r="Y33">
        <v>0</v>
      </c>
      <c r="Z33">
        <v>0</v>
      </c>
      <c r="AA33">
        <v>0</v>
      </c>
      <c r="AB33">
        <v>8.86</v>
      </c>
      <c r="AC33">
        <v>0</v>
      </c>
      <c r="AD33">
        <v>1</v>
      </c>
      <c r="AE33">
        <v>1</v>
      </c>
      <c r="AF33" t="s">
        <v>6</v>
      </c>
      <c r="AG33">
        <v>11.6</v>
      </c>
      <c r="AH33">
        <v>2</v>
      </c>
      <c r="AI33">
        <v>92818817</v>
      </c>
      <c r="AJ33">
        <v>34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ROW(Source!A43)</f>
        <v>43</v>
      </c>
      <c r="B34">
        <v>92818824</v>
      </c>
      <c r="C34">
        <v>92818816</v>
      </c>
      <c r="D34">
        <v>49510905</v>
      </c>
      <c r="E34">
        <v>70</v>
      </c>
      <c r="F34">
        <v>1</v>
      </c>
      <c r="G34">
        <v>1</v>
      </c>
      <c r="H34">
        <v>1</v>
      </c>
      <c r="I34" t="s">
        <v>747</v>
      </c>
      <c r="J34" t="s">
        <v>6</v>
      </c>
      <c r="K34" t="s">
        <v>748</v>
      </c>
      <c r="L34">
        <v>1191</v>
      </c>
      <c r="N34">
        <v>1013</v>
      </c>
      <c r="O34" t="s">
        <v>746</v>
      </c>
      <c r="P34" t="s">
        <v>746</v>
      </c>
      <c r="Q34">
        <v>1</v>
      </c>
      <c r="X34">
        <v>0.35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6</v>
      </c>
      <c r="AG34">
        <v>0.35</v>
      </c>
      <c r="AH34">
        <v>2</v>
      </c>
      <c r="AI34">
        <v>92818818</v>
      </c>
      <c r="AJ34">
        <v>35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ROW(Source!A43)</f>
        <v>43</v>
      </c>
      <c r="B35">
        <v>92818825</v>
      </c>
      <c r="C35">
        <v>92818816</v>
      </c>
      <c r="D35">
        <v>49672573</v>
      </c>
      <c r="E35">
        <v>1</v>
      </c>
      <c r="F35">
        <v>1</v>
      </c>
      <c r="G35">
        <v>1</v>
      </c>
      <c r="H35">
        <v>2</v>
      </c>
      <c r="I35" t="s">
        <v>756</v>
      </c>
      <c r="J35" t="s">
        <v>757</v>
      </c>
      <c r="K35" t="s">
        <v>758</v>
      </c>
      <c r="L35">
        <v>1367</v>
      </c>
      <c r="N35">
        <v>1011</v>
      </c>
      <c r="O35" t="s">
        <v>752</v>
      </c>
      <c r="P35" t="s">
        <v>752</v>
      </c>
      <c r="Q35">
        <v>1</v>
      </c>
      <c r="X35">
        <v>0.15</v>
      </c>
      <c r="Y35">
        <v>0</v>
      </c>
      <c r="Z35">
        <v>115.4</v>
      </c>
      <c r="AA35">
        <v>13.5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0.15</v>
      </c>
      <c r="AH35">
        <v>2</v>
      </c>
      <c r="AI35">
        <v>92818819</v>
      </c>
      <c r="AJ35">
        <v>36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ROW(Source!A43)</f>
        <v>43</v>
      </c>
      <c r="B36">
        <v>92818826</v>
      </c>
      <c r="C36">
        <v>92818816</v>
      </c>
      <c r="D36">
        <v>49673503</v>
      </c>
      <c r="E36">
        <v>1</v>
      </c>
      <c r="F36">
        <v>1</v>
      </c>
      <c r="G36">
        <v>1</v>
      </c>
      <c r="H36">
        <v>2</v>
      </c>
      <c r="I36" t="s">
        <v>749</v>
      </c>
      <c r="J36" t="s">
        <v>750</v>
      </c>
      <c r="K36" t="s">
        <v>751</v>
      </c>
      <c r="L36">
        <v>1367</v>
      </c>
      <c r="N36">
        <v>1011</v>
      </c>
      <c r="O36" t="s">
        <v>752</v>
      </c>
      <c r="P36" t="s">
        <v>752</v>
      </c>
      <c r="Q36">
        <v>1</v>
      </c>
      <c r="X36">
        <v>0.2</v>
      </c>
      <c r="Y36">
        <v>0</v>
      </c>
      <c r="Z36">
        <v>65.709999999999994</v>
      </c>
      <c r="AA36">
        <v>11.6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0.2</v>
      </c>
      <c r="AH36">
        <v>2</v>
      </c>
      <c r="AI36">
        <v>92818820</v>
      </c>
      <c r="AJ36">
        <v>37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ROW(Source!A43)</f>
        <v>43</v>
      </c>
      <c r="B37">
        <v>92818827</v>
      </c>
      <c r="C37">
        <v>92818816</v>
      </c>
      <c r="D37">
        <v>49542609</v>
      </c>
      <c r="E37">
        <v>1</v>
      </c>
      <c r="F37">
        <v>1</v>
      </c>
      <c r="G37">
        <v>1</v>
      </c>
      <c r="H37">
        <v>3</v>
      </c>
      <c r="I37" t="s">
        <v>774</v>
      </c>
      <c r="J37" t="s">
        <v>775</v>
      </c>
      <c r="K37" t="s">
        <v>776</v>
      </c>
      <c r="L37">
        <v>1348</v>
      </c>
      <c r="N37">
        <v>1009</v>
      </c>
      <c r="O37" t="s">
        <v>94</v>
      </c>
      <c r="P37" t="s">
        <v>94</v>
      </c>
      <c r="Q37">
        <v>1000</v>
      </c>
      <c r="X37">
        <v>2.8000000000000001E-2</v>
      </c>
      <c r="Y37">
        <v>10200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2.8000000000000001E-2</v>
      </c>
      <c r="AH37">
        <v>2</v>
      </c>
      <c r="AI37">
        <v>92818821</v>
      </c>
      <c r="AJ37">
        <v>38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92818828</v>
      </c>
      <c r="C38">
        <v>92818816</v>
      </c>
      <c r="D38">
        <v>49513070</v>
      </c>
      <c r="E38">
        <v>70</v>
      </c>
      <c r="F38">
        <v>1</v>
      </c>
      <c r="G38">
        <v>1</v>
      </c>
      <c r="H38">
        <v>3</v>
      </c>
      <c r="I38" t="s">
        <v>912</v>
      </c>
      <c r="J38" t="s">
        <v>6</v>
      </c>
      <c r="K38" t="s">
        <v>913</v>
      </c>
      <c r="L38">
        <v>1348</v>
      </c>
      <c r="N38">
        <v>1009</v>
      </c>
      <c r="O38" t="s">
        <v>94</v>
      </c>
      <c r="P38" t="s">
        <v>94</v>
      </c>
      <c r="Q38">
        <v>1000</v>
      </c>
      <c r="X38">
        <v>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6</v>
      </c>
      <c r="AG38">
        <v>1</v>
      </c>
      <c r="AH38">
        <v>3</v>
      </c>
      <c r="AI38">
        <v>-1</v>
      </c>
      <c r="AJ38" t="s">
        <v>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ROW(Source!A45)</f>
        <v>45</v>
      </c>
      <c r="B39">
        <v>92818836</v>
      </c>
      <c r="C39">
        <v>92818830</v>
      </c>
      <c r="D39">
        <v>49510719</v>
      </c>
      <c r="E39">
        <v>70</v>
      </c>
      <c r="F39">
        <v>1</v>
      </c>
      <c r="G39">
        <v>1</v>
      </c>
      <c r="H39">
        <v>1</v>
      </c>
      <c r="I39" t="s">
        <v>777</v>
      </c>
      <c r="J39" t="s">
        <v>6</v>
      </c>
      <c r="K39" t="s">
        <v>778</v>
      </c>
      <c r="L39">
        <v>1191</v>
      </c>
      <c r="N39">
        <v>1013</v>
      </c>
      <c r="O39" t="s">
        <v>746</v>
      </c>
      <c r="P39" t="s">
        <v>746</v>
      </c>
      <c r="Q39">
        <v>1</v>
      </c>
      <c r="X39">
        <v>2.8</v>
      </c>
      <c r="Y39">
        <v>0</v>
      </c>
      <c r="Z39">
        <v>0</v>
      </c>
      <c r="AA39">
        <v>0</v>
      </c>
      <c r="AB39">
        <v>8.74</v>
      </c>
      <c r="AC39">
        <v>0</v>
      </c>
      <c r="AD39">
        <v>1</v>
      </c>
      <c r="AE39">
        <v>1</v>
      </c>
      <c r="AF39" t="s">
        <v>44</v>
      </c>
      <c r="AG39">
        <v>3.5207199999999998</v>
      </c>
      <c r="AH39">
        <v>2</v>
      </c>
      <c r="AI39">
        <v>92818831</v>
      </c>
      <c r="AJ39">
        <v>40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ROW(Source!A45)</f>
        <v>45</v>
      </c>
      <c r="B40">
        <v>92818837</v>
      </c>
      <c r="C40">
        <v>92818830</v>
      </c>
      <c r="D40">
        <v>49510905</v>
      </c>
      <c r="E40">
        <v>70</v>
      </c>
      <c r="F40">
        <v>1</v>
      </c>
      <c r="G40">
        <v>1</v>
      </c>
      <c r="H40">
        <v>1</v>
      </c>
      <c r="I40" t="s">
        <v>747</v>
      </c>
      <c r="J40" t="s">
        <v>6</v>
      </c>
      <c r="K40" t="s">
        <v>748</v>
      </c>
      <c r="L40">
        <v>1191</v>
      </c>
      <c r="N40">
        <v>1013</v>
      </c>
      <c r="O40" t="s">
        <v>746</v>
      </c>
      <c r="P40" t="s">
        <v>746</v>
      </c>
      <c r="Q40">
        <v>1</v>
      </c>
      <c r="X40">
        <v>0.04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6</v>
      </c>
      <c r="AG40">
        <v>0.04</v>
      </c>
      <c r="AH40">
        <v>2</v>
      </c>
      <c r="AI40">
        <v>92818832</v>
      </c>
      <c r="AJ40">
        <v>41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ROW(Source!A45)</f>
        <v>45</v>
      </c>
      <c r="B41">
        <v>92818838</v>
      </c>
      <c r="C41">
        <v>92818830</v>
      </c>
      <c r="D41">
        <v>49673503</v>
      </c>
      <c r="E41">
        <v>1</v>
      </c>
      <c r="F41">
        <v>1</v>
      </c>
      <c r="G41">
        <v>1</v>
      </c>
      <c r="H41">
        <v>2</v>
      </c>
      <c r="I41" t="s">
        <v>749</v>
      </c>
      <c r="J41" t="s">
        <v>750</v>
      </c>
      <c r="K41" t="s">
        <v>751</v>
      </c>
      <c r="L41">
        <v>1367</v>
      </c>
      <c r="N41">
        <v>1011</v>
      </c>
      <c r="O41" t="s">
        <v>752</v>
      </c>
      <c r="P41" t="s">
        <v>752</v>
      </c>
      <c r="Q41">
        <v>1</v>
      </c>
      <c r="X41">
        <v>0.04</v>
      </c>
      <c r="Y41">
        <v>0</v>
      </c>
      <c r="Z41">
        <v>65.709999999999994</v>
      </c>
      <c r="AA41">
        <v>11.6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0.04</v>
      </c>
      <c r="AH41">
        <v>2</v>
      </c>
      <c r="AI41">
        <v>92818833</v>
      </c>
      <c r="AJ41">
        <v>42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ROW(Source!A45)</f>
        <v>45</v>
      </c>
      <c r="B42">
        <v>92818839</v>
      </c>
      <c r="C42">
        <v>92818830</v>
      </c>
      <c r="D42">
        <v>49521459</v>
      </c>
      <c r="E42">
        <v>1</v>
      </c>
      <c r="F42">
        <v>1</v>
      </c>
      <c r="G42">
        <v>1</v>
      </c>
      <c r="H42">
        <v>3</v>
      </c>
      <c r="I42" t="s">
        <v>111</v>
      </c>
      <c r="J42" t="s">
        <v>113</v>
      </c>
      <c r="K42" t="s">
        <v>112</v>
      </c>
      <c r="L42">
        <v>1348</v>
      </c>
      <c r="N42">
        <v>1009</v>
      </c>
      <c r="O42" t="s">
        <v>94</v>
      </c>
      <c r="P42" t="s">
        <v>94</v>
      </c>
      <c r="Q42">
        <v>1000</v>
      </c>
      <c r="X42">
        <v>4.4999999999999998E-2</v>
      </c>
      <c r="Y42">
        <v>2000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4.4999999999999998E-2</v>
      </c>
      <c r="AH42">
        <v>2</v>
      </c>
      <c r="AI42">
        <v>92818834</v>
      </c>
      <c r="AJ42">
        <v>44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ROW(Source!A48)</f>
        <v>48</v>
      </c>
      <c r="B43">
        <v>92818851</v>
      </c>
      <c r="C43">
        <v>92818842</v>
      </c>
      <c r="D43">
        <v>49510749</v>
      </c>
      <c r="E43">
        <v>70</v>
      </c>
      <c r="F43">
        <v>1</v>
      </c>
      <c r="G43">
        <v>1</v>
      </c>
      <c r="H43">
        <v>1</v>
      </c>
      <c r="I43" t="s">
        <v>779</v>
      </c>
      <c r="J43" t="s">
        <v>6</v>
      </c>
      <c r="K43" t="s">
        <v>780</v>
      </c>
      <c r="L43">
        <v>1191</v>
      </c>
      <c r="N43">
        <v>1013</v>
      </c>
      <c r="O43" t="s">
        <v>746</v>
      </c>
      <c r="P43" t="s">
        <v>746</v>
      </c>
      <c r="Q43">
        <v>1</v>
      </c>
      <c r="X43">
        <v>14.36</v>
      </c>
      <c r="Y43">
        <v>0</v>
      </c>
      <c r="Z43">
        <v>0</v>
      </c>
      <c r="AA43">
        <v>0</v>
      </c>
      <c r="AB43">
        <v>9.4</v>
      </c>
      <c r="AC43">
        <v>0</v>
      </c>
      <c r="AD43">
        <v>1</v>
      </c>
      <c r="AE43">
        <v>1</v>
      </c>
      <c r="AF43" t="s">
        <v>44</v>
      </c>
      <c r="AG43">
        <v>18.056263999999999</v>
      </c>
      <c r="AH43">
        <v>2</v>
      </c>
      <c r="AI43">
        <v>92818843</v>
      </c>
      <c r="AJ43">
        <v>45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ROW(Source!A48)</f>
        <v>48</v>
      </c>
      <c r="B44">
        <v>92818852</v>
      </c>
      <c r="C44">
        <v>92818842</v>
      </c>
      <c r="D44">
        <v>49510905</v>
      </c>
      <c r="E44">
        <v>70</v>
      </c>
      <c r="F44">
        <v>1</v>
      </c>
      <c r="G44">
        <v>1</v>
      </c>
      <c r="H44">
        <v>1</v>
      </c>
      <c r="I44" t="s">
        <v>747</v>
      </c>
      <c r="J44" t="s">
        <v>6</v>
      </c>
      <c r="K44" t="s">
        <v>748</v>
      </c>
      <c r="L44">
        <v>1191</v>
      </c>
      <c r="N44">
        <v>1013</v>
      </c>
      <c r="O44" t="s">
        <v>746</v>
      </c>
      <c r="P44" t="s">
        <v>746</v>
      </c>
      <c r="Q44">
        <v>1</v>
      </c>
      <c r="X44">
        <v>0.28999999999999998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6</v>
      </c>
      <c r="AG44">
        <v>0.28999999999999998</v>
      </c>
      <c r="AH44">
        <v>2</v>
      </c>
      <c r="AI44">
        <v>92818844</v>
      </c>
      <c r="AJ44">
        <v>46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ROW(Source!A48)</f>
        <v>48</v>
      </c>
      <c r="B45">
        <v>92818853</v>
      </c>
      <c r="C45">
        <v>92818842</v>
      </c>
      <c r="D45">
        <v>49672515</v>
      </c>
      <c r="E45">
        <v>1</v>
      </c>
      <c r="F45">
        <v>1</v>
      </c>
      <c r="G45">
        <v>1</v>
      </c>
      <c r="H45">
        <v>2</v>
      </c>
      <c r="I45" t="s">
        <v>753</v>
      </c>
      <c r="J45" t="s">
        <v>754</v>
      </c>
      <c r="K45" t="s">
        <v>755</v>
      </c>
      <c r="L45">
        <v>1367</v>
      </c>
      <c r="N45">
        <v>1011</v>
      </c>
      <c r="O45" t="s">
        <v>752</v>
      </c>
      <c r="P45" t="s">
        <v>752</v>
      </c>
      <c r="Q45">
        <v>1</v>
      </c>
      <c r="X45">
        <v>0.15</v>
      </c>
      <c r="Y45">
        <v>0</v>
      </c>
      <c r="Z45">
        <v>86.4</v>
      </c>
      <c r="AA45">
        <v>13.5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0.15</v>
      </c>
      <c r="AH45">
        <v>2</v>
      </c>
      <c r="AI45">
        <v>92818845</v>
      </c>
      <c r="AJ45">
        <v>47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ROW(Source!A48)</f>
        <v>48</v>
      </c>
      <c r="B46">
        <v>92818854</v>
      </c>
      <c r="C46">
        <v>92818842</v>
      </c>
      <c r="D46">
        <v>49672573</v>
      </c>
      <c r="E46">
        <v>1</v>
      </c>
      <c r="F46">
        <v>1</v>
      </c>
      <c r="G46">
        <v>1</v>
      </c>
      <c r="H46">
        <v>2</v>
      </c>
      <c r="I46" t="s">
        <v>756</v>
      </c>
      <c r="J46" t="s">
        <v>757</v>
      </c>
      <c r="K46" t="s">
        <v>758</v>
      </c>
      <c r="L46">
        <v>1367</v>
      </c>
      <c r="N46">
        <v>1011</v>
      </c>
      <c r="O46" t="s">
        <v>752</v>
      </c>
      <c r="P46" t="s">
        <v>752</v>
      </c>
      <c r="Q46">
        <v>1</v>
      </c>
      <c r="X46">
        <v>0.05</v>
      </c>
      <c r="Y46">
        <v>0</v>
      </c>
      <c r="Z46">
        <v>115.4</v>
      </c>
      <c r="AA46">
        <v>13.5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0.05</v>
      </c>
      <c r="AH46">
        <v>2</v>
      </c>
      <c r="AI46">
        <v>92818846</v>
      </c>
      <c r="AJ46">
        <v>48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ROW(Source!A48)</f>
        <v>48</v>
      </c>
      <c r="B47">
        <v>92818855</v>
      </c>
      <c r="C47">
        <v>92818842</v>
      </c>
      <c r="D47">
        <v>49673503</v>
      </c>
      <c r="E47">
        <v>1</v>
      </c>
      <c r="F47">
        <v>1</v>
      </c>
      <c r="G47">
        <v>1</v>
      </c>
      <c r="H47">
        <v>2</v>
      </c>
      <c r="I47" t="s">
        <v>749</v>
      </c>
      <c r="J47" t="s">
        <v>750</v>
      </c>
      <c r="K47" t="s">
        <v>751</v>
      </c>
      <c r="L47">
        <v>1367</v>
      </c>
      <c r="N47">
        <v>1011</v>
      </c>
      <c r="O47" t="s">
        <v>752</v>
      </c>
      <c r="P47" t="s">
        <v>752</v>
      </c>
      <c r="Q47">
        <v>1</v>
      </c>
      <c r="X47">
        <v>0.09</v>
      </c>
      <c r="Y47">
        <v>0</v>
      </c>
      <c r="Z47">
        <v>65.709999999999994</v>
      </c>
      <c r="AA47">
        <v>11.6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0.09</v>
      </c>
      <c r="AH47">
        <v>2</v>
      </c>
      <c r="AI47">
        <v>92818847</v>
      </c>
      <c r="AJ47">
        <v>49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ROW(Source!A48)</f>
        <v>48</v>
      </c>
      <c r="B48">
        <v>92818856</v>
      </c>
      <c r="C48">
        <v>92818842</v>
      </c>
      <c r="D48">
        <v>49521608</v>
      </c>
      <c r="E48">
        <v>1</v>
      </c>
      <c r="F48">
        <v>1</v>
      </c>
      <c r="G48">
        <v>1</v>
      </c>
      <c r="H48">
        <v>3</v>
      </c>
      <c r="I48" t="s">
        <v>781</v>
      </c>
      <c r="J48" t="s">
        <v>782</v>
      </c>
      <c r="K48" t="s">
        <v>783</v>
      </c>
      <c r="L48">
        <v>1346</v>
      </c>
      <c r="N48">
        <v>1009</v>
      </c>
      <c r="O48" t="s">
        <v>177</v>
      </c>
      <c r="P48" t="s">
        <v>177</v>
      </c>
      <c r="Q48">
        <v>1</v>
      </c>
      <c r="X48">
        <v>29.94</v>
      </c>
      <c r="Y48">
        <v>6.09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29.94</v>
      </c>
      <c r="AH48">
        <v>2</v>
      </c>
      <c r="AI48">
        <v>92818848</v>
      </c>
      <c r="AJ48">
        <v>50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ROW(Source!A48)</f>
        <v>48</v>
      </c>
      <c r="B49">
        <v>92818857</v>
      </c>
      <c r="C49">
        <v>92818842</v>
      </c>
      <c r="D49">
        <v>49513505</v>
      </c>
      <c r="E49">
        <v>70</v>
      </c>
      <c r="F49">
        <v>1</v>
      </c>
      <c r="G49">
        <v>1</v>
      </c>
      <c r="H49">
        <v>3</v>
      </c>
      <c r="I49" t="s">
        <v>914</v>
      </c>
      <c r="J49" t="s">
        <v>6</v>
      </c>
      <c r="K49" t="s">
        <v>915</v>
      </c>
      <c r="L49">
        <v>1327</v>
      </c>
      <c r="N49">
        <v>1005</v>
      </c>
      <c r="O49" t="s">
        <v>34</v>
      </c>
      <c r="P49" t="s">
        <v>34</v>
      </c>
      <c r="Q49">
        <v>1</v>
      </c>
      <c r="X49">
        <v>114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6</v>
      </c>
      <c r="AG49">
        <v>114</v>
      </c>
      <c r="AH49">
        <v>3</v>
      </c>
      <c r="AI49">
        <v>-1</v>
      </c>
      <c r="AJ49" t="s">
        <v>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ROW(Source!A48)</f>
        <v>48</v>
      </c>
      <c r="B50">
        <v>92818858</v>
      </c>
      <c r="C50">
        <v>92818842</v>
      </c>
      <c r="D50">
        <v>49513505</v>
      </c>
      <c r="E50">
        <v>70</v>
      </c>
      <c r="F50">
        <v>1</v>
      </c>
      <c r="G50">
        <v>1</v>
      </c>
      <c r="H50">
        <v>3</v>
      </c>
      <c r="I50" t="s">
        <v>914</v>
      </c>
      <c r="J50" t="s">
        <v>6</v>
      </c>
      <c r="K50" t="s">
        <v>916</v>
      </c>
      <c r="L50">
        <v>1327</v>
      </c>
      <c r="N50">
        <v>1005</v>
      </c>
      <c r="O50" t="s">
        <v>34</v>
      </c>
      <c r="P50" t="s">
        <v>34</v>
      </c>
      <c r="Q50">
        <v>1</v>
      </c>
      <c r="X50">
        <v>116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6</v>
      </c>
      <c r="AG50">
        <v>116</v>
      </c>
      <c r="AH50">
        <v>3</v>
      </c>
      <c r="AI50">
        <v>-1</v>
      </c>
      <c r="AJ50" t="s">
        <v>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ROW(Source!A51)</f>
        <v>51</v>
      </c>
      <c r="B51">
        <v>92818870</v>
      </c>
      <c r="C51">
        <v>92818861</v>
      </c>
      <c r="D51">
        <v>49510715</v>
      </c>
      <c r="E51">
        <v>70</v>
      </c>
      <c r="F51">
        <v>1</v>
      </c>
      <c r="G51">
        <v>1</v>
      </c>
      <c r="H51">
        <v>1</v>
      </c>
      <c r="I51" t="s">
        <v>744</v>
      </c>
      <c r="J51" t="s">
        <v>6</v>
      </c>
      <c r="K51" t="s">
        <v>745</v>
      </c>
      <c r="L51">
        <v>1191</v>
      </c>
      <c r="N51">
        <v>1013</v>
      </c>
      <c r="O51" t="s">
        <v>746</v>
      </c>
      <c r="P51" t="s">
        <v>746</v>
      </c>
      <c r="Q51">
        <v>1</v>
      </c>
      <c r="X51">
        <v>33.9</v>
      </c>
      <c r="Y51">
        <v>0</v>
      </c>
      <c r="Z51">
        <v>0</v>
      </c>
      <c r="AA51">
        <v>0</v>
      </c>
      <c r="AB51">
        <v>8.5299999999999994</v>
      </c>
      <c r="AC51">
        <v>0</v>
      </c>
      <c r="AD51">
        <v>1</v>
      </c>
      <c r="AE51">
        <v>1</v>
      </c>
      <c r="AF51" t="s">
        <v>44</v>
      </c>
      <c r="AG51">
        <v>42.625860000000003</v>
      </c>
      <c r="AH51">
        <v>2</v>
      </c>
      <c r="AI51">
        <v>92818862</v>
      </c>
      <c r="AJ51">
        <v>53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ROW(Source!A51)</f>
        <v>51</v>
      </c>
      <c r="B52">
        <v>92818871</v>
      </c>
      <c r="C52">
        <v>92818861</v>
      </c>
      <c r="D52">
        <v>49510905</v>
      </c>
      <c r="E52">
        <v>70</v>
      </c>
      <c r="F52">
        <v>1</v>
      </c>
      <c r="G52">
        <v>1</v>
      </c>
      <c r="H52">
        <v>1</v>
      </c>
      <c r="I52" t="s">
        <v>747</v>
      </c>
      <c r="J52" t="s">
        <v>6</v>
      </c>
      <c r="K52" t="s">
        <v>748</v>
      </c>
      <c r="L52">
        <v>1191</v>
      </c>
      <c r="N52">
        <v>1013</v>
      </c>
      <c r="O52" t="s">
        <v>746</v>
      </c>
      <c r="P52" t="s">
        <v>746</v>
      </c>
      <c r="Q52">
        <v>1</v>
      </c>
      <c r="X52">
        <v>2.87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6</v>
      </c>
      <c r="AG52">
        <v>2.87</v>
      </c>
      <c r="AH52">
        <v>2</v>
      </c>
      <c r="AI52">
        <v>92818863</v>
      </c>
      <c r="AJ52">
        <v>54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ROW(Source!A51)</f>
        <v>51</v>
      </c>
      <c r="B53">
        <v>92818872</v>
      </c>
      <c r="C53">
        <v>92818861</v>
      </c>
      <c r="D53">
        <v>49672515</v>
      </c>
      <c r="E53">
        <v>1</v>
      </c>
      <c r="F53">
        <v>1</v>
      </c>
      <c r="G53">
        <v>1</v>
      </c>
      <c r="H53">
        <v>2</v>
      </c>
      <c r="I53" t="s">
        <v>753</v>
      </c>
      <c r="J53" t="s">
        <v>754</v>
      </c>
      <c r="K53" t="s">
        <v>755</v>
      </c>
      <c r="L53">
        <v>1367</v>
      </c>
      <c r="N53">
        <v>1011</v>
      </c>
      <c r="O53" t="s">
        <v>752</v>
      </c>
      <c r="P53" t="s">
        <v>752</v>
      </c>
      <c r="Q53">
        <v>1</v>
      </c>
      <c r="X53">
        <v>1.21</v>
      </c>
      <c r="Y53">
        <v>0</v>
      </c>
      <c r="Z53">
        <v>86.4</v>
      </c>
      <c r="AA53">
        <v>13.5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1.21</v>
      </c>
      <c r="AH53">
        <v>2</v>
      </c>
      <c r="AI53">
        <v>92818864</v>
      </c>
      <c r="AJ53">
        <v>55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ROW(Source!A51)</f>
        <v>51</v>
      </c>
      <c r="B54">
        <v>92818873</v>
      </c>
      <c r="C54">
        <v>92818861</v>
      </c>
      <c r="D54">
        <v>49672573</v>
      </c>
      <c r="E54">
        <v>1</v>
      </c>
      <c r="F54">
        <v>1</v>
      </c>
      <c r="G54">
        <v>1</v>
      </c>
      <c r="H54">
        <v>2</v>
      </c>
      <c r="I54" t="s">
        <v>756</v>
      </c>
      <c r="J54" t="s">
        <v>757</v>
      </c>
      <c r="K54" t="s">
        <v>758</v>
      </c>
      <c r="L54">
        <v>1367</v>
      </c>
      <c r="N54">
        <v>1011</v>
      </c>
      <c r="O54" t="s">
        <v>752</v>
      </c>
      <c r="P54" t="s">
        <v>752</v>
      </c>
      <c r="Q54">
        <v>1</v>
      </c>
      <c r="X54">
        <v>0.7</v>
      </c>
      <c r="Y54">
        <v>0</v>
      </c>
      <c r="Z54">
        <v>115.4</v>
      </c>
      <c r="AA54">
        <v>13.5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0.7</v>
      </c>
      <c r="AH54">
        <v>2</v>
      </c>
      <c r="AI54">
        <v>92818865</v>
      </c>
      <c r="AJ54">
        <v>56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ROW(Source!A51)</f>
        <v>51</v>
      </c>
      <c r="B55">
        <v>92818874</v>
      </c>
      <c r="C55">
        <v>92818861</v>
      </c>
      <c r="D55">
        <v>49673503</v>
      </c>
      <c r="E55">
        <v>1</v>
      </c>
      <c r="F55">
        <v>1</v>
      </c>
      <c r="G55">
        <v>1</v>
      </c>
      <c r="H55">
        <v>2</v>
      </c>
      <c r="I55" t="s">
        <v>749</v>
      </c>
      <c r="J55" t="s">
        <v>750</v>
      </c>
      <c r="K55" t="s">
        <v>751</v>
      </c>
      <c r="L55">
        <v>1367</v>
      </c>
      <c r="N55">
        <v>1011</v>
      </c>
      <c r="O55" t="s">
        <v>752</v>
      </c>
      <c r="P55" t="s">
        <v>752</v>
      </c>
      <c r="Q55">
        <v>1</v>
      </c>
      <c r="X55">
        <v>0.96</v>
      </c>
      <c r="Y55">
        <v>0</v>
      </c>
      <c r="Z55">
        <v>65.709999999999994</v>
      </c>
      <c r="AA55">
        <v>11.6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0.96</v>
      </c>
      <c r="AH55">
        <v>2</v>
      </c>
      <c r="AI55">
        <v>92818866</v>
      </c>
      <c r="AJ55">
        <v>57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ROW(Source!A51)</f>
        <v>51</v>
      </c>
      <c r="B56">
        <v>92818875</v>
      </c>
      <c r="C56">
        <v>92818861</v>
      </c>
      <c r="D56">
        <v>49511003</v>
      </c>
      <c r="E56">
        <v>70</v>
      </c>
      <c r="F56">
        <v>1</v>
      </c>
      <c r="G56">
        <v>1</v>
      </c>
      <c r="H56">
        <v>3</v>
      </c>
      <c r="I56" t="s">
        <v>906</v>
      </c>
      <c r="J56" t="s">
        <v>6</v>
      </c>
      <c r="K56" t="s">
        <v>907</v>
      </c>
      <c r="L56">
        <v>1327</v>
      </c>
      <c r="N56">
        <v>1005</v>
      </c>
      <c r="O56" t="s">
        <v>34</v>
      </c>
      <c r="P56" t="s">
        <v>34</v>
      </c>
      <c r="Q56">
        <v>1</v>
      </c>
      <c r="X56">
        <v>103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6</v>
      </c>
      <c r="AG56">
        <v>103</v>
      </c>
      <c r="AH56">
        <v>3</v>
      </c>
      <c r="AI56">
        <v>-1</v>
      </c>
      <c r="AJ56" t="s">
        <v>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ROW(Source!A51)</f>
        <v>51</v>
      </c>
      <c r="B57">
        <v>92818876</v>
      </c>
      <c r="C57">
        <v>92818861</v>
      </c>
      <c r="D57">
        <v>49523203</v>
      </c>
      <c r="E57">
        <v>1</v>
      </c>
      <c r="F57">
        <v>1</v>
      </c>
      <c r="G57">
        <v>1</v>
      </c>
      <c r="H57">
        <v>3</v>
      </c>
      <c r="I57" t="s">
        <v>759</v>
      </c>
      <c r="J57" t="s">
        <v>760</v>
      </c>
      <c r="K57" t="s">
        <v>761</v>
      </c>
      <c r="L57">
        <v>1339</v>
      </c>
      <c r="N57">
        <v>1007</v>
      </c>
      <c r="O57" t="s">
        <v>52</v>
      </c>
      <c r="P57" t="s">
        <v>52</v>
      </c>
      <c r="Q57">
        <v>1</v>
      </c>
      <c r="X57">
        <v>3.85</v>
      </c>
      <c r="Y57">
        <v>2.44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3.85</v>
      </c>
      <c r="AH57">
        <v>2</v>
      </c>
      <c r="AI57">
        <v>92818868</v>
      </c>
      <c r="AJ57">
        <v>58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ROW(Source!A51)</f>
        <v>51</v>
      </c>
      <c r="B58">
        <v>92818877</v>
      </c>
      <c r="C58">
        <v>92818861</v>
      </c>
      <c r="D58">
        <v>49527507</v>
      </c>
      <c r="E58">
        <v>1</v>
      </c>
      <c r="F58">
        <v>1</v>
      </c>
      <c r="G58">
        <v>1</v>
      </c>
      <c r="H58">
        <v>3</v>
      </c>
      <c r="I58" t="s">
        <v>59</v>
      </c>
      <c r="J58" t="s">
        <v>61</v>
      </c>
      <c r="K58" t="s">
        <v>60</v>
      </c>
      <c r="L58">
        <v>1339</v>
      </c>
      <c r="N58">
        <v>1007</v>
      </c>
      <c r="O58" t="s">
        <v>52</v>
      </c>
      <c r="P58" t="s">
        <v>52</v>
      </c>
      <c r="Q58">
        <v>1</v>
      </c>
      <c r="X58">
        <v>3.06</v>
      </c>
      <c r="Y58">
        <v>59.99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3.06</v>
      </c>
      <c r="AH58">
        <v>2</v>
      </c>
      <c r="AI58">
        <v>92818869</v>
      </c>
      <c r="AJ58">
        <v>59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ROW(Source!A53)</f>
        <v>53</v>
      </c>
      <c r="B59">
        <v>92818895</v>
      </c>
      <c r="C59">
        <v>92818879</v>
      </c>
      <c r="D59">
        <v>49510737</v>
      </c>
      <c r="E59">
        <v>70</v>
      </c>
      <c r="F59">
        <v>1</v>
      </c>
      <c r="G59">
        <v>1</v>
      </c>
      <c r="H59">
        <v>1</v>
      </c>
      <c r="I59" t="s">
        <v>784</v>
      </c>
      <c r="J59" t="s">
        <v>6</v>
      </c>
      <c r="K59" t="s">
        <v>785</v>
      </c>
      <c r="L59">
        <v>1191</v>
      </c>
      <c r="N59">
        <v>1013</v>
      </c>
      <c r="O59" t="s">
        <v>746</v>
      </c>
      <c r="P59" t="s">
        <v>746</v>
      </c>
      <c r="Q59">
        <v>1</v>
      </c>
      <c r="X59">
        <v>52.21</v>
      </c>
      <c r="Y59">
        <v>0</v>
      </c>
      <c r="Z59">
        <v>0</v>
      </c>
      <c r="AA59">
        <v>0</v>
      </c>
      <c r="AB59">
        <v>9.18</v>
      </c>
      <c r="AC59">
        <v>0</v>
      </c>
      <c r="AD59">
        <v>1</v>
      </c>
      <c r="AE59">
        <v>1</v>
      </c>
      <c r="AF59" t="s">
        <v>44</v>
      </c>
      <c r="AG59">
        <v>65.648854</v>
      </c>
      <c r="AH59">
        <v>2</v>
      </c>
      <c r="AI59">
        <v>92818880</v>
      </c>
      <c r="AJ59">
        <v>61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ROW(Source!A53)</f>
        <v>53</v>
      </c>
      <c r="B60">
        <v>92818896</v>
      </c>
      <c r="C60">
        <v>92818879</v>
      </c>
      <c r="D60">
        <v>49510905</v>
      </c>
      <c r="E60">
        <v>70</v>
      </c>
      <c r="F60">
        <v>1</v>
      </c>
      <c r="G60">
        <v>1</v>
      </c>
      <c r="H60">
        <v>1</v>
      </c>
      <c r="I60" t="s">
        <v>747</v>
      </c>
      <c r="J60" t="s">
        <v>6</v>
      </c>
      <c r="K60" t="s">
        <v>748</v>
      </c>
      <c r="L60">
        <v>1191</v>
      </c>
      <c r="N60">
        <v>1013</v>
      </c>
      <c r="O60" t="s">
        <v>746</v>
      </c>
      <c r="P60" t="s">
        <v>746</v>
      </c>
      <c r="Q60">
        <v>1</v>
      </c>
      <c r="X60">
        <v>0.87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6</v>
      </c>
      <c r="AG60">
        <v>0.87</v>
      </c>
      <c r="AH60">
        <v>2</v>
      </c>
      <c r="AI60">
        <v>92818881</v>
      </c>
      <c r="AJ60">
        <v>62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ROW(Source!A53)</f>
        <v>53</v>
      </c>
      <c r="B61">
        <v>92818897</v>
      </c>
      <c r="C61">
        <v>92818879</v>
      </c>
      <c r="D61">
        <v>49672515</v>
      </c>
      <c r="E61">
        <v>1</v>
      </c>
      <c r="F61">
        <v>1</v>
      </c>
      <c r="G61">
        <v>1</v>
      </c>
      <c r="H61">
        <v>2</v>
      </c>
      <c r="I61" t="s">
        <v>753</v>
      </c>
      <c r="J61" t="s">
        <v>754</v>
      </c>
      <c r="K61" t="s">
        <v>755</v>
      </c>
      <c r="L61">
        <v>1367</v>
      </c>
      <c r="N61">
        <v>1011</v>
      </c>
      <c r="O61" t="s">
        <v>752</v>
      </c>
      <c r="P61" t="s">
        <v>752</v>
      </c>
      <c r="Q61">
        <v>1</v>
      </c>
      <c r="X61">
        <v>0.54</v>
      </c>
      <c r="Y61">
        <v>0</v>
      </c>
      <c r="Z61">
        <v>86.4</v>
      </c>
      <c r="AA61">
        <v>13.5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0.54</v>
      </c>
      <c r="AH61">
        <v>2</v>
      </c>
      <c r="AI61">
        <v>92818882</v>
      </c>
      <c r="AJ61">
        <v>63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ROW(Source!A53)</f>
        <v>53</v>
      </c>
      <c r="B62">
        <v>92818898</v>
      </c>
      <c r="C62">
        <v>92818879</v>
      </c>
      <c r="D62">
        <v>49672573</v>
      </c>
      <c r="E62">
        <v>1</v>
      </c>
      <c r="F62">
        <v>1</v>
      </c>
      <c r="G62">
        <v>1</v>
      </c>
      <c r="H62">
        <v>2</v>
      </c>
      <c r="I62" t="s">
        <v>756</v>
      </c>
      <c r="J62" t="s">
        <v>757</v>
      </c>
      <c r="K62" t="s">
        <v>758</v>
      </c>
      <c r="L62">
        <v>1367</v>
      </c>
      <c r="N62">
        <v>1011</v>
      </c>
      <c r="O62" t="s">
        <v>752</v>
      </c>
      <c r="P62" t="s">
        <v>752</v>
      </c>
      <c r="Q62">
        <v>1</v>
      </c>
      <c r="X62">
        <v>0.13</v>
      </c>
      <c r="Y62">
        <v>0</v>
      </c>
      <c r="Z62">
        <v>115.4</v>
      </c>
      <c r="AA62">
        <v>13.5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0.13</v>
      </c>
      <c r="AH62">
        <v>2</v>
      </c>
      <c r="AI62">
        <v>92818883</v>
      </c>
      <c r="AJ62">
        <v>64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ROW(Source!A53)</f>
        <v>53</v>
      </c>
      <c r="B63">
        <v>92818899</v>
      </c>
      <c r="C63">
        <v>92818879</v>
      </c>
      <c r="D63">
        <v>49673503</v>
      </c>
      <c r="E63">
        <v>1</v>
      </c>
      <c r="F63">
        <v>1</v>
      </c>
      <c r="G63">
        <v>1</v>
      </c>
      <c r="H63">
        <v>2</v>
      </c>
      <c r="I63" t="s">
        <v>749</v>
      </c>
      <c r="J63" t="s">
        <v>750</v>
      </c>
      <c r="K63" t="s">
        <v>751</v>
      </c>
      <c r="L63">
        <v>1367</v>
      </c>
      <c r="N63">
        <v>1011</v>
      </c>
      <c r="O63" t="s">
        <v>752</v>
      </c>
      <c r="P63" t="s">
        <v>752</v>
      </c>
      <c r="Q63">
        <v>1</v>
      </c>
      <c r="X63">
        <v>0.2</v>
      </c>
      <c r="Y63">
        <v>0</v>
      </c>
      <c r="Z63">
        <v>65.709999999999994</v>
      </c>
      <c r="AA63">
        <v>11.6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0.2</v>
      </c>
      <c r="AH63">
        <v>2</v>
      </c>
      <c r="AI63">
        <v>92818884</v>
      </c>
      <c r="AJ63">
        <v>65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ROW(Source!A53)</f>
        <v>53</v>
      </c>
      <c r="B64">
        <v>92818900</v>
      </c>
      <c r="C64">
        <v>92818879</v>
      </c>
      <c r="D64">
        <v>49521608</v>
      </c>
      <c r="E64">
        <v>1</v>
      </c>
      <c r="F64">
        <v>1</v>
      </c>
      <c r="G64">
        <v>1</v>
      </c>
      <c r="H64">
        <v>3</v>
      </c>
      <c r="I64" t="s">
        <v>781</v>
      </c>
      <c r="J64" t="s">
        <v>782</v>
      </c>
      <c r="K64" t="s">
        <v>783</v>
      </c>
      <c r="L64">
        <v>1346</v>
      </c>
      <c r="N64">
        <v>1009</v>
      </c>
      <c r="O64" t="s">
        <v>177</v>
      </c>
      <c r="P64" t="s">
        <v>177</v>
      </c>
      <c r="Q64">
        <v>1</v>
      </c>
      <c r="X64">
        <v>24.52</v>
      </c>
      <c r="Y64">
        <v>6.09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24.52</v>
      </c>
      <c r="AH64">
        <v>2</v>
      </c>
      <c r="AI64">
        <v>92818885</v>
      </c>
      <c r="AJ64">
        <v>66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ROW(Source!A53)</f>
        <v>53</v>
      </c>
      <c r="B65">
        <v>92818901</v>
      </c>
      <c r="C65">
        <v>92818879</v>
      </c>
      <c r="D65">
        <v>49523679</v>
      </c>
      <c r="E65">
        <v>1</v>
      </c>
      <c r="F65">
        <v>1</v>
      </c>
      <c r="G65">
        <v>1</v>
      </c>
      <c r="H65">
        <v>3</v>
      </c>
      <c r="I65" t="s">
        <v>786</v>
      </c>
      <c r="J65" t="s">
        <v>787</v>
      </c>
      <c r="K65" t="s">
        <v>788</v>
      </c>
      <c r="L65">
        <v>1407</v>
      </c>
      <c r="N65">
        <v>1013</v>
      </c>
      <c r="O65" t="s">
        <v>789</v>
      </c>
      <c r="P65" t="s">
        <v>789</v>
      </c>
      <c r="Q65">
        <v>1</v>
      </c>
      <c r="X65">
        <v>0.187</v>
      </c>
      <c r="Y65">
        <v>253.8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0.187</v>
      </c>
      <c r="AH65">
        <v>2</v>
      </c>
      <c r="AI65">
        <v>92818886</v>
      </c>
      <c r="AJ65">
        <v>67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ROW(Source!A53)</f>
        <v>53</v>
      </c>
      <c r="B66">
        <v>92818902</v>
      </c>
      <c r="C66">
        <v>92818879</v>
      </c>
      <c r="D66">
        <v>49525637</v>
      </c>
      <c r="E66">
        <v>1</v>
      </c>
      <c r="F66">
        <v>1</v>
      </c>
      <c r="G66">
        <v>1</v>
      </c>
      <c r="H66">
        <v>3</v>
      </c>
      <c r="I66" t="s">
        <v>790</v>
      </c>
      <c r="J66" t="s">
        <v>791</v>
      </c>
      <c r="K66" t="s">
        <v>792</v>
      </c>
      <c r="L66">
        <v>1348</v>
      </c>
      <c r="N66">
        <v>1009</v>
      </c>
      <c r="O66" t="s">
        <v>94</v>
      </c>
      <c r="P66" t="s">
        <v>94</v>
      </c>
      <c r="Q66">
        <v>1000</v>
      </c>
      <c r="X66">
        <v>1.5900000000000001E-3</v>
      </c>
      <c r="Y66">
        <v>22558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1.5900000000000001E-3</v>
      </c>
      <c r="AH66">
        <v>2</v>
      </c>
      <c r="AI66">
        <v>92818887</v>
      </c>
      <c r="AJ66">
        <v>68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ROW(Source!A53)</f>
        <v>53</v>
      </c>
      <c r="B67">
        <v>92818903</v>
      </c>
      <c r="C67">
        <v>92818879</v>
      </c>
      <c r="D67">
        <v>49528527</v>
      </c>
      <c r="E67">
        <v>1</v>
      </c>
      <c r="F67">
        <v>1</v>
      </c>
      <c r="G67">
        <v>1</v>
      </c>
      <c r="H67">
        <v>3</v>
      </c>
      <c r="I67" t="s">
        <v>145</v>
      </c>
      <c r="J67" t="s">
        <v>147</v>
      </c>
      <c r="K67" t="s">
        <v>146</v>
      </c>
      <c r="L67">
        <v>1339</v>
      </c>
      <c r="N67">
        <v>1007</v>
      </c>
      <c r="O67" t="s">
        <v>52</v>
      </c>
      <c r="P67" t="s">
        <v>52</v>
      </c>
      <c r="Q67">
        <v>1</v>
      </c>
      <c r="X67">
        <v>0.51</v>
      </c>
      <c r="Y67">
        <v>519.79999999999995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0.51</v>
      </c>
      <c r="AH67">
        <v>2</v>
      </c>
      <c r="AI67">
        <v>92818888</v>
      </c>
      <c r="AJ67">
        <v>69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ROW(Source!A53)</f>
        <v>53</v>
      </c>
      <c r="B68">
        <v>92818904</v>
      </c>
      <c r="C68">
        <v>92818879</v>
      </c>
      <c r="D68">
        <v>49542880</v>
      </c>
      <c r="E68">
        <v>1</v>
      </c>
      <c r="F68">
        <v>1</v>
      </c>
      <c r="G68">
        <v>1</v>
      </c>
      <c r="H68">
        <v>3</v>
      </c>
      <c r="I68" t="s">
        <v>793</v>
      </c>
      <c r="J68" t="s">
        <v>794</v>
      </c>
      <c r="K68" t="s">
        <v>795</v>
      </c>
      <c r="L68">
        <v>1348</v>
      </c>
      <c r="N68">
        <v>1009</v>
      </c>
      <c r="O68" t="s">
        <v>94</v>
      </c>
      <c r="P68" t="s">
        <v>94</v>
      </c>
      <c r="Q68">
        <v>1000</v>
      </c>
      <c r="X68">
        <v>0.2</v>
      </c>
      <c r="Y68">
        <v>11200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0.2</v>
      </c>
      <c r="AH68">
        <v>2</v>
      </c>
      <c r="AI68">
        <v>92818889</v>
      </c>
      <c r="AJ68">
        <v>70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ROW(Source!A53)</f>
        <v>53</v>
      </c>
      <c r="B69">
        <v>92818905</v>
      </c>
      <c r="C69">
        <v>92818879</v>
      </c>
      <c r="D69">
        <v>49542980</v>
      </c>
      <c r="E69">
        <v>1</v>
      </c>
      <c r="F69">
        <v>1</v>
      </c>
      <c r="G69">
        <v>1</v>
      </c>
      <c r="H69">
        <v>3</v>
      </c>
      <c r="I69" t="s">
        <v>796</v>
      </c>
      <c r="J69" t="s">
        <v>797</v>
      </c>
      <c r="K69" t="s">
        <v>798</v>
      </c>
      <c r="L69">
        <v>1348</v>
      </c>
      <c r="N69">
        <v>1009</v>
      </c>
      <c r="O69" t="s">
        <v>94</v>
      </c>
      <c r="P69" t="s">
        <v>94</v>
      </c>
      <c r="Q69">
        <v>1000</v>
      </c>
      <c r="X69">
        <v>1.2999999999999999E-2</v>
      </c>
      <c r="Y69">
        <v>5000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1.2999999999999999E-2</v>
      </c>
      <c r="AH69">
        <v>2</v>
      </c>
      <c r="AI69">
        <v>92818890</v>
      </c>
      <c r="AJ69">
        <v>71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ROW(Source!A53)</f>
        <v>53</v>
      </c>
      <c r="B70">
        <v>92818906</v>
      </c>
      <c r="C70">
        <v>92818879</v>
      </c>
      <c r="D70">
        <v>49513505</v>
      </c>
      <c r="E70">
        <v>70</v>
      </c>
      <c r="F70">
        <v>1</v>
      </c>
      <c r="G70">
        <v>1</v>
      </c>
      <c r="H70">
        <v>3</v>
      </c>
      <c r="I70" t="s">
        <v>914</v>
      </c>
      <c r="J70" t="s">
        <v>6</v>
      </c>
      <c r="K70" t="s">
        <v>917</v>
      </c>
      <c r="L70">
        <v>1327</v>
      </c>
      <c r="N70">
        <v>1005</v>
      </c>
      <c r="O70" t="s">
        <v>34</v>
      </c>
      <c r="P70" t="s">
        <v>34</v>
      </c>
      <c r="Q70">
        <v>1</v>
      </c>
      <c r="X70">
        <v>189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6</v>
      </c>
      <c r="AG70">
        <v>189</v>
      </c>
      <c r="AH70">
        <v>3</v>
      </c>
      <c r="AI70">
        <v>-1</v>
      </c>
      <c r="AJ70" t="s">
        <v>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ROW(Source!A53)</f>
        <v>53</v>
      </c>
      <c r="B71">
        <v>92818907</v>
      </c>
      <c r="C71">
        <v>92818879</v>
      </c>
      <c r="D71">
        <v>49555167</v>
      </c>
      <c r="E71">
        <v>1</v>
      </c>
      <c r="F71">
        <v>1</v>
      </c>
      <c r="G71">
        <v>1</v>
      </c>
      <c r="H71">
        <v>3</v>
      </c>
      <c r="I71" t="s">
        <v>799</v>
      </c>
      <c r="J71" t="s">
        <v>800</v>
      </c>
      <c r="K71" t="s">
        <v>801</v>
      </c>
      <c r="L71">
        <v>1346</v>
      </c>
      <c r="N71">
        <v>1009</v>
      </c>
      <c r="O71" t="s">
        <v>177</v>
      </c>
      <c r="P71" t="s">
        <v>177</v>
      </c>
      <c r="Q71">
        <v>1</v>
      </c>
      <c r="X71">
        <v>6.7</v>
      </c>
      <c r="Y71">
        <v>74.58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6.7</v>
      </c>
      <c r="AH71">
        <v>2</v>
      </c>
      <c r="AI71">
        <v>92818891</v>
      </c>
      <c r="AJ71">
        <v>74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ROW(Source!A58)</f>
        <v>58</v>
      </c>
      <c r="B72">
        <v>92818919</v>
      </c>
      <c r="C72">
        <v>92818912</v>
      </c>
      <c r="D72">
        <v>49510731</v>
      </c>
      <c r="E72">
        <v>70</v>
      </c>
      <c r="F72">
        <v>1</v>
      </c>
      <c r="G72">
        <v>1</v>
      </c>
      <c r="H72">
        <v>1</v>
      </c>
      <c r="I72" t="s">
        <v>802</v>
      </c>
      <c r="J72" t="s">
        <v>6</v>
      </c>
      <c r="K72" t="s">
        <v>803</v>
      </c>
      <c r="L72">
        <v>1191</v>
      </c>
      <c r="N72">
        <v>1013</v>
      </c>
      <c r="O72" t="s">
        <v>746</v>
      </c>
      <c r="P72" t="s">
        <v>746</v>
      </c>
      <c r="Q72">
        <v>1</v>
      </c>
      <c r="X72">
        <v>15.3</v>
      </c>
      <c r="Y72">
        <v>0</v>
      </c>
      <c r="Z72">
        <v>0</v>
      </c>
      <c r="AA72">
        <v>0</v>
      </c>
      <c r="AB72">
        <v>9.07</v>
      </c>
      <c r="AC72">
        <v>0</v>
      </c>
      <c r="AD72">
        <v>1</v>
      </c>
      <c r="AE72">
        <v>1</v>
      </c>
      <c r="AF72" t="s">
        <v>6</v>
      </c>
      <c r="AG72">
        <v>15.3</v>
      </c>
      <c r="AH72">
        <v>2</v>
      </c>
      <c r="AI72">
        <v>92818913</v>
      </c>
      <c r="AJ72">
        <v>76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ROW(Source!A58)</f>
        <v>58</v>
      </c>
      <c r="B73">
        <v>92818920</v>
      </c>
      <c r="C73">
        <v>92818912</v>
      </c>
      <c r="D73">
        <v>49510905</v>
      </c>
      <c r="E73">
        <v>70</v>
      </c>
      <c r="F73">
        <v>1</v>
      </c>
      <c r="G73">
        <v>1</v>
      </c>
      <c r="H73">
        <v>1</v>
      </c>
      <c r="I73" t="s">
        <v>747</v>
      </c>
      <c r="J73" t="s">
        <v>6</v>
      </c>
      <c r="K73" t="s">
        <v>748</v>
      </c>
      <c r="L73">
        <v>1191</v>
      </c>
      <c r="N73">
        <v>1013</v>
      </c>
      <c r="O73" t="s">
        <v>746</v>
      </c>
      <c r="P73" t="s">
        <v>746</v>
      </c>
      <c r="Q73">
        <v>1</v>
      </c>
      <c r="X73">
        <v>4.21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6</v>
      </c>
      <c r="AG73">
        <v>4.21</v>
      </c>
      <c r="AH73">
        <v>2</v>
      </c>
      <c r="AI73">
        <v>92818914</v>
      </c>
      <c r="AJ73">
        <v>77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ROW(Source!A58)</f>
        <v>58</v>
      </c>
      <c r="B74">
        <v>92818921</v>
      </c>
      <c r="C74">
        <v>92818912</v>
      </c>
      <c r="D74">
        <v>49672798</v>
      </c>
      <c r="E74">
        <v>1</v>
      </c>
      <c r="F74">
        <v>1</v>
      </c>
      <c r="G74">
        <v>1</v>
      </c>
      <c r="H74">
        <v>2</v>
      </c>
      <c r="I74" t="s">
        <v>804</v>
      </c>
      <c r="J74" t="s">
        <v>805</v>
      </c>
      <c r="K74" t="s">
        <v>806</v>
      </c>
      <c r="L74">
        <v>1367</v>
      </c>
      <c r="N74">
        <v>1011</v>
      </c>
      <c r="O74" t="s">
        <v>752</v>
      </c>
      <c r="P74" t="s">
        <v>752</v>
      </c>
      <c r="Q74">
        <v>1</v>
      </c>
      <c r="X74">
        <v>7.99</v>
      </c>
      <c r="Y74">
        <v>0</v>
      </c>
      <c r="Z74">
        <v>53.87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7.99</v>
      </c>
      <c r="AH74">
        <v>2</v>
      </c>
      <c r="AI74">
        <v>92818915</v>
      </c>
      <c r="AJ74">
        <v>78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ROW(Source!A58)</f>
        <v>58</v>
      </c>
      <c r="B75">
        <v>92818922</v>
      </c>
      <c r="C75">
        <v>92818912</v>
      </c>
      <c r="D75">
        <v>49673503</v>
      </c>
      <c r="E75">
        <v>1</v>
      </c>
      <c r="F75">
        <v>1</v>
      </c>
      <c r="G75">
        <v>1</v>
      </c>
      <c r="H75">
        <v>2</v>
      </c>
      <c r="I75" t="s">
        <v>749</v>
      </c>
      <c r="J75" t="s">
        <v>750</v>
      </c>
      <c r="K75" t="s">
        <v>751</v>
      </c>
      <c r="L75">
        <v>1367</v>
      </c>
      <c r="N75">
        <v>1011</v>
      </c>
      <c r="O75" t="s">
        <v>752</v>
      </c>
      <c r="P75" t="s">
        <v>752</v>
      </c>
      <c r="Q75">
        <v>1</v>
      </c>
      <c r="X75">
        <v>0.09</v>
      </c>
      <c r="Y75">
        <v>0</v>
      </c>
      <c r="Z75">
        <v>65.709999999999994</v>
      </c>
      <c r="AA75">
        <v>11.6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0.09</v>
      </c>
      <c r="AH75">
        <v>2</v>
      </c>
      <c r="AI75">
        <v>92818916</v>
      </c>
      <c r="AJ75">
        <v>79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ROW(Source!A58)</f>
        <v>58</v>
      </c>
      <c r="B76">
        <v>92818923</v>
      </c>
      <c r="C76">
        <v>92818912</v>
      </c>
      <c r="D76">
        <v>49673729</v>
      </c>
      <c r="E76">
        <v>1</v>
      </c>
      <c r="F76">
        <v>1</v>
      </c>
      <c r="G76">
        <v>1</v>
      </c>
      <c r="H76">
        <v>2</v>
      </c>
      <c r="I76" t="s">
        <v>807</v>
      </c>
      <c r="J76" t="s">
        <v>808</v>
      </c>
      <c r="K76" t="s">
        <v>809</v>
      </c>
      <c r="L76">
        <v>1367</v>
      </c>
      <c r="N76">
        <v>1011</v>
      </c>
      <c r="O76" t="s">
        <v>752</v>
      </c>
      <c r="P76" t="s">
        <v>752</v>
      </c>
      <c r="Q76">
        <v>1</v>
      </c>
      <c r="X76">
        <v>4.12</v>
      </c>
      <c r="Y76">
        <v>0</v>
      </c>
      <c r="Z76">
        <v>90</v>
      </c>
      <c r="AA76">
        <v>10.06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4.12</v>
      </c>
      <c r="AH76">
        <v>2</v>
      </c>
      <c r="AI76">
        <v>92818917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ROW(Source!A58)</f>
        <v>58</v>
      </c>
      <c r="B77">
        <v>92818924</v>
      </c>
      <c r="C77">
        <v>92818912</v>
      </c>
      <c r="D77">
        <v>49555168</v>
      </c>
      <c r="E77">
        <v>1</v>
      </c>
      <c r="F77">
        <v>1</v>
      </c>
      <c r="G77">
        <v>1</v>
      </c>
      <c r="H77">
        <v>3</v>
      </c>
      <c r="I77" t="s">
        <v>175</v>
      </c>
      <c r="J77" t="s">
        <v>178</v>
      </c>
      <c r="K77" t="s">
        <v>176</v>
      </c>
      <c r="L77">
        <v>1346</v>
      </c>
      <c r="N77">
        <v>1009</v>
      </c>
      <c r="O77" t="s">
        <v>177</v>
      </c>
      <c r="P77" t="s">
        <v>177</v>
      </c>
      <c r="Q77">
        <v>1</v>
      </c>
      <c r="X77">
        <v>13.4</v>
      </c>
      <c r="Y77">
        <v>74.58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13.4</v>
      </c>
      <c r="AH77">
        <v>2</v>
      </c>
      <c r="AI77">
        <v>92818918</v>
      </c>
      <c r="AJ77">
        <v>81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ROW(Source!A59)</f>
        <v>59</v>
      </c>
      <c r="B78">
        <v>92818933</v>
      </c>
      <c r="C78">
        <v>92818925</v>
      </c>
      <c r="D78">
        <v>49510749</v>
      </c>
      <c r="E78">
        <v>70</v>
      </c>
      <c r="F78">
        <v>1</v>
      </c>
      <c r="G78">
        <v>1</v>
      </c>
      <c r="H78">
        <v>1</v>
      </c>
      <c r="I78" t="s">
        <v>779</v>
      </c>
      <c r="J78" t="s">
        <v>6</v>
      </c>
      <c r="K78" t="s">
        <v>780</v>
      </c>
      <c r="L78">
        <v>1191</v>
      </c>
      <c r="N78">
        <v>1013</v>
      </c>
      <c r="O78" t="s">
        <v>746</v>
      </c>
      <c r="P78" t="s">
        <v>746</v>
      </c>
      <c r="Q78">
        <v>1</v>
      </c>
      <c r="X78">
        <v>8.44</v>
      </c>
      <c r="Y78">
        <v>0</v>
      </c>
      <c r="Z78">
        <v>0</v>
      </c>
      <c r="AA78">
        <v>0</v>
      </c>
      <c r="AB78">
        <v>9.4</v>
      </c>
      <c r="AC78">
        <v>0</v>
      </c>
      <c r="AD78">
        <v>1</v>
      </c>
      <c r="AE78">
        <v>1</v>
      </c>
      <c r="AF78" t="s">
        <v>44</v>
      </c>
      <c r="AG78">
        <v>10.612456</v>
      </c>
      <c r="AH78">
        <v>2</v>
      </c>
      <c r="AI78">
        <v>92818926</v>
      </c>
      <c r="AJ78">
        <v>82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ROW(Source!A59)</f>
        <v>59</v>
      </c>
      <c r="B79">
        <v>92818934</v>
      </c>
      <c r="C79">
        <v>92818925</v>
      </c>
      <c r="D79">
        <v>49510905</v>
      </c>
      <c r="E79">
        <v>70</v>
      </c>
      <c r="F79">
        <v>1</v>
      </c>
      <c r="G79">
        <v>1</v>
      </c>
      <c r="H79">
        <v>1</v>
      </c>
      <c r="I79" t="s">
        <v>747</v>
      </c>
      <c r="J79" t="s">
        <v>6</v>
      </c>
      <c r="K79" t="s">
        <v>748</v>
      </c>
      <c r="L79">
        <v>1191</v>
      </c>
      <c r="N79">
        <v>1013</v>
      </c>
      <c r="O79" t="s">
        <v>746</v>
      </c>
      <c r="P79" t="s">
        <v>746</v>
      </c>
      <c r="Q79">
        <v>1</v>
      </c>
      <c r="X79">
        <v>0.16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6</v>
      </c>
      <c r="AG79">
        <v>0.16</v>
      </c>
      <c r="AH79">
        <v>2</v>
      </c>
      <c r="AI79">
        <v>92818927</v>
      </c>
      <c r="AJ79">
        <v>83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ROW(Source!A59)</f>
        <v>59</v>
      </c>
      <c r="B80">
        <v>92818935</v>
      </c>
      <c r="C80">
        <v>92818925</v>
      </c>
      <c r="D80">
        <v>49672515</v>
      </c>
      <c r="E80">
        <v>1</v>
      </c>
      <c r="F80">
        <v>1</v>
      </c>
      <c r="G80">
        <v>1</v>
      </c>
      <c r="H80">
        <v>2</v>
      </c>
      <c r="I80" t="s">
        <v>753</v>
      </c>
      <c r="J80" t="s">
        <v>754</v>
      </c>
      <c r="K80" t="s">
        <v>755</v>
      </c>
      <c r="L80">
        <v>1367</v>
      </c>
      <c r="N80">
        <v>1011</v>
      </c>
      <c r="O80" t="s">
        <v>752</v>
      </c>
      <c r="P80" t="s">
        <v>752</v>
      </c>
      <c r="Q80">
        <v>1</v>
      </c>
      <c r="X80">
        <v>0.08</v>
      </c>
      <c r="Y80">
        <v>0</v>
      </c>
      <c r="Z80">
        <v>86.4</v>
      </c>
      <c r="AA80">
        <v>13.5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0.08</v>
      </c>
      <c r="AH80">
        <v>2</v>
      </c>
      <c r="AI80">
        <v>92818928</v>
      </c>
      <c r="AJ80">
        <v>84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ROW(Source!A59)</f>
        <v>59</v>
      </c>
      <c r="B81">
        <v>92818936</v>
      </c>
      <c r="C81">
        <v>92818925</v>
      </c>
      <c r="D81">
        <v>49672573</v>
      </c>
      <c r="E81">
        <v>1</v>
      </c>
      <c r="F81">
        <v>1</v>
      </c>
      <c r="G81">
        <v>1</v>
      </c>
      <c r="H81">
        <v>2</v>
      </c>
      <c r="I81" t="s">
        <v>756</v>
      </c>
      <c r="J81" t="s">
        <v>757</v>
      </c>
      <c r="K81" t="s">
        <v>758</v>
      </c>
      <c r="L81">
        <v>1367</v>
      </c>
      <c r="N81">
        <v>1011</v>
      </c>
      <c r="O81" t="s">
        <v>752</v>
      </c>
      <c r="P81" t="s">
        <v>752</v>
      </c>
      <c r="Q81">
        <v>1</v>
      </c>
      <c r="X81">
        <v>0.03</v>
      </c>
      <c r="Y81">
        <v>0</v>
      </c>
      <c r="Z81">
        <v>115.4</v>
      </c>
      <c r="AA81">
        <v>13.5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0.03</v>
      </c>
      <c r="AH81">
        <v>2</v>
      </c>
      <c r="AI81">
        <v>92818929</v>
      </c>
      <c r="AJ81">
        <v>85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ROW(Source!A59)</f>
        <v>59</v>
      </c>
      <c r="B82">
        <v>92818937</v>
      </c>
      <c r="C82">
        <v>92818925</v>
      </c>
      <c r="D82">
        <v>49673503</v>
      </c>
      <c r="E82">
        <v>1</v>
      </c>
      <c r="F82">
        <v>1</v>
      </c>
      <c r="G82">
        <v>1</v>
      </c>
      <c r="H82">
        <v>2</v>
      </c>
      <c r="I82" t="s">
        <v>749</v>
      </c>
      <c r="J82" t="s">
        <v>750</v>
      </c>
      <c r="K82" t="s">
        <v>751</v>
      </c>
      <c r="L82">
        <v>1367</v>
      </c>
      <c r="N82">
        <v>1011</v>
      </c>
      <c r="O82" t="s">
        <v>752</v>
      </c>
      <c r="P82" t="s">
        <v>752</v>
      </c>
      <c r="Q82">
        <v>1</v>
      </c>
      <c r="X82">
        <v>0.05</v>
      </c>
      <c r="Y82">
        <v>0</v>
      </c>
      <c r="Z82">
        <v>65.709999999999994</v>
      </c>
      <c r="AA82">
        <v>11.6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0.05</v>
      </c>
      <c r="AH82">
        <v>2</v>
      </c>
      <c r="AI82">
        <v>92818930</v>
      </c>
      <c r="AJ82">
        <v>86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ROW(Source!A59)</f>
        <v>59</v>
      </c>
      <c r="B83">
        <v>92818938</v>
      </c>
      <c r="C83">
        <v>92818925</v>
      </c>
      <c r="D83">
        <v>49521608</v>
      </c>
      <c r="E83">
        <v>1</v>
      </c>
      <c r="F83">
        <v>1</v>
      </c>
      <c r="G83">
        <v>1</v>
      </c>
      <c r="H83">
        <v>3</v>
      </c>
      <c r="I83" t="s">
        <v>781</v>
      </c>
      <c r="J83" t="s">
        <v>782</v>
      </c>
      <c r="K83" t="s">
        <v>783</v>
      </c>
      <c r="L83">
        <v>1346</v>
      </c>
      <c r="N83">
        <v>1009</v>
      </c>
      <c r="O83" t="s">
        <v>177</v>
      </c>
      <c r="P83" t="s">
        <v>177</v>
      </c>
      <c r="Q83">
        <v>1</v>
      </c>
      <c r="X83">
        <v>15.02</v>
      </c>
      <c r="Y83">
        <v>6.09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15.02</v>
      </c>
      <c r="AH83">
        <v>2</v>
      </c>
      <c r="AI83">
        <v>92818931</v>
      </c>
      <c r="AJ83">
        <v>87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ROW(Source!A59)</f>
        <v>59</v>
      </c>
      <c r="B84">
        <v>92818939</v>
      </c>
      <c r="C84">
        <v>92818925</v>
      </c>
      <c r="D84">
        <v>49513505</v>
      </c>
      <c r="E84">
        <v>70</v>
      </c>
      <c r="F84">
        <v>1</v>
      </c>
      <c r="G84">
        <v>1</v>
      </c>
      <c r="H84">
        <v>3</v>
      </c>
      <c r="I84" t="s">
        <v>914</v>
      </c>
      <c r="J84" t="s">
        <v>6</v>
      </c>
      <c r="K84" t="s">
        <v>915</v>
      </c>
      <c r="L84">
        <v>1327</v>
      </c>
      <c r="N84">
        <v>1005</v>
      </c>
      <c r="O84" t="s">
        <v>34</v>
      </c>
      <c r="P84" t="s">
        <v>34</v>
      </c>
      <c r="Q84">
        <v>1</v>
      </c>
      <c r="X84">
        <v>116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6</v>
      </c>
      <c r="AG84">
        <v>116</v>
      </c>
      <c r="AH84">
        <v>3</v>
      </c>
      <c r="AI84">
        <v>-1</v>
      </c>
      <c r="AJ84" t="s">
        <v>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ROW(Source!A62)</f>
        <v>62</v>
      </c>
      <c r="B85">
        <v>92818951</v>
      </c>
      <c r="C85">
        <v>92818942</v>
      </c>
      <c r="D85">
        <v>49510717</v>
      </c>
      <c r="E85">
        <v>70</v>
      </c>
      <c r="F85">
        <v>1</v>
      </c>
      <c r="G85">
        <v>1</v>
      </c>
      <c r="H85">
        <v>1</v>
      </c>
      <c r="I85" t="s">
        <v>767</v>
      </c>
      <c r="J85" t="s">
        <v>6</v>
      </c>
      <c r="K85" t="s">
        <v>768</v>
      </c>
      <c r="L85">
        <v>1191</v>
      </c>
      <c r="N85">
        <v>1013</v>
      </c>
      <c r="O85" t="s">
        <v>746</v>
      </c>
      <c r="P85" t="s">
        <v>746</v>
      </c>
      <c r="Q85">
        <v>1</v>
      </c>
      <c r="X85">
        <v>24.3</v>
      </c>
      <c r="Y85">
        <v>0</v>
      </c>
      <c r="Z85">
        <v>0</v>
      </c>
      <c r="AA85">
        <v>0</v>
      </c>
      <c r="AB85">
        <v>8.64</v>
      </c>
      <c r="AC85">
        <v>0</v>
      </c>
      <c r="AD85">
        <v>1</v>
      </c>
      <c r="AE85">
        <v>1</v>
      </c>
      <c r="AF85" t="s">
        <v>44</v>
      </c>
      <c r="AG85">
        <v>30.554820000000003</v>
      </c>
      <c r="AH85">
        <v>2</v>
      </c>
      <c r="AI85">
        <v>92818943</v>
      </c>
      <c r="AJ85">
        <v>89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ROW(Source!A62)</f>
        <v>62</v>
      </c>
      <c r="B86">
        <v>92818952</v>
      </c>
      <c r="C86">
        <v>92818942</v>
      </c>
      <c r="D86">
        <v>49510905</v>
      </c>
      <c r="E86">
        <v>70</v>
      </c>
      <c r="F86">
        <v>1</v>
      </c>
      <c r="G86">
        <v>1</v>
      </c>
      <c r="H86">
        <v>1</v>
      </c>
      <c r="I86" t="s">
        <v>747</v>
      </c>
      <c r="J86" t="s">
        <v>6</v>
      </c>
      <c r="K86" t="s">
        <v>748</v>
      </c>
      <c r="L86">
        <v>1191</v>
      </c>
      <c r="N86">
        <v>1013</v>
      </c>
      <c r="O86" t="s">
        <v>746</v>
      </c>
      <c r="P86" t="s">
        <v>746</v>
      </c>
      <c r="Q86">
        <v>1</v>
      </c>
      <c r="X86">
        <v>1.94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6</v>
      </c>
      <c r="AG86">
        <v>1.94</v>
      </c>
      <c r="AH86">
        <v>2</v>
      </c>
      <c r="AI86">
        <v>92818944</v>
      </c>
      <c r="AJ86">
        <v>90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ROW(Source!A62)</f>
        <v>62</v>
      </c>
      <c r="B87">
        <v>92818953</v>
      </c>
      <c r="C87">
        <v>92818942</v>
      </c>
      <c r="D87">
        <v>49672515</v>
      </c>
      <c r="E87">
        <v>1</v>
      </c>
      <c r="F87">
        <v>1</v>
      </c>
      <c r="G87">
        <v>1</v>
      </c>
      <c r="H87">
        <v>2</v>
      </c>
      <c r="I87" t="s">
        <v>753</v>
      </c>
      <c r="J87" t="s">
        <v>754</v>
      </c>
      <c r="K87" t="s">
        <v>755</v>
      </c>
      <c r="L87">
        <v>1367</v>
      </c>
      <c r="N87">
        <v>1011</v>
      </c>
      <c r="O87" t="s">
        <v>752</v>
      </c>
      <c r="P87" t="s">
        <v>752</v>
      </c>
      <c r="Q87">
        <v>1</v>
      </c>
      <c r="X87">
        <v>0.68</v>
      </c>
      <c r="Y87">
        <v>0</v>
      </c>
      <c r="Z87">
        <v>86.4</v>
      </c>
      <c r="AA87">
        <v>13.5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0.68</v>
      </c>
      <c r="AH87">
        <v>2</v>
      </c>
      <c r="AI87">
        <v>92818945</v>
      </c>
      <c r="AJ87">
        <v>91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ROW(Source!A62)</f>
        <v>62</v>
      </c>
      <c r="B88">
        <v>92818954</v>
      </c>
      <c r="C88">
        <v>92818942</v>
      </c>
      <c r="D88">
        <v>49672727</v>
      </c>
      <c r="E88">
        <v>1</v>
      </c>
      <c r="F88">
        <v>1</v>
      </c>
      <c r="G88">
        <v>1</v>
      </c>
      <c r="H88">
        <v>2</v>
      </c>
      <c r="I88" t="s">
        <v>764</v>
      </c>
      <c r="J88" t="s">
        <v>765</v>
      </c>
      <c r="K88" t="s">
        <v>766</v>
      </c>
      <c r="L88">
        <v>1367</v>
      </c>
      <c r="N88">
        <v>1011</v>
      </c>
      <c r="O88" t="s">
        <v>752</v>
      </c>
      <c r="P88" t="s">
        <v>752</v>
      </c>
      <c r="Q88">
        <v>1</v>
      </c>
      <c r="X88">
        <v>1.26</v>
      </c>
      <c r="Y88">
        <v>0</v>
      </c>
      <c r="Z88">
        <v>89.99</v>
      </c>
      <c r="AA88">
        <v>10.06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1.26</v>
      </c>
      <c r="AH88">
        <v>2</v>
      </c>
      <c r="AI88">
        <v>92818946</v>
      </c>
      <c r="AJ88">
        <v>92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ROW(Source!A62)</f>
        <v>62</v>
      </c>
      <c r="B89">
        <v>92818955</v>
      </c>
      <c r="C89">
        <v>92818942</v>
      </c>
      <c r="D89">
        <v>49672872</v>
      </c>
      <c r="E89">
        <v>1</v>
      </c>
      <c r="F89">
        <v>1</v>
      </c>
      <c r="G89">
        <v>1</v>
      </c>
      <c r="H89">
        <v>2</v>
      </c>
      <c r="I89" t="s">
        <v>769</v>
      </c>
      <c r="J89" t="s">
        <v>770</v>
      </c>
      <c r="K89" t="s">
        <v>771</v>
      </c>
      <c r="L89">
        <v>1367</v>
      </c>
      <c r="N89">
        <v>1011</v>
      </c>
      <c r="O89" t="s">
        <v>752</v>
      </c>
      <c r="P89" t="s">
        <v>752</v>
      </c>
      <c r="Q89">
        <v>1</v>
      </c>
      <c r="X89">
        <v>2.29</v>
      </c>
      <c r="Y89">
        <v>0</v>
      </c>
      <c r="Z89">
        <v>7.77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2.29</v>
      </c>
      <c r="AH89">
        <v>2</v>
      </c>
      <c r="AI89">
        <v>92818947</v>
      </c>
      <c r="AJ89">
        <v>93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ROW(Source!A62)</f>
        <v>62</v>
      </c>
      <c r="B90">
        <v>92818956</v>
      </c>
      <c r="C90">
        <v>92818942</v>
      </c>
      <c r="D90">
        <v>49523203</v>
      </c>
      <c r="E90">
        <v>1</v>
      </c>
      <c r="F90">
        <v>1</v>
      </c>
      <c r="G90">
        <v>1</v>
      </c>
      <c r="H90">
        <v>3</v>
      </c>
      <c r="I90" t="s">
        <v>759</v>
      </c>
      <c r="J90" t="s">
        <v>760</v>
      </c>
      <c r="K90" t="s">
        <v>761</v>
      </c>
      <c r="L90">
        <v>1339</v>
      </c>
      <c r="N90">
        <v>1007</v>
      </c>
      <c r="O90" t="s">
        <v>52</v>
      </c>
      <c r="P90" t="s">
        <v>52</v>
      </c>
      <c r="Q90">
        <v>1</v>
      </c>
      <c r="X90">
        <v>3.85</v>
      </c>
      <c r="Y90">
        <v>2.44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3.85</v>
      </c>
      <c r="AH90">
        <v>2</v>
      </c>
      <c r="AI90">
        <v>92818948</v>
      </c>
      <c r="AJ90">
        <v>94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ROW(Source!A62)</f>
        <v>62</v>
      </c>
      <c r="B91">
        <v>92818957</v>
      </c>
      <c r="C91">
        <v>92818942</v>
      </c>
      <c r="D91">
        <v>49511785</v>
      </c>
      <c r="E91">
        <v>70</v>
      </c>
      <c r="F91">
        <v>1</v>
      </c>
      <c r="G91">
        <v>1</v>
      </c>
      <c r="H91">
        <v>3</v>
      </c>
      <c r="I91" t="s">
        <v>910</v>
      </c>
      <c r="J91" t="s">
        <v>6</v>
      </c>
      <c r="K91" t="s">
        <v>911</v>
      </c>
      <c r="L91">
        <v>1339</v>
      </c>
      <c r="N91">
        <v>1007</v>
      </c>
      <c r="O91" t="s">
        <v>52</v>
      </c>
      <c r="P91" t="s">
        <v>52</v>
      </c>
      <c r="Q91">
        <v>1</v>
      </c>
      <c r="X91">
        <v>1.53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6</v>
      </c>
      <c r="AG91">
        <v>1.53</v>
      </c>
      <c r="AH91">
        <v>3</v>
      </c>
      <c r="AI91">
        <v>-1</v>
      </c>
      <c r="AJ91" t="s">
        <v>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ROW(Source!A62)</f>
        <v>62</v>
      </c>
      <c r="B92">
        <v>92818958</v>
      </c>
      <c r="C92">
        <v>92818942</v>
      </c>
      <c r="D92">
        <v>49549210</v>
      </c>
      <c r="E92">
        <v>1</v>
      </c>
      <c r="F92">
        <v>1</v>
      </c>
      <c r="G92">
        <v>1</v>
      </c>
      <c r="H92">
        <v>3</v>
      </c>
      <c r="I92" t="s">
        <v>81</v>
      </c>
      <c r="J92" t="s">
        <v>83</v>
      </c>
      <c r="K92" t="s">
        <v>82</v>
      </c>
      <c r="L92">
        <v>1327</v>
      </c>
      <c r="N92">
        <v>1005</v>
      </c>
      <c r="O92" t="s">
        <v>34</v>
      </c>
      <c r="P92" t="s">
        <v>34</v>
      </c>
      <c r="Q92">
        <v>1</v>
      </c>
      <c r="X92">
        <v>4.4000000000000004</v>
      </c>
      <c r="Y92">
        <v>6.2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4.4000000000000004</v>
      </c>
      <c r="AH92">
        <v>2</v>
      </c>
      <c r="AI92">
        <v>92818949</v>
      </c>
      <c r="AJ92">
        <v>95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ROW(Source!A65)</f>
        <v>65</v>
      </c>
      <c r="B93">
        <v>92818967</v>
      </c>
      <c r="C93">
        <v>92818961</v>
      </c>
      <c r="D93">
        <v>49510717</v>
      </c>
      <c r="E93">
        <v>70</v>
      </c>
      <c r="F93">
        <v>1</v>
      </c>
      <c r="G93">
        <v>1</v>
      </c>
      <c r="H93">
        <v>1</v>
      </c>
      <c r="I93" t="s">
        <v>767</v>
      </c>
      <c r="J93" t="s">
        <v>6</v>
      </c>
      <c r="K93" t="s">
        <v>768</v>
      </c>
      <c r="L93">
        <v>1191</v>
      </c>
      <c r="N93">
        <v>1013</v>
      </c>
      <c r="O93" t="s">
        <v>746</v>
      </c>
      <c r="P93" t="s">
        <v>746</v>
      </c>
      <c r="Q93">
        <v>1</v>
      </c>
      <c r="X93">
        <v>1</v>
      </c>
      <c r="Y93">
        <v>0</v>
      </c>
      <c r="Z93">
        <v>0</v>
      </c>
      <c r="AA93">
        <v>0</v>
      </c>
      <c r="AB93">
        <v>8.64</v>
      </c>
      <c r="AC93">
        <v>0</v>
      </c>
      <c r="AD93">
        <v>1</v>
      </c>
      <c r="AE93">
        <v>1</v>
      </c>
      <c r="AF93" t="s">
        <v>171</v>
      </c>
      <c r="AG93">
        <v>18.861000000000001</v>
      </c>
      <c r="AH93">
        <v>2</v>
      </c>
      <c r="AI93">
        <v>92818962</v>
      </c>
      <c r="AJ93">
        <v>97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ROW(Source!A65)</f>
        <v>65</v>
      </c>
      <c r="B94">
        <v>92818968</v>
      </c>
      <c r="C94">
        <v>92818961</v>
      </c>
      <c r="D94">
        <v>49510905</v>
      </c>
      <c r="E94">
        <v>70</v>
      </c>
      <c r="F94">
        <v>1</v>
      </c>
      <c r="G94">
        <v>1</v>
      </c>
      <c r="H94">
        <v>1</v>
      </c>
      <c r="I94" t="s">
        <v>747</v>
      </c>
      <c r="J94" t="s">
        <v>6</v>
      </c>
      <c r="K94" t="s">
        <v>748</v>
      </c>
      <c r="L94">
        <v>1191</v>
      </c>
      <c r="N94">
        <v>1013</v>
      </c>
      <c r="O94" t="s">
        <v>746</v>
      </c>
      <c r="P94" t="s">
        <v>746</v>
      </c>
      <c r="Q94">
        <v>1</v>
      </c>
      <c r="X94">
        <v>0.03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170</v>
      </c>
      <c r="AG94">
        <v>0.44999999999999996</v>
      </c>
      <c r="AH94">
        <v>2</v>
      </c>
      <c r="AI94">
        <v>92818963</v>
      </c>
      <c r="AJ94">
        <v>98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ROW(Source!A65)</f>
        <v>65</v>
      </c>
      <c r="B95">
        <v>92818969</v>
      </c>
      <c r="C95">
        <v>92818961</v>
      </c>
      <c r="D95">
        <v>49672515</v>
      </c>
      <c r="E95">
        <v>1</v>
      </c>
      <c r="F95">
        <v>1</v>
      </c>
      <c r="G95">
        <v>1</v>
      </c>
      <c r="H95">
        <v>2</v>
      </c>
      <c r="I95" t="s">
        <v>753</v>
      </c>
      <c r="J95" t="s">
        <v>754</v>
      </c>
      <c r="K95" t="s">
        <v>755</v>
      </c>
      <c r="L95">
        <v>1367</v>
      </c>
      <c r="N95">
        <v>1011</v>
      </c>
      <c r="O95" t="s">
        <v>752</v>
      </c>
      <c r="P95" t="s">
        <v>752</v>
      </c>
      <c r="Q95">
        <v>1</v>
      </c>
      <c r="X95">
        <v>0.01</v>
      </c>
      <c r="Y95">
        <v>0</v>
      </c>
      <c r="Z95">
        <v>86.4</v>
      </c>
      <c r="AA95">
        <v>13.5</v>
      </c>
      <c r="AB95">
        <v>0</v>
      </c>
      <c r="AC95">
        <v>0</v>
      </c>
      <c r="AD95">
        <v>1</v>
      </c>
      <c r="AE95">
        <v>0</v>
      </c>
      <c r="AF95" t="s">
        <v>170</v>
      </c>
      <c r="AG95">
        <v>0.15</v>
      </c>
      <c r="AH95">
        <v>2</v>
      </c>
      <c r="AI95">
        <v>92818964</v>
      </c>
      <c r="AJ95">
        <v>99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ROW(Source!A65)</f>
        <v>65</v>
      </c>
      <c r="B96">
        <v>92818970</v>
      </c>
      <c r="C96">
        <v>92818961</v>
      </c>
      <c r="D96">
        <v>49672727</v>
      </c>
      <c r="E96">
        <v>1</v>
      </c>
      <c r="F96">
        <v>1</v>
      </c>
      <c r="G96">
        <v>1</v>
      </c>
      <c r="H96">
        <v>2</v>
      </c>
      <c r="I96" t="s">
        <v>764</v>
      </c>
      <c r="J96" t="s">
        <v>765</v>
      </c>
      <c r="K96" t="s">
        <v>766</v>
      </c>
      <c r="L96">
        <v>1367</v>
      </c>
      <c r="N96">
        <v>1011</v>
      </c>
      <c r="O96" t="s">
        <v>752</v>
      </c>
      <c r="P96" t="s">
        <v>752</v>
      </c>
      <c r="Q96">
        <v>1</v>
      </c>
      <c r="X96">
        <v>0.02</v>
      </c>
      <c r="Y96">
        <v>0</v>
      </c>
      <c r="Z96">
        <v>89.99</v>
      </c>
      <c r="AA96">
        <v>10.06</v>
      </c>
      <c r="AB96">
        <v>0</v>
      </c>
      <c r="AC96">
        <v>0</v>
      </c>
      <c r="AD96">
        <v>1</v>
      </c>
      <c r="AE96">
        <v>0</v>
      </c>
      <c r="AF96" t="s">
        <v>170</v>
      </c>
      <c r="AG96">
        <v>0.3</v>
      </c>
      <c r="AH96">
        <v>2</v>
      </c>
      <c r="AI96">
        <v>92818965</v>
      </c>
      <c r="AJ96">
        <v>100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ROW(Source!A65)</f>
        <v>65</v>
      </c>
      <c r="B97">
        <v>92818971</v>
      </c>
      <c r="C97">
        <v>92818961</v>
      </c>
      <c r="D97">
        <v>49511785</v>
      </c>
      <c r="E97">
        <v>70</v>
      </c>
      <c r="F97">
        <v>1</v>
      </c>
      <c r="G97">
        <v>1</v>
      </c>
      <c r="H97">
        <v>3</v>
      </c>
      <c r="I97" t="s">
        <v>910</v>
      </c>
      <c r="J97" t="s">
        <v>6</v>
      </c>
      <c r="K97" t="s">
        <v>911</v>
      </c>
      <c r="L97">
        <v>1339</v>
      </c>
      <c r="N97">
        <v>1007</v>
      </c>
      <c r="O97" t="s">
        <v>52</v>
      </c>
      <c r="P97" t="s">
        <v>52</v>
      </c>
      <c r="Q97">
        <v>1</v>
      </c>
      <c r="X97">
        <v>0.10199999999999999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170</v>
      </c>
      <c r="AG97">
        <v>1.5299999999999998</v>
      </c>
      <c r="AH97">
        <v>3</v>
      </c>
      <c r="AI97">
        <v>-1</v>
      </c>
      <c r="AJ97" t="s">
        <v>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ROW(Source!A67)</f>
        <v>67</v>
      </c>
      <c r="B98">
        <v>92818981</v>
      </c>
      <c r="C98">
        <v>92818973</v>
      </c>
      <c r="D98">
        <v>49510731</v>
      </c>
      <c r="E98">
        <v>70</v>
      </c>
      <c r="F98">
        <v>1</v>
      </c>
      <c r="G98">
        <v>1</v>
      </c>
      <c r="H98">
        <v>1</v>
      </c>
      <c r="I98" t="s">
        <v>802</v>
      </c>
      <c r="J98" t="s">
        <v>6</v>
      </c>
      <c r="K98" t="s">
        <v>803</v>
      </c>
      <c r="L98">
        <v>1191</v>
      </c>
      <c r="N98">
        <v>1013</v>
      </c>
      <c r="O98" t="s">
        <v>746</v>
      </c>
      <c r="P98" t="s">
        <v>746</v>
      </c>
      <c r="Q98">
        <v>1</v>
      </c>
      <c r="X98">
        <v>15.3</v>
      </c>
      <c r="Y98">
        <v>0</v>
      </c>
      <c r="Z98">
        <v>0</v>
      </c>
      <c r="AA98">
        <v>0</v>
      </c>
      <c r="AB98">
        <v>9.07</v>
      </c>
      <c r="AC98">
        <v>0</v>
      </c>
      <c r="AD98">
        <v>1</v>
      </c>
      <c r="AE98">
        <v>1</v>
      </c>
      <c r="AF98" t="s">
        <v>6</v>
      </c>
      <c r="AG98">
        <v>15.3</v>
      </c>
      <c r="AH98">
        <v>2</v>
      </c>
      <c r="AI98">
        <v>92818974</v>
      </c>
      <c r="AJ98">
        <v>102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ROW(Source!A67)</f>
        <v>67</v>
      </c>
      <c r="B99">
        <v>92818982</v>
      </c>
      <c r="C99">
        <v>92818973</v>
      </c>
      <c r="D99">
        <v>49510905</v>
      </c>
      <c r="E99">
        <v>70</v>
      </c>
      <c r="F99">
        <v>1</v>
      </c>
      <c r="G99">
        <v>1</v>
      </c>
      <c r="H99">
        <v>1</v>
      </c>
      <c r="I99" t="s">
        <v>747</v>
      </c>
      <c r="J99" t="s">
        <v>6</v>
      </c>
      <c r="K99" t="s">
        <v>748</v>
      </c>
      <c r="L99">
        <v>1191</v>
      </c>
      <c r="N99">
        <v>1013</v>
      </c>
      <c r="O99" t="s">
        <v>746</v>
      </c>
      <c r="P99" t="s">
        <v>746</v>
      </c>
      <c r="Q99">
        <v>1</v>
      </c>
      <c r="X99">
        <v>4.21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6</v>
      </c>
      <c r="AG99">
        <v>4.21</v>
      </c>
      <c r="AH99">
        <v>2</v>
      </c>
      <c r="AI99">
        <v>92818975</v>
      </c>
      <c r="AJ99">
        <v>103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ROW(Source!A67)</f>
        <v>67</v>
      </c>
      <c r="B100">
        <v>92818983</v>
      </c>
      <c r="C100">
        <v>92818973</v>
      </c>
      <c r="D100">
        <v>49672798</v>
      </c>
      <c r="E100">
        <v>1</v>
      </c>
      <c r="F100">
        <v>1</v>
      </c>
      <c r="G100">
        <v>1</v>
      </c>
      <c r="H100">
        <v>2</v>
      </c>
      <c r="I100" t="s">
        <v>804</v>
      </c>
      <c r="J100" t="s">
        <v>805</v>
      </c>
      <c r="K100" t="s">
        <v>806</v>
      </c>
      <c r="L100">
        <v>1367</v>
      </c>
      <c r="N100">
        <v>1011</v>
      </c>
      <c r="O100" t="s">
        <v>752</v>
      </c>
      <c r="P100" t="s">
        <v>752</v>
      </c>
      <c r="Q100">
        <v>1</v>
      </c>
      <c r="X100">
        <v>7.99</v>
      </c>
      <c r="Y100">
        <v>0</v>
      </c>
      <c r="Z100">
        <v>53.87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7.99</v>
      </c>
      <c r="AH100">
        <v>2</v>
      </c>
      <c r="AI100">
        <v>92818976</v>
      </c>
      <c r="AJ100">
        <v>104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ROW(Source!A67)</f>
        <v>67</v>
      </c>
      <c r="B101">
        <v>92818984</v>
      </c>
      <c r="C101">
        <v>92818973</v>
      </c>
      <c r="D101">
        <v>49673503</v>
      </c>
      <c r="E101">
        <v>1</v>
      </c>
      <c r="F101">
        <v>1</v>
      </c>
      <c r="G101">
        <v>1</v>
      </c>
      <c r="H101">
        <v>2</v>
      </c>
      <c r="I101" t="s">
        <v>749</v>
      </c>
      <c r="J101" t="s">
        <v>750</v>
      </c>
      <c r="K101" t="s">
        <v>751</v>
      </c>
      <c r="L101">
        <v>1367</v>
      </c>
      <c r="N101">
        <v>1011</v>
      </c>
      <c r="O101" t="s">
        <v>752</v>
      </c>
      <c r="P101" t="s">
        <v>752</v>
      </c>
      <c r="Q101">
        <v>1</v>
      </c>
      <c r="X101">
        <v>0.09</v>
      </c>
      <c r="Y101">
        <v>0</v>
      </c>
      <c r="Z101">
        <v>65.709999999999994</v>
      </c>
      <c r="AA101">
        <v>11.6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0.09</v>
      </c>
      <c r="AH101">
        <v>2</v>
      </c>
      <c r="AI101">
        <v>92818977</v>
      </c>
      <c r="AJ101">
        <v>105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ROW(Source!A67)</f>
        <v>67</v>
      </c>
      <c r="B102">
        <v>92818985</v>
      </c>
      <c r="C102">
        <v>92818973</v>
      </c>
      <c r="D102">
        <v>49673729</v>
      </c>
      <c r="E102">
        <v>1</v>
      </c>
      <c r="F102">
        <v>1</v>
      </c>
      <c r="G102">
        <v>1</v>
      </c>
      <c r="H102">
        <v>2</v>
      </c>
      <c r="I102" t="s">
        <v>807</v>
      </c>
      <c r="J102" t="s">
        <v>808</v>
      </c>
      <c r="K102" t="s">
        <v>809</v>
      </c>
      <c r="L102">
        <v>1367</v>
      </c>
      <c r="N102">
        <v>1011</v>
      </c>
      <c r="O102" t="s">
        <v>752</v>
      </c>
      <c r="P102" t="s">
        <v>752</v>
      </c>
      <c r="Q102">
        <v>1</v>
      </c>
      <c r="X102">
        <v>4.12</v>
      </c>
      <c r="Y102">
        <v>0</v>
      </c>
      <c r="Z102">
        <v>90</v>
      </c>
      <c r="AA102">
        <v>10.06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4.12</v>
      </c>
      <c r="AH102">
        <v>2</v>
      </c>
      <c r="AI102">
        <v>92818978</v>
      </c>
      <c r="AJ102">
        <v>106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ROW(Source!A67)</f>
        <v>67</v>
      </c>
      <c r="B103">
        <v>92818986</v>
      </c>
      <c r="C103">
        <v>92818973</v>
      </c>
      <c r="D103">
        <v>49555168</v>
      </c>
      <c r="E103">
        <v>1</v>
      </c>
      <c r="F103">
        <v>1</v>
      </c>
      <c r="G103">
        <v>1</v>
      </c>
      <c r="H103">
        <v>3</v>
      </c>
      <c r="I103" t="s">
        <v>175</v>
      </c>
      <c r="J103" t="s">
        <v>178</v>
      </c>
      <c r="K103" t="s">
        <v>176</v>
      </c>
      <c r="L103">
        <v>1346</v>
      </c>
      <c r="N103">
        <v>1009</v>
      </c>
      <c r="O103" t="s">
        <v>177</v>
      </c>
      <c r="P103" t="s">
        <v>177</v>
      </c>
      <c r="Q103">
        <v>1</v>
      </c>
      <c r="X103">
        <v>13.4</v>
      </c>
      <c r="Y103">
        <v>74.58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13.4</v>
      </c>
      <c r="AH103">
        <v>2</v>
      </c>
      <c r="AI103">
        <v>92818980</v>
      </c>
      <c r="AJ103">
        <v>108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ROW(Source!A71)</f>
        <v>71</v>
      </c>
      <c r="B104">
        <v>92818996</v>
      </c>
      <c r="C104">
        <v>92818990</v>
      </c>
      <c r="D104">
        <v>49510715</v>
      </c>
      <c r="E104">
        <v>70</v>
      </c>
      <c r="F104">
        <v>1</v>
      </c>
      <c r="G104">
        <v>1</v>
      </c>
      <c r="H104">
        <v>1</v>
      </c>
      <c r="I104" t="s">
        <v>744</v>
      </c>
      <c r="J104" t="s">
        <v>6</v>
      </c>
      <c r="K104" t="s">
        <v>745</v>
      </c>
      <c r="L104">
        <v>1191</v>
      </c>
      <c r="N104">
        <v>1013</v>
      </c>
      <c r="O104" t="s">
        <v>746</v>
      </c>
      <c r="P104" t="s">
        <v>746</v>
      </c>
      <c r="Q104">
        <v>1</v>
      </c>
      <c r="X104">
        <v>3.45</v>
      </c>
      <c r="Y104">
        <v>0</v>
      </c>
      <c r="Z104">
        <v>0</v>
      </c>
      <c r="AA104">
        <v>0</v>
      </c>
      <c r="AB104">
        <v>8.5299999999999994</v>
      </c>
      <c r="AC104">
        <v>0</v>
      </c>
      <c r="AD104">
        <v>1</v>
      </c>
      <c r="AE104">
        <v>1</v>
      </c>
      <c r="AF104" t="s">
        <v>6</v>
      </c>
      <c r="AG104">
        <v>3.45</v>
      </c>
      <c r="AH104">
        <v>2</v>
      </c>
      <c r="AI104">
        <v>92818991</v>
      </c>
      <c r="AJ104">
        <v>109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ROW(Source!A71)</f>
        <v>71</v>
      </c>
      <c r="B105">
        <v>92818997</v>
      </c>
      <c r="C105">
        <v>92818990</v>
      </c>
      <c r="D105">
        <v>49510905</v>
      </c>
      <c r="E105">
        <v>70</v>
      </c>
      <c r="F105">
        <v>1</v>
      </c>
      <c r="G105">
        <v>1</v>
      </c>
      <c r="H105">
        <v>1</v>
      </c>
      <c r="I105" t="s">
        <v>747</v>
      </c>
      <c r="J105" t="s">
        <v>6</v>
      </c>
      <c r="K105" t="s">
        <v>748</v>
      </c>
      <c r="L105">
        <v>1191</v>
      </c>
      <c r="N105">
        <v>1013</v>
      </c>
      <c r="O105" t="s">
        <v>746</v>
      </c>
      <c r="P105" t="s">
        <v>746</v>
      </c>
      <c r="Q105">
        <v>1</v>
      </c>
      <c r="X105">
        <v>0.02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6</v>
      </c>
      <c r="AG105">
        <v>0.02</v>
      </c>
      <c r="AH105">
        <v>2</v>
      </c>
      <c r="AI105">
        <v>92818992</v>
      </c>
      <c r="AJ105">
        <v>110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ROW(Source!A71)</f>
        <v>71</v>
      </c>
      <c r="B106">
        <v>92818998</v>
      </c>
      <c r="C106">
        <v>92818990</v>
      </c>
      <c r="D106">
        <v>49673503</v>
      </c>
      <c r="E106">
        <v>1</v>
      </c>
      <c r="F106">
        <v>1</v>
      </c>
      <c r="G106">
        <v>1</v>
      </c>
      <c r="H106">
        <v>2</v>
      </c>
      <c r="I106" t="s">
        <v>749</v>
      </c>
      <c r="J106" t="s">
        <v>750</v>
      </c>
      <c r="K106" t="s">
        <v>751</v>
      </c>
      <c r="L106">
        <v>1367</v>
      </c>
      <c r="N106">
        <v>1011</v>
      </c>
      <c r="O106" t="s">
        <v>752</v>
      </c>
      <c r="P106" t="s">
        <v>752</v>
      </c>
      <c r="Q106">
        <v>1</v>
      </c>
      <c r="X106">
        <v>0.02</v>
      </c>
      <c r="Y106">
        <v>0</v>
      </c>
      <c r="Z106">
        <v>65.709999999999994</v>
      </c>
      <c r="AA106">
        <v>11.6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0.02</v>
      </c>
      <c r="AH106">
        <v>2</v>
      </c>
      <c r="AI106">
        <v>92818993</v>
      </c>
      <c r="AJ106">
        <v>111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ROW(Source!A71)</f>
        <v>71</v>
      </c>
      <c r="B107">
        <v>92818999</v>
      </c>
      <c r="C107">
        <v>92818990</v>
      </c>
      <c r="D107">
        <v>49523684</v>
      </c>
      <c r="E107">
        <v>1</v>
      </c>
      <c r="F107">
        <v>1</v>
      </c>
      <c r="G107">
        <v>1</v>
      </c>
      <c r="H107">
        <v>3</v>
      </c>
      <c r="I107" t="s">
        <v>32</v>
      </c>
      <c r="J107" t="s">
        <v>35</v>
      </c>
      <c r="K107" t="s">
        <v>33</v>
      </c>
      <c r="L107">
        <v>1327</v>
      </c>
      <c r="N107">
        <v>1005</v>
      </c>
      <c r="O107" t="s">
        <v>34</v>
      </c>
      <c r="P107" t="s">
        <v>34</v>
      </c>
      <c r="Q107">
        <v>1</v>
      </c>
      <c r="X107">
        <v>122.4</v>
      </c>
      <c r="Y107">
        <v>12.19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122.4</v>
      </c>
      <c r="AH107">
        <v>2</v>
      </c>
      <c r="AI107">
        <v>92818994</v>
      </c>
      <c r="AJ107">
        <v>112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ROW(Source!A74)</f>
        <v>74</v>
      </c>
      <c r="B108">
        <v>92819011</v>
      </c>
      <c r="C108">
        <v>92819002</v>
      </c>
      <c r="D108">
        <v>49510715</v>
      </c>
      <c r="E108">
        <v>70</v>
      </c>
      <c r="F108">
        <v>1</v>
      </c>
      <c r="G108">
        <v>1</v>
      </c>
      <c r="H108">
        <v>1</v>
      </c>
      <c r="I108" t="s">
        <v>744</v>
      </c>
      <c r="J108" t="s">
        <v>6</v>
      </c>
      <c r="K108" t="s">
        <v>745</v>
      </c>
      <c r="L108">
        <v>1191</v>
      </c>
      <c r="N108">
        <v>1013</v>
      </c>
      <c r="O108" t="s">
        <v>746</v>
      </c>
      <c r="P108" t="s">
        <v>746</v>
      </c>
      <c r="Q108">
        <v>1</v>
      </c>
      <c r="X108">
        <v>33.9</v>
      </c>
      <c r="Y108">
        <v>0</v>
      </c>
      <c r="Z108">
        <v>0</v>
      </c>
      <c r="AA108">
        <v>0</v>
      </c>
      <c r="AB108">
        <v>8.5299999999999994</v>
      </c>
      <c r="AC108">
        <v>0</v>
      </c>
      <c r="AD108">
        <v>1</v>
      </c>
      <c r="AE108">
        <v>1</v>
      </c>
      <c r="AF108" t="s">
        <v>189</v>
      </c>
      <c r="AG108">
        <v>42.781799999999997</v>
      </c>
      <c r="AH108">
        <v>2</v>
      </c>
      <c r="AI108">
        <v>92819003</v>
      </c>
      <c r="AJ108">
        <v>114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ROW(Source!A74)</f>
        <v>74</v>
      </c>
      <c r="B109">
        <v>92819012</v>
      </c>
      <c r="C109">
        <v>92819002</v>
      </c>
      <c r="D109">
        <v>49510905</v>
      </c>
      <c r="E109">
        <v>70</v>
      </c>
      <c r="F109">
        <v>1</v>
      </c>
      <c r="G109">
        <v>1</v>
      </c>
      <c r="H109">
        <v>1</v>
      </c>
      <c r="I109" t="s">
        <v>747</v>
      </c>
      <c r="J109" t="s">
        <v>6</v>
      </c>
      <c r="K109" t="s">
        <v>748</v>
      </c>
      <c r="L109">
        <v>1191</v>
      </c>
      <c r="N109">
        <v>1013</v>
      </c>
      <c r="O109" t="s">
        <v>746</v>
      </c>
      <c r="P109" t="s">
        <v>746</v>
      </c>
      <c r="Q109">
        <v>1</v>
      </c>
      <c r="X109">
        <v>2.87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6</v>
      </c>
      <c r="AG109">
        <v>2.87</v>
      </c>
      <c r="AH109">
        <v>2</v>
      </c>
      <c r="AI109">
        <v>92819004</v>
      </c>
      <c r="AJ109">
        <v>115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ROW(Source!A74)</f>
        <v>74</v>
      </c>
      <c r="B110">
        <v>92819013</v>
      </c>
      <c r="C110">
        <v>92819002</v>
      </c>
      <c r="D110">
        <v>49672515</v>
      </c>
      <c r="E110">
        <v>1</v>
      </c>
      <c r="F110">
        <v>1</v>
      </c>
      <c r="G110">
        <v>1</v>
      </c>
      <c r="H110">
        <v>2</v>
      </c>
      <c r="I110" t="s">
        <v>753</v>
      </c>
      <c r="J110" t="s">
        <v>754</v>
      </c>
      <c r="K110" t="s">
        <v>755</v>
      </c>
      <c r="L110">
        <v>1367</v>
      </c>
      <c r="N110">
        <v>1011</v>
      </c>
      <c r="O110" t="s">
        <v>752</v>
      </c>
      <c r="P110" t="s">
        <v>752</v>
      </c>
      <c r="Q110">
        <v>1</v>
      </c>
      <c r="X110">
        <v>1.21</v>
      </c>
      <c r="Y110">
        <v>0</v>
      </c>
      <c r="Z110">
        <v>86.4</v>
      </c>
      <c r="AA110">
        <v>13.5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1.21</v>
      </c>
      <c r="AH110">
        <v>2</v>
      </c>
      <c r="AI110">
        <v>92819005</v>
      </c>
      <c r="AJ110">
        <v>116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ROW(Source!A74)</f>
        <v>74</v>
      </c>
      <c r="B111">
        <v>92819014</v>
      </c>
      <c r="C111">
        <v>92819002</v>
      </c>
      <c r="D111">
        <v>49672573</v>
      </c>
      <c r="E111">
        <v>1</v>
      </c>
      <c r="F111">
        <v>1</v>
      </c>
      <c r="G111">
        <v>1</v>
      </c>
      <c r="H111">
        <v>2</v>
      </c>
      <c r="I111" t="s">
        <v>756</v>
      </c>
      <c r="J111" t="s">
        <v>757</v>
      </c>
      <c r="K111" t="s">
        <v>758</v>
      </c>
      <c r="L111">
        <v>1367</v>
      </c>
      <c r="N111">
        <v>1011</v>
      </c>
      <c r="O111" t="s">
        <v>752</v>
      </c>
      <c r="P111" t="s">
        <v>752</v>
      </c>
      <c r="Q111">
        <v>1</v>
      </c>
      <c r="X111">
        <v>0.7</v>
      </c>
      <c r="Y111">
        <v>0</v>
      </c>
      <c r="Z111">
        <v>115.4</v>
      </c>
      <c r="AA111">
        <v>13.5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0.7</v>
      </c>
      <c r="AH111">
        <v>2</v>
      </c>
      <c r="AI111">
        <v>92819006</v>
      </c>
      <c r="AJ111">
        <v>117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ROW(Source!A74)</f>
        <v>74</v>
      </c>
      <c r="B112">
        <v>92819015</v>
      </c>
      <c r="C112">
        <v>92819002</v>
      </c>
      <c r="D112">
        <v>49673503</v>
      </c>
      <c r="E112">
        <v>1</v>
      </c>
      <c r="F112">
        <v>1</v>
      </c>
      <c r="G112">
        <v>1</v>
      </c>
      <c r="H112">
        <v>2</v>
      </c>
      <c r="I112" t="s">
        <v>749</v>
      </c>
      <c r="J112" t="s">
        <v>750</v>
      </c>
      <c r="K112" t="s">
        <v>751</v>
      </c>
      <c r="L112">
        <v>1367</v>
      </c>
      <c r="N112">
        <v>1011</v>
      </c>
      <c r="O112" t="s">
        <v>752</v>
      </c>
      <c r="P112" t="s">
        <v>752</v>
      </c>
      <c r="Q112">
        <v>1</v>
      </c>
      <c r="X112">
        <v>0.96</v>
      </c>
      <c r="Y112">
        <v>0</v>
      </c>
      <c r="Z112">
        <v>65.709999999999994</v>
      </c>
      <c r="AA112">
        <v>11.6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0.96</v>
      </c>
      <c r="AH112">
        <v>2</v>
      </c>
      <c r="AI112">
        <v>92819007</v>
      </c>
      <c r="AJ112">
        <v>118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ROW(Source!A74)</f>
        <v>74</v>
      </c>
      <c r="B113">
        <v>92819016</v>
      </c>
      <c r="C113">
        <v>92819002</v>
      </c>
      <c r="D113">
        <v>49511003</v>
      </c>
      <c r="E113">
        <v>70</v>
      </c>
      <c r="F113">
        <v>1</v>
      </c>
      <c r="G113">
        <v>1</v>
      </c>
      <c r="H113">
        <v>3</v>
      </c>
      <c r="I113" t="s">
        <v>906</v>
      </c>
      <c r="J113" t="s">
        <v>6</v>
      </c>
      <c r="K113" t="s">
        <v>907</v>
      </c>
      <c r="L113">
        <v>1327</v>
      </c>
      <c r="N113">
        <v>1005</v>
      </c>
      <c r="O113" t="s">
        <v>34</v>
      </c>
      <c r="P113" t="s">
        <v>34</v>
      </c>
      <c r="Q113">
        <v>1</v>
      </c>
      <c r="X113">
        <v>103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6</v>
      </c>
      <c r="AG113">
        <v>103</v>
      </c>
      <c r="AH113">
        <v>3</v>
      </c>
      <c r="AI113">
        <v>-1</v>
      </c>
      <c r="AJ113" t="s">
        <v>6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ROW(Source!A74)</f>
        <v>74</v>
      </c>
      <c r="B114">
        <v>92819017</v>
      </c>
      <c r="C114">
        <v>92819002</v>
      </c>
      <c r="D114">
        <v>49523203</v>
      </c>
      <c r="E114">
        <v>1</v>
      </c>
      <c r="F114">
        <v>1</v>
      </c>
      <c r="G114">
        <v>1</v>
      </c>
      <c r="H114">
        <v>3</v>
      </c>
      <c r="I114" t="s">
        <v>759</v>
      </c>
      <c r="J114" t="s">
        <v>760</v>
      </c>
      <c r="K114" t="s">
        <v>761</v>
      </c>
      <c r="L114">
        <v>1339</v>
      </c>
      <c r="N114">
        <v>1007</v>
      </c>
      <c r="O114" t="s">
        <v>52</v>
      </c>
      <c r="P114" t="s">
        <v>52</v>
      </c>
      <c r="Q114">
        <v>1</v>
      </c>
      <c r="X114">
        <v>3.85</v>
      </c>
      <c r="Y114">
        <v>2.44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3.85</v>
      </c>
      <c r="AH114">
        <v>2</v>
      </c>
      <c r="AI114">
        <v>92819008</v>
      </c>
      <c r="AJ114">
        <v>119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ROW(Source!A74)</f>
        <v>74</v>
      </c>
      <c r="B115">
        <v>92819018</v>
      </c>
      <c r="C115">
        <v>92819002</v>
      </c>
      <c r="D115">
        <v>49527507</v>
      </c>
      <c r="E115">
        <v>1</v>
      </c>
      <c r="F115">
        <v>1</v>
      </c>
      <c r="G115">
        <v>1</v>
      </c>
      <c r="H115">
        <v>3</v>
      </c>
      <c r="I115" t="s">
        <v>59</v>
      </c>
      <c r="J115" t="s">
        <v>61</v>
      </c>
      <c r="K115" t="s">
        <v>60</v>
      </c>
      <c r="L115">
        <v>1339</v>
      </c>
      <c r="N115">
        <v>1007</v>
      </c>
      <c r="O115" t="s">
        <v>52</v>
      </c>
      <c r="P115" t="s">
        <v>52</v>
      </c>
      <c r="Q115">
        <v>1</v>
      </c>
      <c r="X115">
        <v>3.06</v>
      </c>
      <c r="Y115">
        <v>59.99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3.06</v>
      </c>
      <c r="AH115">
        <v>2</v>
      </c>
      <c r="AI115">
        <v>92819009</v>
      </c>
      <c r="AJ115">
        <v>120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ROW(Source!A77)</f>
        <v>77</v>
      </c>
      <c r="B116">
        <v>92819029</v>
      </c>
      <c r="C116">
        <v>92819021</v>
      </c>
      <c r="D116">
        <v>49510681</v>
      </c>
      <c r="E116">
        <v>70</v>
      </c>
      <c r="F116">
        <v>1</v>
      </c>
      <c r="G116">
        <v>1</v>
      </c>
      <c r="H116">
        <v>1</v>
      </c>
      <c r="I116" t="s">
        <v>762</v>
      </c>
      <c r="J116" t="s">
        <v>6</v>
      </c>
      <c r="K116" t="s">
        <v>763</v>
      </c>
      <c r="L116">
        <v>1191</v>
      </c>
      <c r="N116">
        <v>1013</v>
      </c>
      <c r="O116" t="s">
        <v>746</v>
      </c>
      <c r="P116" t="s">
        <v>746</v>
      </c>
      <c r="Q116">
        <v>1</v>
      </c>
      <c r="X116">
        <v>4.07</v>
      </c>
      <c r="Y116">
        <v>0</v>
      </c>
      <c r="Z116">
        <v>0</v>
      </c>
      <c r="AA116">
        <v>0</v>
      </c>
      <c r="AB116">
        <v>7.8</v>
      </c>
      <c r="AC116">
        <v>0</v>
      </c>
      <c r="AD116">
        <v>1</v>
      </c>
      <c r="AE116">
        <v>1</v>
      </c>
      <c r="AF116" t="s">
        <v>189</v>
      </c>
      <c r="AG116">
        <v>5.1363400000000006</v>
      </c>
      <c r="AH116">
        <v>2</v>
      </c>
      <c r="AI116">
        <v>92819022</v>
      </c>
      <c r="AJ116">
        <v>122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ROW(Source!A77)</f>
        <v>77</v>
      </c>
      <c r="B117">
        <v>92819030</v>
      </c>
      <c r="C117">
        <v>92819021</v>
      </c>
      <c r="D117">
        <v>49510905</v>
      </c>
      <c r="E117">
        <v>70</v>
      </c>
      <c r="F117">
        <v>1</v>
      </c>
      <c r="G117">
        <v>1</v>
      </c>
      <c r="H117">
        <v>1</v>
      </c>
      <c r="I117" t="s">
        <v>747</v>
      </c>
      <c r="J117" t="s">
        <v>6</v>
      </c>
      <c r="K117" t="s">
        <v>748</v>
      </c>
      <c r="L117">
        <v>1191</v>
      </c>
      <c r="N117">
        <v>1013</v>
      </c>
      <c r="O117" t="s">
        <v>746</v>
      </c>
      <c r="P117" t="s">
        <v>746</v>
      </c>
      <c r="Q117">
        <v>1</v>
      </c>
      <c r="X117">
        <v>0.28999999999999998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6</v>
      </c>
      <c r="AG117">
        <v>0.28999999999999998</v>
      </c>
      <c r="AH117">
        <v>2</v>
      </c>
      <c r="AI117">
        <v>92819023</v>
      </c>
      <c r="AJ117">
        <v>123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ROW(Source!A77)</f>
        <v>77</v>
      </c>
      <c r="B118">
        <v>92819031</v>
      </c>
      <c r="C118">
        <v>92819021</v>
      </c>
      <c r="D118">
        <v>49672515</v>
      </c>
      <c r="E118">
        <v>1</v>
      </c>
      <c r="F118">
        <v>1</v>
      </c>
      <c r="G118">
        <v>1</v>
      </c>
      <c r="H118">
        <v>2</v>
      </c>
      <c r="I118" t="s">
        <v>753</v>
      </c>
      <c r="J118" t="s">
        <v>754</v>
      </c>
      <c r="K118" t="s">
        <v>755</v>
      </c>
      <c r="L118">
        <v>1367</v>
      </c>
      <c r="N118">
        <v>1011</v>
      </c>
      <c r="O118" t="s">
        <v>752</v>
      </c>
      <c r="P118" t="s">
        <v>752</v>
      </c>
      <c r="Q118">
        <v>1</v>
      </c>
      <c r="X118">
        <v>0.1</v>
      </c>
      <c r="Y118">
        <v>0</v>
      </c>
      <c r="Z118">
        <v>86.4</v>
      </c>
      <c r="AA118">
        <v>13.5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0.1</v>
      </c>
      <c r="AH118">
        <v>2</v>
      </c>
      <c r="AI118">
        <v>92819024</v>
      </c>
      <c r="AJ118">
        <v>124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ROW(Source!A77)</f>
        <v>77</v>
      </c>
      <c r="B119">
        <v>92819032</v>
      </c>
      <c r="C119">
        <v>92819021</v>
      </c>
      <c r="D119">
        <v>49672727</v>
      </c>
      <c r="E119">
        <v>1</v>
      </c>
      <c r="F119">
        <v>1</v>
      </c>
      <c r="G119">
        <v>1</v>
      </c>
      <c r="H119">
        <v>2</v>
      </c>
      <c r="I119" t="s">
        <v>764</v>
      </c>
      <c r="J119" t="s">
        <v>765</v>
      </c>
      <c r="K119" t="s">
        <v>766</v>
      </c>
      <c r="L119">
        <v>1367</v>
      </c>
      <c r="N119">
        <v>1011</v>
      </c>
      <c r="O119" t="s">
        <v>752</v>
      </c>
      <c r="P119" t="s">
        <v>752</v>
      </c>
      <c r="Q119">
        <v>1</v>
      </c>
      <c r="X119">
        <v>0.19</v>
      </c>
      <c r="Y119">
        <v>0</v>
      </c>
      <c r="Z119">
        <v>89.99</v>
      </c>
      <c r="AA119">
        <v>10.06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0.19</v>
      </c>
      <c r="AH119">
        <v>2</v>
      </c>
      <c r="AI119">
        <v>92819025</v>
      </c>
      <c r="AJ119">
        <v>125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ROW(Source!A77)</f>
        <v>77</v>
      </c>
      <c r="B120">
        <v>92819033</v>
      </c>
      <c r="C120">
        <v>92819021</v>
      </c>
      <c r="D120">
        <v>49523203</v>
      </c>
      <c r="E120">
        <v>1</v>
      </c>
      <c r="F120">
        <v>1</v>
      </c>
      <c r="G120">
        <v>1</v>
      </c>
      <c r="H120">
        <v>3</v>
      </c>
      <c r="I120" t="s">
        <v>759</v>
      </c>
      <c r="J120" t="s">
        <v>760</v>
      </c>
      <c r="K120" t="s">
        <v>761</v>
      </c>
      <c r="L120">
        <v>1339</v>
      </c>
      <c r="N120">
        <v>1007</v>
      </c>
      <c r="O120" t="s">
        <v>52</v>
      </c>
      <c r="P120" t="s">
        <v>52</v>
      </c>
      <c r="Q120">
        <v>1</v>
      </c>
      <c r="X120">
        <v>0.38500000000000001</v>
      </c>
      <c r="Y120">
        <v>2.44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0.38500000000000001</v>
      </c>
      <c r="AH120">
        <v>2</v>
      </c>
      <c r="AI120">
        <v>92819026</v>
      </c>
      <c r="AJ120">
        <v>126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ROW(Source!A77)</f>
        <v>77</v>
      </c>
      <c r="B121">
        <v>92819034</v>
      </c>
      <c r="C121">
        <v>92819021</v>
      </c>
      <c r="D121">
        <v>49527507</v>
      </c>
      <c r="E121">
        <v>1</v>
      </c>
      <c r="F121">
        <v>1</v>
      </c>
      <c r="G121">
        <v>1</v>
      </c>
      <c r="H121">
        <v>3</v>
      </c>
      <c r="I121" t="s">
        <v>59</v>
      </c>
      <c r="J121" t="s">
        <v>61</v>
      </c>
      <c r="K121" t="s">
        <v>60</v>
      </c>
      <c r="L121">
        <v>1339</v>
      </c>
      <c r="N121">
        <v>1007</v>
      </c>
      <c r="O121" t="s">
        <v>52</v>
      </c>
      <c r="P121" t="s">
        <v>52</v>
      </c>
      <c r="Q121">
        <v>1</v>
      </c>
      <c r="X121">
        <v>0.31</v>
      </c>
      <c r="Y121">
        <v>59.99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0.31</v>
      </c>
      <c r="AH121">
        <v>2</v>
      </c>
      <c r="AI121">
        <v>92819027</v>
      </c>
      <c r="AJ121">
        <v>127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ROW(Source!A77)</f>
        <v>77</v>
      </c>
      <c r="B122">
        <v>92819035</v>
      </c>
      <c r="C122">
        <v>92819021</v>
      </c>
      <c r="D122">
        <v>49511697</v>
      </c>
      <c r="E122">
        <v>70</v>
      </c>
      <c r="F122">
        <v>1</v>
      </c>
      <c r="G122">
        <v>1</v>
      </c>
      <c r="H122">
        <v>3</v>
      </c>
      <c r="I122" t="s">
        <v>908</v>
      </c>
      <c r="J122" t="s">
        <v>6</v>
      </c>
      <c r="K122" t="s">
        <v>909</v>
      </c>
      <c r="L122">
        <v>1339</v>
      </c>
      <c r="N122">
        <v>1007</v>
      </c>
      <c r="O122" t="s">
        <v>52</v>
      </c>
      <c r="P122" t="s">
        <v>52</v>
      </c>
      <c r="Q122">
        <v>1</v>
      </c>
      <c r="X122">
        <v>1.04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6</v>
      </c>
      <c r="AG122">
        <v>1.04</v>
      </c>
      <c r="AH122">
        <v>3</v>
      </c>
      <c r="AI122">
        <v>-1</v>
      </c>
      <c r="AJ122" t="s">
        <v>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ROW(Source!A80)</f>
        <v>80</v>
      </c>
      <c r="B123">
        <v>92819047</v>
      </c>
      <c r="C123">
        <v>92819038</v>
      </c>
      <c r="D123">
        <v>49510717</v>
      </c>
      <c r="E123">
        <v>70</v>
      </c>
      <c r="F123">
        <v>1</v>
      </c>
      <c r="G123">
        <v>1</v>
      </c>
      <c r="H123">
        <v>1</v>
      </c>
      <c r="I123" t="s">
        <v>767</v>
      </c>
      <c r="J123" t="s">
        <v>6</v>
      </c>
      <c r="K123" t="s">
        <v>768</v>
      </c>
      <c r="L123">
        <v>1191</v>
      </c>
      <c r="N123">
        <v>1013</v>
      </c>
      <c r="O123" t="s">
        <v>746</v>
      </c>
      <c r="P123" t="s">
        <v>746</v>
      </c>
      <c r="Q123">
        <v>1</v>
      </c>
      <c r="X123">
        <v>24.3</v>
      </c>
      <c r="Y123">
        <v>0</v>
      </c>
      <c r="Z123">
        <v>0</v>
      </c>
      <c r="AA123">
        <v>0</v>
      </c>
      <c r="AB123">
        <v>8.64</v>
      </c>
      <c r="AC123">
        <v>0</v>
      </c>
      <c r="AD123">
        <v>1</v>
      </c>
      <c r="AE123">
        <v>1</v>
      </c>
      <c r="AF123" t="s">
        <v>189</v>
      </c>
      <c r="AG123">
        <v>30.666600000000003</v>
      </c>
      <c r="AH123">
        <v>2</v>
      </c>
      <c r="AI123">
        <v>92819039</v>
      </c>
      <c r="AJ123">
        <v>129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ROW(Source!A80)</f>
        <v>80</v>
      </c>
      <c r="B124">
        <v>92819048</v>
      </c>
      <c r="C124">
        <v>92819038</v>
      </c>
      <c r="D124">
        <v>49510905</v>
      </c>
      <c r="E124">
        <v>70</v>
      </c>
      <c r="F124">
        <v>1</v>
      </c>
      <c r="G124">
        <v>1</v>
      </c>
      <c r="H124">
        <v>1</v>
      </c>
      <c r="I124" t="s">
        <v>747</v>
      </c>
      <c r="J124" t="s">
        <v>6</v>
      </c>
      <c r="K124" t="s">
        <v>748</v>
      </c>
      <c r="L124">
        <v>1191</v>
      </c>
      <c r="N124">
        <v>1013</v>
      </c>
      <c r="O124" t="s">
        <v>746</v>
      </c>
      <c r="P124" t="s">
        <v>746</v>
      </c>
      <c r="Q124">
        <v>1</v>
      </c>
      <c r="X124">
        <v>1.94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6</v>
      </c>
      <c r="AG124">
        <v>1.94</v>
      </c>
      <c r="AH124">
        <v>2</v>
      </c>
      <c r="AI124">
        <v>92819040</v>
      </c>
      <c r="AJ124">
        <v>130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ROW(Source!A80)</f>
        <v>80</v>
      </c>
      <c r="B125">
        <v>92819049</v>
      </c>
      <c r="C125">
        <v>92819038</v>
      </c>
      <c r="D125">
        <v>49672515</v>
      </c>
      <c r="E125">
        <v>1</v>
      </c>
      <c r="F125">
        <v>1</v>
      </c>
      <c r="G125">
        <v>1</v>
      </c>
      <c r="H125">
        <v>2</v>
      </c>
      <c r="I125" t="s">
        <v>753</v>
      </c>
      <c r="J125" t="s">
        <v>754</v>
      </c>
      <c r="K125" t="s">
        <v>755</v>
      </c>
      <c r="L125">
        <v>1367</v>
      </c>
      <c r="N125">
        <v>1011</v>
      </c>
      <c r="O125" t="s">
        <v>752</v>
      </c>
      <c r="P125" t="s">
        <v>752</v>
      </c>
      <c r="Q125">
        <v>1</v>
      </c>
      <c r="X125">
        <v>0.68</v>
      </c>
      <c r="Y125">
        <v>0</v>
      </c>
      <c r="Z125">
        <v>86.4</v>
      </c>
      <c r="AA125">
        <v>13.5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0.68</v>
      </c>
      <c r="AH125">
        <v>2</v>
      </c>
      <c r="AI125">
        <v>92819041</v>
      </c>
      <c r="AJ125">
        <v>131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ROW(Source!A80)</f>
        <v>80</v>
      </c>
      <c r="B126">
        <v>92819050</v>
      </c>
      <c r="C126">
        <v>92819038</v>
      </c>
      <c r="D126">
        <v>49672727</v>
      </c>
      <c r="E126">
        <v>1</v>
      </c>
      <c r="F126">
        <v>1</v>
      </c>
      <c r="G126">
        <v>1</v>
      </c>
      <c r="H126">
        <v>2</v>
      </c>
      <c r="I126" t="s">
        <v>764</v>
      </c>
      <c r="J126" t="s">
        <v>765</v>
      </c>
      <c r="K126" t="s">
        <v>766</v>
      </c>
      <c r="L126">
        <v>1367</v>
      </c>
      <c r="N126">
        <v>1011</v>
      </c>
      <c r="O126" t="s">
        <v>752</v>
      </c>
      <c r="P126" t="s">
        <v>752</v>
      </c>
      <c r="Q126">
        <v>1</v>
      </c>
      <c r="X126">
        <v>1.26</v>
      </c>
      <c r="Y126">
        <v>0</v>
      </c>
      <c r="Z126">
        <v>89.99</v>
      </c>
      <c r="AA126">
        <v>10.06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1.26</v>
      </c>
      <c r="AH126">
        <v>2</v>
      </c>
      <c r="AI126">
        <v>92819042</v>
      </c>
      <c r="AJ126">
        <v>132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ROW(Source!A80)</f>
        <v>80</v>
      </c>
      <c r="B127">
        <v>92819051</v>
      </c>
      <c r="C127">
        <v>92819038</v>
      </c>
      <c r="D127">
        <v>49672872</v>
      </c>
      <c r="E127">
        <v>1</v>
      </c>
      <c r="F127">
        <v>1</v>
      </c>
      <c r="G127">
        <v>1</v>
      </c>
      <c r="H127">
        <v>2</v>
      </c>
      <c r="I127" t="s">
        <v>769</v>
      </c>
      <c r="J127" t="s">
        <v>770</v>
      </c>
      <c r="K127" t="s">
        <v>771</v>
      </c>
      <c r="L127">
        <v>1367</v>
      </c>
      <c r="N127">
        <v>1011</v>
      </c>
      <c r="O127" t="s">
        <v>752</v>
      </c>
      <c r="P127" t="s">
        <v>752</v>
      </c>
      <c r="Q127">
        <v>1</v>
      </c>
      <c r="X127">
        <v>2.29</v>
      </c>
      <c r="Y127">
        <v>0</v>
      </c>
      <c r="Z127">
        <v>7.77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2.29</v>
      </c>
      <c r="AH127">
        <v>2</v>
      </c>
      <c r="AI127">
        <v>92819043</v>
      </c>
      <c r="AJ127">
        <v>133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ROW(Source!A80)</f>
        <v>80</v>
      </c>
      <c r="B128">
        <v>92819052</v>
      </c>
      <c r="C128">
        <v>92819038</v>
      </c>
      <c r="D128">
        <v>49523203</v>
      </c>
      <c r="E128">
        <v>1</v>
      </c>
      <c r="F128">
        <v>1</v>
      </c>
      <c r="G128">
        <v>1</v>
      </c>
      <c r="H128">
        <v>3</v>
      </c>
      <c r="I128" t="s">
        <v>759</v>
      </c>
      <c r="J128" t="s">
        <v>760</v>
      </c>
      <c r="K128" t="s">
        <v>761</v>
      </c>
      <c r="L128">
        <v>1339</v>
      </c>
      <c r="N128">
        <v>1007</v>
      </c>
      <c r="O128" t="s">
        <v>52</v>
      </c>
      <c r="P128" t="s">
        <v>52</v>
      </c>
      <c r="Q128">
        <v>1</v>
      </c>
      <c r="X128">
        <v>3.85</v>
      </c>
      <c r="Y128">
        <v>2.44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3.85</v>
      </c>
      <c r="AH128">
        <v>2</v>
      </c>
      <c r="AI128">
        <v>92819044</v>
      </c>
      <c r="AJ128">
        <v>134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ROW(Source!A80)</f>
        <v>80</v>
      </c>
      <c r="B129">
        <v>92819053</v>
      </c>
      <c r="C129">
        <v>92819038</v>
      </c>
      <c r="D129">
        <v>49511785</v>
      </c>
      <c r="E129">
        <v>70</v>
      </c>
      <c r="F129">
        <v>1</v>
      </c>
      <c r="G129">
        <v>1</v>
      </c>
      <c r="H129">
        <v>3</v>
      </c>
      <c r="I129" t="s">
        <v>910</v>
      </c>
      <c r="J129" t="s">
        <v>6</v>
      </c>
      <c r="K129" t="s">
        <v>911</v>
      </c>
      <c r="L129">
        <v>1339</v>
      </c>
      <c r="N129">
        <v>1007</v>
      </c>
      <c r="O129" t="s">
        <v>52</v>
      </c>
      <c r="P129" t="s">
        <v>52</v>
      </c>
      <c r="Q129">
        <v>1</v>
      </c>
      <c r="X129">
        <v>1.53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6</v>
      </c>
      <c r="AG129">
        <v>1.53</v>
      </c>
      <c r="AH129">
        <v>3</v>
      </c>
      <c r="AI129">
        <v>-1</v>
      </c>
      <c r="AJ129" t="s">
        <v>6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ROW(Source!A80)</f>
        <v>80</v>
      </c>
      <c r="B130">
        <v>92819054</v>
      </c>
      <c r="C130">
        <v>92819038</v>
      </c>
      <c r="D130">
        <v>49549210</v>
      </c>
      <c r="E130">
        <v>1</v>
      </c>
      <c r="F130">
        <v>1</v>
      </c>
      <c r="G130">
        <v>1</v>
      </c>
      <c r="H130">
        <v>3</v>
      </c>
      <c r="I130" t="s">
        <v>81</v>
      </c>
      <c r="J130" t="s">
        <v>83</v>
      </c>
      <c r="K130" t="s">
        <v>82</v>
      </c>
      <c r="L130">
        <v>1327</v>
      </c>
      <c r="N130">
        <v>1005</v>
      </c>
      <c r="O130" t="s">
        <v>34</v>
      </c>
      <c r="P130" t="s">
        <v>34</v>
      </c>
      <c r="Q130">
        <v>1</v>
      </c>
      <c r="X130">
        <v>4.4000000000000004</v>
      </c>
      <c r="Y130">
        <v>6.2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4.4000000000000004</v>
      </c>
      <c r="AH130">
        <v>2</v>
      </c>
      <c r="AI130">
        <v>92819045</v>
      </c>
      <c r="AJ130">
        <v>135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ROW(Source!A83)</f>
        <v>83</v>
      </c>
      <c r="B131">
        <v>92819063</v>
      </c>
      <c r="C131">
        <v>92819057</v>
      </c>
      <c r="D131">
        <v>49510717</v>
      </c>
      <c r="E131">
        <v>70</v>
      </c>
      <c r="F131">
        <v>1</v>
      </c>
      <c r="G131">
        <v>1</v>
      </c>
      <c r="H131">
        <v>1</v>
      </c>
      <c r="I131" t="s">
        <v>767</v>
      </c>
      <c r="J131" t="s">
        <v>6</v>
      </c>
      <c r="K131" t="s">
        <v>768</v>
      </c>
      <c r="L131">
        <v>1191</v>
      </c>
      <c r="N131">
        <v>1013</v>
      </c>
      <c r="O131" t="s">
        <v>746</v>
      </c>
      <c r="P131" t="s">
        <v>746</v>
      </c>
      <c r="Q131">
        <v>1</v>
      </c>
      <c r="X131">
        <v>1</v>
      </c>
      <c r="Y131">
        <v>0</v>
      </c>
      <c r="Z131">
        <v>0</v>
      </c>
      <c r="AA131">
        <v>0</v>
      </c>
      <c r="AB131">
        <v>8.64</v>
      </c>
      <c r="AC131">
        <v>0</v>
      </c>
      <c r="AD131">
        <v>1</v>
      </c>
      <c r="AE131">
        <v>1</v>
      </c>
      <c r="AF131" t="s">
        <v>200</v>
      </c>
      <c r="AG131">
        <v>44.17</v>
      </c>
      <c r="AH131">
        <v>2</v>
      </c>
      <c r="AI131">
        <v>92819058</v>
      </c>
      <c r="AJ131">
        <v>137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ROW(Source!A83)</f>
        <v>83</v>
      </c>
      <c r="B132">
        <v>92819064</v>
      </c>
      <c r="C132">
        <v>92819057</v>
      </c>
      <c r="D132">
        <v>49510905</v>
      </c>
      <c r="E132">
        <v>70</v>
      </c>
      <c r="F132">
        <v>1</v>
      </c>
      <c r="G132">
        <v>1</v>
      </c>
      <c r="H132">
        <v>1</v>
      </c>
      <c r="I132" t="s">
        <v>747</v>
      </c>
      <c r="J132" t="s">
        <v>6</v>
      </c>
      <c r="K132" t="s">
        <v>748</v>
      </c>
      <c r="L132">
        <v>1191</v>
      </c>
      <c r="N132">
        <v>1013</v>
      </c>
      <c r="O132" t="s">
        <v>746</v>
      </c>
      <c r="P132" t="s">
        <v>746</v>
      </c>
      <c r="Q132">
        <v>1</v>
      </c>
      <c r="X132">
        <v>0.03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88</v>
      </c>
      <c r="AG132">
        <v>1.05</v>
      </c>
      <c r="AH132">
        <v>2</v>
      </c>
      <c r="AI132">
        <v>92819059</v>
      </c>
      <c r="AJ132">
        <v>138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ROW(Source!A83)</f>
        <v>83</v>
      </c>
      <c r="B133">
        <v>92819065</v>
      </c>
      <c r="C133">
        <v>92819057</v>
      </c>
      <c r="D133">
        <v>49672515</v>
      </c>
      <c r="E133">
        <v>1</v>
      </c>
      <c r="F133">
        <v>1</v>
      </c>
      <c r="G133">
        <v>1</v>
      </c>
      <c r="H133">
        <v>2</v>
      </c>
      <c r="I133" t="s">
        <v>753</v>
      </c>
      <c r="J133" t="s">
        <v>754</v>
      </c>
      <c r="K133" t="s">
        <v>755</v>
      </c>
      <c r="L133">
        <v>1367</v>
      </c>
      <c r="N133">
        <v>1011</v>
      </c>
      <c r="O133" t="s">
        <v>752</v>
      </c>
      <c r="P133" t="s">
        <v>752</v>
      </c>
      <c r="Q133">
        <v>1</v>
      </c>
      <c r="X133">
        <v>0.01</v>
      </c>
      <c r="Y133">
        <v>0</v>
      </c>
      <c r="Z133">
        <v>86.4</v>
      </c>
      <c r="AA133">
        <v>13.5</v>
      </c>
      <c r="AB133">
        <v>0</v>
      </c>
      <c r="AC133">
        <v>0</v>
      </c>
      <c r="AD133">
        <v>1</v>
      </c>
      <c r="AE133">
        <v>0</v>
      </c>
      <c r="AF133" t="s">
        <v>88</v>
      </c>
      <c r="AG133">
        <v>0.35000000000000003</v>
      </c>
      <c r="AH133">
        <v>2</v>
      </c>
      <c r="AI133">
        <v>92819060</v>
      </c>
      <c r="AJ133">
        <v>139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ROW(Source!A83)</f>
        <v>83</v>
      </c>
      <c r="B134">
        <v>92819066</v>
      </c>
      <c r="C134">
        <v>92819057</v>
      </c>
      <c r="D134">
        <v>49672727</v>
      </c>
      <c r="E134">
        <v>1</v>
      </c>
      <c r="F134">
        <v>1</v>
      </c>
      <c r="G134">
        <v>1</v>
      </c>
      <c r="H134">
        <v>2</v>
      </c>
      <c r="I134" t="s">
        <v>764</v>
      </c>
      <c r="J134" t="s">
        <v>765</v>
      </c>
      <c r="K134" t="s">
        <v>766</v>
      </c>
      <c r="L134">
        <v>1367</v>
      </c>
      <c r="N134">
        <v>1011</v>
      </c>
      <c r="O134" t="s">
        <v>752</v>
      </c>
      <c r="P134" t="s">
        <v>752</v>
      </c>
      <c r="Q134">
        <v>1</v>
      </c>
      <c r="X134">
        <v>0.02</v>
      </c>
      <c r="Y134">
        <v>0</v>
      </c>
      <c r="Z134">
        <v>89.99</v>
      </c>
      <c r="AA134">
        <v>10.06</v>
      </c>
      <c r="AB134">
        <v>0</v>
      </c>
      <c r="AC134">
        <v>0</v>
      </c>
      <c r="AD134">
        <v>1</v>
      </c>
      <c r="AE134">
        <v>0</v>
      </c>
      <c r="AF134" t="s">
        <v>88</v>
      </c>
      <c r="AG134">
        <v>0.70000000000000007</v>
      </c>
      <c r="AH134">
        <v>2</v>
      </c>
      <c r="AI134">
        <v>92819061</v>
      </c>
      <c r="AJ134">
        <v>140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ROW(Source!A83)</f>
        <v>83</v>
      </c>
      <c r="B135">
        <v>92819067</v>
      </c>
      <c r="C135">
        <v>92819057</v>
      </c>
      <c r="D135">
        <v>49511785</v>
      </c>
      <c r="E135">
        <v>70</v>
      </c>
      <c r="F135">
        <v>1</v>
      </c>
      <c r="G135">
        <v>1</v>
      </c>
      <c r="H135">
        <v>3</v>
      </c>
      <c r="I135" t="s">
        <v>910</v>
      </c>
      <c r="J135" t="s">
        <v>6</v>
      </c>
      <c r="K135" t="s">
        <v>911</v>
      </c>
      <c r="L135">
        <v>1339</v>
      </c>
      <c r="N135">
        <v>1007</v>
      </c>
      <c r="O135" t="s">
        <v>52</v>
      </c>
      <c r="P135" t="s">
        <v>52</v>
      </c>
      <c r="Q135">
        <v>1</v>
      </c>
      <c r="X135">
        <v>0.10199999999999999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88</v>
      </c>
      <c r="AG135">
        <v>3.57</v>
      </c>
      <c r="AH135">
        <v>3</v>
      </c>
      <c r="AI135">
        <v>-1</v>
      </c>
      <c r="AJ135" t="s">
        <v>6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ROW(Source!A85)</f>
        <v>85</v>
      </c>
      <c r="B136">
        <v>92819076</v>
      </c>
      <c r="C136">
        <v>92819069</v>
      </c>
      <c r="D136">
        <v>49510721</v>
      </c>
      <c r="E136">
        <v>70</v>
      </c>
      <c r="F136">
        <v>1</v>
      </c>
      <c r="G136">
        <v>1</v>
      </c>
      <c r="H136">
        <v>1</v>
      </c>
      <c r="I136" t="s">
        <v>772</v>
      </c>
      <c r="J136" t="s">
        <v>6</v>
      </c>
      <c r="K136" t="s">
        <v>773</v>
      </c>
      <c r="L136">
        <v>1191</v>
      </c>
      <c r="N136">
        <v>1013</v>
      </c>
      <c r="O136" t="s">
        <v>746</v>
      </c>
      <c r="P136" t="s">
        <v>746</v>
      </c>
      <c r="Q136">
        <v>1</v>
      </c>
      <c r="X136">
        <v>11.6</v>
      </c>
      <c r="Y136">
        <v>0</v>
      </c>
      <c r="Z136">
        <v>0</v>
      </c>
      <c r="AA136">
        <v>0</v>
      </c>
      <c r="AB136">
        <v>8.86</v>
      </c>
      <c r="AC136">
        <v>0</v>
      </c>
      <c r="AD136">
        <v>1</v>
      </c>
      <c r="AE136">
        <v>1</v>
      </c>
      <c r="AF136" t="s">
        <v>6</v>
      </c>
      <c r="AG136">
        <v>11.6</v>
      </c>
      <c r="AH136">
        <v>2</v>
      </c>
      <c r="AI136">
        <v>92819070</v>
      </c>
      <c r="AJ136">
        <v>142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ROW(Source!A85)</f>
        <v>85</v>
      </c>
      <c r="B137">
        <v>92819077</v>
      </c>
      <c r="C137">
        <v>92819069</v>
      </c>
      <c r="D137">
        <v>49510905</v>
      </c>
      <c r="E137">
        <v>70</v>
      </c>
      <c r="F137">
        <v>1</v>
      </c>
      <c r="G137">
        <v>1</v>
      </c>
      <c r="H137">
        <v>1</v>
      </c>
      <c r="I137" t="s">
        <v>747</v>
      </c>
      <c r="J137" t="s">
        <v>6</v>
      </c>
      <c r="K137" t="s">
        <v>748</v>
      </c>
      <c r="L137">
        <v>1191</v>
      </c>
      <c r="N137">
        <v>1013</v>
      </c>
      <c r="O137" t="s">
        <v>746</v>
      </c>
      <c r="P137" t="s">
        <v>746</v>
      </c>
      <c r="Q137">
        <v>1</v>
      </c>
      <c r="X137">
        <v>0.35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2</v>
      </c>
      <c r="AF137" t="s">
        <v>6</v>
      </c>
      <c r="AG137">
        <v>0.35</v>
      </c>
      <c r="AH137">
        <v>2</v>
      </c>
      <c r="AI137">
        <v>92819071</v>
      </c>
      <c r="AJ137">
        <v>143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ROW(Source!A85)</f>
        <v>85</v>
      </c>
      <c r="B138">
        <v>92819078</v>
      </c>
      <c r="C138">
        <v>92819069</v>
      </c>
      <c r="D138">
        <v>49672573</v>
      </c>
      <c r="E138">
        <v>1</v>
      </c>
      <c r="F138">
        <v>1</v>
      </c>
      <c r="G138">
        <v>1</v>
      </c>
      <c r="H138">
        <v>2</v>
      </c>
      <c r="I138" t="s">
        <v>756</v>
      </c>
      <c r="J138" t="s">
        <v>757</v>
      </c>
      <c r="K138" t="s">
        <v>758</v>
      </c>
      <c r="L138">
        <v>1367</v>
      </c>
      <c r="N138">
        <v>1011</v>
      </c>
      <c r="O138" t="s">
        <v>752</v>
      </c>
      <c r="P138" t="s">
        <v>752</v>
      </c>
      <c r="Q138">
        <v>1</v>
      </c>
      <c r="X138">
        <v>0.15</v>
      </c>
      <c r="Y138">
        <v>0</v>
      </c>
      <c r="Z138">
        <v>115.4</v>
      </c>
      <c r="AA138">
        <v>13.5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0.15</v>
      </c>
      <c r="AH138">
        <v>2</v>
      </c>
      <c r="AI138">
        <v>92819072</v>
      </c>
      <c r="AJ138">
        <v>144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ROW(Source!A85)</f>
        <v>85</v>
      </c>
      <c r="B139">
        <v>92819079</v>
      </c>
      <c r="C139">
        <v>92819069</v>
      </c>
      <c r="D139">
        <v>49673503</v>
      </c>
      <c r="E139">
        <v>1</v>
      </c>
      <c r="F139">
        <v>1</v>
      </c>
      <c r="G139">
        <v>1</v>
      </c>
      <c r="H139">
        <v>2</v>
      </c>
      <c r="I139" t="s">
        <v>749</v>
      </c>
      <c r="J139" t="s">
        <v>750</v>
      </c>
      <c r="K139" t="s">
        <v>751</v>
      </c>
      <c r="L139">
        <v>1367</v>
      </c>
      <c r="N139">
        <v>1011</v>
      </c>
      <c r="O139" t="s">
        <v>752</v>
      </c>
      <c r="P139" t="s">
        <v>752</v>
      </c>
      <c r="Q139">
        <v>1</v>
      </c>
      <c r="X139">
        <v>0.2</v>
      </c>
      <c r="Y139">
        <v>0</v>
      </c>
      <c r="Z139">
        <v>65.709999999999994</v>
      </c>
      <c r="AA139">
        <v>11.6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0.2</v>
      </c>
      <c r="AH139">
        <v>2</v>
      </c>
      <c r="AI139">
        <v>92819073</v>
      </c>
      <c r="AJ139">
        <v>145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ROW(Source!A85)</f>
        <v>85</v>
      </c>
      <c r="B140">
        <v>92819080</v>
      </c>
      <c r="C140">
        <v>92819069</v>
      </c>
      <c r="D140">
        <v>49542609</v>
      </c>
      <c r="E140">
        <v>1</v>
      </c>
      <c r="F140">
        <v>1</v>
      </c>
      <c r="G140">
        <v>1</v>
      </c>
      <c r="H140">
        <v>3</v>
      </c>
      <c r="I140" t="s">
        <v>774</v>
      </c>
      <c r="J140" t="s">
        <v>775</v>
      </c>
      <c r="K140" t="s">
        <v>776</v>
      </c>
      <c r="L140">
        <v>1348</v>
      </c>
      <c r="N140">
        <v>1009</v>
      </c>
      <c r="O140" t="s">
        <v>94</v>
      </c>
      <c r="P140" t="s">
        <v>94</v>
      </c>
      <c r="Q140">
        <v>1000</v>
      </c>
      <c r="X140">
        <v>2.8000000000000001E-2</v>
      </c>
      <c r="Y140">
        <v>10200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2.8000000000000001E-2</v>
      </c>
      <c r="AH140">
        <v>2</v>
      </c>
      <c r="AI140">
        <v>92819074</v>
      </c>
      <c r="AJ140">
        <v>146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ROW(Source!A85)</f>
        <v>85</v>
      </c>
      <c r="B141">
        <v>92819081</v>
      </c>
      <c r="C141">
        <v>92819069</v>
      </c>
      <c r="D141">
        <v>49513070</v>
      </c>
      <c r="E141">
        <v>70</v>
      </c>
      <c r="F141">
        <v>1</v>
      </c>
      <c r="G141">
        <v>1</v>
      </c>
      <c r="H141">
        <v>3</v>
      </c>
      <c r="I141" t="s">
        <v>912</v>
      </c>
      <c r="J141" t="s">
        <v>6</v>
      </c>
      <c r="K141" t="s">
        <v>913</v>
      </c>
      <c r="L141">
        <v>1348</v>
      </c>
      <c r="N141">
        <v>1009</v>
      </c>
      <c r="O141" t="s">
        <v>94</v>
      </c>
      <c r="P141" t="s">
        <v>94</v>
      </c>
      <c r="Q141">
        <v>1000</v>
      </c>
      <c r="X141">
        <v>1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6</v>
      </c>
      <c r="AG141">
        <v>1</v>
      </c>
      <c r="AH141">
        <v>3</v>
      </c>
      <c r="AI141">
        <v>-1</v>
      </c>
      <c r="AJ141" t="s">
        <v>6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ROW(Source!A87)</f>
        <v>87</v>
      </c>
      <c r="B142">
        <v>92819089</v>
      </c>
      <c r="C142">
        <v>92819083</v>
      </c>
      <c r="D142">
        <v>49510719</v>
      </c>
      <c r="E142">
        <v>70</v>
      </c>
      <c r="F142">
        <v>1</v>
      </c>
      <c r="G142">
        <v>1</v>
      </c>
      <c r="H142">
        <v>1</v>
      </c>
      <c r="I142" t="s">
        <v>777</v>
      </c>
      <c r="J142" t="s">
        <v>6</v>
      </c>
      <c r="K142" t="s">
        <v>778</v>
      </c>
      <c r="L142">
        <v>1191</v>
      </c>
      <c r="N142">
        <v>1013</v>
      </c>
      <c r="O142" t="s">
        <v>746</v>
      </c>
      <c r="P142" t="s">
        <v>746</v>
      </c>
      <c r="Q142">
        <v>1</v>
      </c>
      <c r="X142">
        <v>2.8</v>
      </c>
      <c r="Y142">
        <v>0</v>
      </c>
      <c r="Z142">
        <v>0</v>
      </c>
      <c r="AA142">
        <v>0</v>
      </c>
      <c r="AB142">
        <v>8.74</v>
      </c>
      <c r="AC142">
        <v>0</v>
      </c>
      <c r="AD142">
        <v>1</v>
      </c>
      <c r="AE142">
        <v>1</v>
      </c>
      <c r="AF142" t="s">
        <v>189</v>
      </c>
      <c r="AG142">
        <v>3.5335999999999999</v>
      </c>
      <c r="AH142">
        <v>2</v>
      </c>
      <c r="AI142">
        <v>92819084</v>
      </c>
      <c r="AJ142">
        <v>148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ROW(Source!A87)</f>
        <v>87</v>
      </c>
      <c r="B143">
        <v>92819090</v>
      </c>
      <c r="C143">
        <v>92819083</v>
      </c>
      <c r="D143">
        <v>49510905</v>
      </c>
      <c r="E143">
        <v>70</v>
      </c>
      <c r="F143">
        <v>1</v>
      </c>
      <c r="G143">
        <v>1</v>
      </c>
      <c r="H143">
        <v>1</v>
      </c>
      <c r="I143" t="s">
        <v>747</v>
      </c>
      <c r="J143" t="s">
        <v>6</v>
      </c>
      <c r="K143" t="s">
        <v>748</v>
      </c>
      <c r="L143">
        <v>1191</v>
      </c>
      <c r="N143">
        <v>1013</v>
      </c>
      <c r="O143" t="s">
        <v>746</v>
      </c>
      <c r="P143" t="s">
        <v>746</v>
      </c>
      <c r="Q143">
        <v>1</v>
      </c>
      <c r="X143">
        <v>0.04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2</v>
      </c>
      <c r="AF143" t="s">
        <v>6</v>
      </c>
      <c r="AG143">
        <v>0.04</v>
      </c>
      <c r="AH143">
        <v>2</v>
      </c>
      <c r="AI143">
        <v>92819085</v>
      </c>
      <c r="AJ143">
        <v>149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ROW(Source!A87)</f>
        <v>87</v>
      </c>
      <c r="B144">
        <v>92819091</v>
      </c>
      <c r="C144">
        <v>92819083</v>
      </c>
      <c r="D144">
        <v>49673503</v>
      </c>
      <c r="E144">
        <v>1</v>
      </c>
      <c r="F144">
        <v>1</v>
      </c>
      <c r="G144">
        <v>1</v>
      </c>
      <c r="H144">
        <v>2</v>
      </c>
      <c r="I144" t="s">
        <v>749</v>
      </c>
      <c r="J144" t="s">
        <v>750</v>
      </c>
      <c r="K144" t="s">
        <v>751</v>
      </c>
      <c r="L144">
        <v>1367</v>
      </c>
      <c r="N144">
        <v>1011</v>
      </c>
      <c r="O144" t="s">
        <v>752</v>
      </c>
      <c r="P144" t="s">
        <v>752</v>
      </c>
      <c r="Q144">
        <v>1</v>
      </c>
      <c r="X144">
        <v>0.04</v>
      </c>
      <c r="Y144">
        <v>0</v>
      </c>
      <c r="Z144">
        <v>65.709999999999994</v>
      </c>
      <c r="AA144">
        <v>11.6</v>
      </c>
      <c r="AB144">
        <v>0</v>
      </c>
      <c r="AC144">
        <v>0</v>
      </c>
      <c r="AD144">
        <v>1</v>
      </c>
      <c r="AE144">
        <v>0</v>
      </c>
      <c r="AF144" t="s">
        <v>6</v>
      </c>
      <c r="AG144">
        <v>0.04</v>
      </c>
      <c r="AH144">
        <v>2</v>
      </c>
      <c r="AI144">
        <v>92819086</v>
      </c>
      <c r="AJ144">
        <v>150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ROW(Source!A87)</f>
        <v>87</v>
      </c>
      <c r="B145">
        <v>92819092</v>
      </c>
      <c r="C145">
        <v>92819083</v>
      </c>
      <c r="D145">
        <v>49521459</v>
      </c>
      <c r="E145">
        <v>1</v>
      </c>
      <c r="F145">
        <v>1</v>
      </c>
      <c r="G145">
        <v>1</v>
      </c>
      <c r="H145">
        <v>3</v>
      </c>
      <c r="I145" t="s">
        <v>111</v>
      </c>
      <c r="J145" t="s">
        <v>113</v>
      </c>
      <c r="K145" t="s">
        <v>112</v>
      </c>
      <c r="L145">
        <v>1348</v>
      </c>
      <c r="N145">
        <v>1009</v>
      </c>
      <c r="O145" t="s">
        <v>94</v>
      </c>
      <c r="P145" t="s">
        <v>94</v>
      </c>
      <c r="Q145">
        <v>1000</v>
      </c>
      <c r="X145">
        <v>4.4999999999999998E-2</v>
      </c>
      <c r="Y145">
        <v>2000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6</v>
      </c>
      <c r="AG145">
        <v>4.4999999999999998E-2</v>
      </c>
      <c r="AH145">
        <v>2</v>
      </c>
      <c r="AI145">
        <v>92819087</v>
      </c>
      <c r="AJ145">
        <v>152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ROW(Source!A90)</f>
        <v>90</v>
      </c>
      <c r="B146">
        <v>92819104</v>
      </c>
      <c r="C146">
        <v>92819095</v>
      </c>
      <c r="D146">
        <v>49510749</v>
      </c>
      <c r="E146">
        <v>70</v>
      </c>
      <c r="F146">
        <v>1</v>
      </c>
      <c r="G146">
        <v>1</v>
      </c>
      <c r="H146">
        <v>1</v>
      </c>
      <c r="I146" t="s">
        <v>779</v>
      </c>
      <c r="J146" t="s">
        <v>6</v>
      </c>
      <c r="K146" t="s">
        <v>780</v>
      </c>
      <c r="L146">
        <v>1191</v>
      </c>
      <c r="N146">
        <v>1013</v>
      </c>
      <c r="O146" t="s">
        <v>746</v>
      </c>
      <c r="P146" t="s">
        <v>746</v>
      </c>
      <c r="Q146">
        <v>1</v>
      </c>
      <c r="X146">
        <v>14.36</v>
      </c>
      <c r="Y146">
        <v>0</v>
      </c>
      <c r="Z146">
        <v>0</v>
      </c>
      <c r="AA146">
        <v>0</v>
      </c>
      <c r="AB146">
        <v>9.4</v>
      </c>
      <c r="AC146">
        <v>0</v>
      </c>
      <c r="AD146">
        <v>1</v>
      </c>
      <c r="AE146">
        <v>1</v>
      </c>
      <c r="AF146" t="s">
        <v>189</v>
      </c>
      <c r="AG146">
        <v>18.122319999999998</v>
      </c>
      <c r="AH146">
        <v>2</v>
      </c>
      <c r="AI146">
        <v>92819096</v>
      </c>
      <c r="AJ146">
        <v>153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ROW(Source!A90)</f>
        <v>90</v>
      </c>
      <c r="B147">
        <v>92819105</v>
      </c>
      <c r="C147">
        <v>92819095</v>
      </c>
      <c r="D147">
        <v>49510905</v>
      </c>
      <c r="E147">
        <v>70</v>
      </c>
      <c r="F147">
        <v>1</v>
      </c>
      <c r="G147">
        <v>1</v>
      </c>
      <c r="H147">
        <v>1</v>
      </c>
      <c r="I147" t="s">
        <v>747</v>
      </c>
      <c r="J147" t="s">
        <v>6</v>
      </c>
      <c r="K147" t="s">
        <v>748</v>
      </c>
      <c r="L147">
        <v>1191</v>
      </c>
      <c r="N147">
        <v>1013</v>
      </c>
      <c r="O147" t="s">
        <v>746</v>
      </c>
      <c r="P147" t="s">
        <v>746</v>
      </c>
      <c r="Q147">
        <v>1</v>
      </c>
      <c r="X147">
        <v>0.28999999999999998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2</v>
      </c>
      <c r="AF147" t="s">
        <v>6</v>
      </c>
      <c r="AG147">
        <v>0.28999999999999998</v>
      </c>
      <c r="AH147">
        <v>2</v>
      </c>
      <c r="AI147">
        <v>92819097</v>
      </c>
      <c r="AJ147">
        <v>154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ROW(Source!A90)</f>
        <v>90</v>
      </c>
      <c r="B148">
        <v>92819106</v>
      </c>
      <c r="C148">
        <v>92819095</v>
      </c>
      <c r="D148">
        <v>49672515</v>
      </c>
      <c r="E148">
        <v>1</v>
      </c>
      <c r="F148">
        <v>1</v>
      </c>
      <c r="G148">
        <v>1</v>
      </c>
      <c r="H148">
        <v>2</v>
      </c>
      <c r="I148" t="s">
        <v>753</v>
      </c>
      <c r="J148" t="s">
        <v>754</v>
      </c>
      <c r="K148" t="s">
        <v>755</v>
      </c>
      <c r="L148">
        <v>1367</v>
      </c>
      <c r="N148">
        <v>1011</v>
      </c>
      <c r="O148" t="s">
        <v>752</v>
      </c>
      <c r="P148" t="s">
        <v>752</v>
      </c>
      <c r="Q148">
        <v>1</v>
      </c>
      <c r="X148">
        <v>0.15</v>
      </c>
      <c r="Y148">
        <v>0</v>
      </c>
      <c r="Z148">
        <v>86.4</v>
      </c>
      <c r="AA148">
        <v>13.5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0.15</v>
      </c>
      <c r="AH148">
        <v>2</v>
      </c>
      <c r="AI148">
        <v>92819098</v>
      </c>
      <c r="AJ148">
        <v>155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ROW(Source!A90)</f>
        <v>90</v>
      </c>
      <c r="B149">
        <v>92819107</v>
      </c>
      <c r="C149">
        <v>92819095</v>
      </c>
      <c r="D149">
        <v>49672573</v>
      </c>
      <c r="E149">
        <v>1</v>
      </c>
      <c r="F149">
        <v>1</v>
      </c>
      <c r="G149">
        <v>1</v>
      </c>
      <c r="H149">
        <v>2</v>
      </c>
      <c r="I149" t="s">
        <v>756</v>
      </c>
      <c r="J149" t="s">
        <v>757</v>
      </c>
      <c r="K149" t="s">
        <v>758</v>
      </c>
      <c r="L149">
        <v>1367</v>
      </c>
      <c r="N149">
        <v>1011</v>
      </c>
      <c r="O149" t="s">
        <v>752</v>
      </c>
      <c r="P149" t="s">
        <v>752</v>
      </c>
      <c r="Q149">
        <v>1</v>
      </c>
      <c r="X149">
        <v>0.05</v>
      </c>
      <c r="Y149">
        <v>0</v>
      </c>
      <c r="Z149">
        <v>115.4</v>
      </c>
      <c r="AA149">
        <v>13.5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0.05</v>
      </c>
      <c r="AH149">
        <v>2</v>
      </c>
      <c r="AI149">
        <v>92819099</v>
      </c>
      <c r="AJ149">
        <v>156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ROW(Source!A90)</f>
        <v>90</v>
      </c>
      <c r="B150">
        <v>92819108</v>
      </c>
      <c r="C150">
        <v>92819095</v>
      </c>
      <c r="D150">
        <v>49673503</v>
      </c>
      <c r="E150">
        <v>1</v>
      </c>
      <c r="F150">
        <v>1</v>
      </c>
      <c r="G150">
        <v>1</v>
      </c>
      <c r="H150">
        <v>2</v>
      </c>
      <c r="I150" t="s">
        <v>749</v>
      </c>
      <c r="J150" t="s">
        <v>750</v>
      </c>
      <c r="K150" t="s">
        <v>751</v>
      </c>
      <c r="L150">
        <v>1367</v>
      </c>
      <c r="N150">
        <v>1011</v>
      </c>
      <c r="O150" t="s">
        <v>752</v>
      </c>
      <c r="P150" t="s">
        <v>752</v>
      </c>
      <c r="Q150">
        <v>1</v>
      </c>
      <c r="X150">
        <v>0.09</v>
      </c>
      <c r="Y150">
        <v>0</v>
      </c>
      <c r="Z150">
        <v>65.709999999999994</v>
      </c>
      <c r="AA150">
        <v>11.6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0.09</v>
      </c>
      <c r="AH150">
        <v>2</v>
      </c>
      <c r="AI150">
        <v>92819100</v>
      </c>
      <c r="AJ150">
        <v>157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ROW(Source!A90)</f>
        <v>90</v>
      </c>
      <c r="B151">
        <v>92819109</v>
      </c>
      <c r="C151">
        <v>92819095</v>
      </c>
      <c r="D151">
        <v>49521608</v>
      </c>
      <c r="E151">
        <v>1</v>
      </c>
      <c r="F151">
        <v>1</v>
      </c>
      <c r="G151">
        <v>1</v>
      </c>
      <c r="H151">
        <v>3</v>
      </c>
      <c r="I151" t="s">
        <v>781</v>
      </c>
      <c r="J151" t="s">
        <v>782</v>
      </c>
      <c r="K151" t="s">
        <v>783</v>
      </c>
      <c r="L151">
        <v>1346</v>
      </c>
      <c r="N151">
        <v>1009</v>
      </c>
      <c r="O151" t="s">
        <v>177</v>
      </c>
      <c r="P151" t="s">
        <v>177</v>
      </c>
      <c r="Q151">
        <v>1</v>
      </c>
      <c r="X151">
        <v>29.94</v>
      </c>
      <c r="Y151">
        <v>6.09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29.94</v>
      </c>
      <c r="AH151">
        <v>2</v>
      </c>
      <c r="AI151">
        <v>92819101</v>
      </c>
      <c r="AJ151">
        <v>158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ROW(Source!A90)</f>
        <v>90</v>
      </c>
      <c r="B152">
        <v>92819110</v>
      </c>
      <c r="C152">
        <v>92819095</v>
      </c>
      <c r="D152">
        <v>49513505</v>
      </c>
      <c r="E152">
        <v>70</v>
      </c>
      <c r="F152">
        <v>1</v>
      </c>
      <c r="G152">
        <v>1</v>
      </c>
      <c r="H152">
        <v>3</v>
      </c>
      <c r="I152" t="s">
        <v>914</v>
      </c>
      <c r="J152" t="s">
        <v>6</v>
      </c>
      <c r="K152" t="s">
        <v>915</v>
      </c>
      <c r="L152">
        <v>1327</v>
      </c>
      <c r="N152">
        <v>1005</v>
      </c>
      <c r="O152" t="s">
        <v>34</v>
      </c>
      <c r="P152" t="s">
        <v>34</v>
      </c>
      <c r="Q152">
        <v>1</v>
      </c>
      <c r="X152">
        <v>114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6</v>
      </c>
      <c r="AG152">
        <v>114</v>
      </c>
      <c r="AH152">
        <v>3</v>
      </c>
      <c r="AI152">
        <v>-1</v>
      </c>
      <c r="AJ152" t="s">
        <v>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ROW(Source!A90)</f>
        <v>90</v>
      </c>
      <c r="B153">
        <v>92819111</v>
      </c>
      <c r="C153">
        <v>92819095</v>
      </c>
      <c r="D153">
        <v>49513505</v>
      </c>
      <c r="E153">
        <v>70</v>
      </c>
      <c r="F153">
        <v>1</v>
      </c>
      <c r="G153">
        <v>1</v>
      </c>
      <c r="H153">
        <v>3</v>
      </c>
      <c r="I153" t="s">
        <v>914</v>
      </c>
      <c r="J153" t="s">
        <v>6</v>
      </c>
      <c r="K153" t="s">
        <v>916</v>
      </c>
      <c r="L153">
        <v>1327</v>
      </c>
      <c r="N153">
        <v>1005</v>
      </c>
      <c r="O153" t="s">
        <v>34</v>
      </c>
      <c r="P153" t="s">
        <v>34</v>
      </c>
      <c r="Q153">
        <v>1</v>
      </c>
      <c r="X153">
        <v>116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6</v>
      </c>
      <c r="AG153">
        <v>116</v>
      </c>
      <c r="AH153">
        <v>3</v>
      </c>
      <c r="AI153">
        <v>-1</v>
      </c>
      <c r="AJ153" t="s">
        <v>6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ROW(Source!A93)</f>
        <v>93</v>
      </c>
      <c r="B154">
        <v>92819130</v>
      </c>
      <c r="C154">
        <v>92819114</v>
      </c>
      <c r="D154">
        <v>49510737</v>
      </c>
      <c r="E154">
        <v>70</v>
      </c>
      <c r="F154">
        <v>1</v>
      </c>
      <c r="G154">
        <v>1</v>
      </c>
      <c r="H154">
        <v>1</v>
      </c>
      <c r="I154" t="s">
        <v>784</v>
      </c>
      <c r="J154" t="s">
        <v>6</v>
      </c>
      <c r="K154" t="s">
        <v>785</v>
      </c>
      <c r="L154">
        <v>1191</v>
      </c>
      <c r="N154">
        <v>1013</v>
      </c>
      <c r="O154" t="s">
        <v>746</v>
      </c>
      <c r="P154" t="s">
        <v>746</v>
      </c>
      <c r="Q154">
        <v>1</v>
      </c>
      <c r="X154">
        <v>52.21</v>
      </c>
      <c r="Y154">
        <v>0</v>
      </c>
      <c r="Z154">
        <v>0</v>
      </c>
      <c r="AA154">
        <v>0</v>
      </c>
      <c r="AB154">
        <v>9.18</v>
      </c>
      <c r="AC154">
        <v>0</v>
      </c>
      <c r="AD154">
        <v>1</v>
      </c>
      <c r="AE154">
        <v>1</v>
      </c>
      <c r="AF154" t="s">
        <v>189</v>
      </c>
      <c r="AG154">
        <v>65.889020000000002</v>
      </c>
      <c r="AH154">
        <v>2</v>
      </c>
      <c r="AI154">
        <v>92819115</v>
      </c>
      <c r="AJ154">
        <v>161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ROW(Source!A93)</f>
        <v>93</v>
      </c>
      <c r="B155">
        <v>92819131</v>
      </c>
      <c r="C155">
        <v>92819114</v>
      </c>
      <c r="D155">
        <v>49510905</v>
      </c>
      <c r="E155">
        <v>70</v>
      </c>
      <c r="F155">
        <v>1</v>
      </c>
      <c r="G155">
        <v>1</v>
      </c>
      <c r="H155">
        <v>1</v>
      </c>
      <c r="I155" t="s">
        <v>747</v>
      </c>
      <c r="J155" t="s">
        <v>6</v>
      </c>
      <c r="K155" t="s">
        <v>748</v>
      </c>
      <c r="L155">
        <v>1191</v>
      </c>
      <c r="N155">
        <v>1013</v>
      </c>
      <c r="O155" t="s">
        <v>746</v>
      </c>
      <c r="P155" t="s">
        <v>746</v>
      </c>
      <c r="Q155">
        <v>1</v>
      </c>
      <c r="X155">
        <v>0.87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 t="s">
        <v>6</v>
      </c>
      <c r="AG155">
        <v>0.87</v>
      </c>
      <c r="AH155">
        <v>2</v>
      </c>
      <c r="AI155">
        <v>92819116</v>
      </c>
      <c r="AJ155">
        <v>162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ROW(Source!A93)</f>
        <v>93</v>
      </c>
      <c r="B156">
        <v>92819132</v>
      </c>
      <c r="C156">
        <v>92819114</v>
      </c>
      <c r="D156">
        <v>49672515</v>
      </c>
      <c r="E156">
        <v>1</v>
      </c>
      <c r="F156">
        <v>1</v>
      </c>
      <c r="G156">
        <v>1</v>
      </c>
      <c r="H156">
        <v>2</v>
      </c>
      <c r="I156" t="s">
        <v>753</v>
      </c>
      <c r="J156" t="s">
        <v>754</v>
      </c>
      <c r="K156" t="s">
        <v>755</v>
      </c>
      <c r="L156">
        <v>1367</v>
      </c>
      <c r="N156">
        <v>1011</v>
      </c>
      <c r="O156" t="s">
        <v>752</v>
      </c>
      <c r="P156" t="s">
        <v>752</v>
      </c>
      <c r="Q156">
        <v>1</v>
      </c>
      <c r="X156">
        <v>0.54</v>
      </c>
      <c r="Y156">
        <v>0</v>
      </c>
      <c r="Z156">
        <v>86.4</v>
      </c>
      <c r="AA156">
        <v>13.5</v>
      </c>
      <c r="AB156">
        <v>0</v>
      </c>
      <c r="AC156">
        <v>0</v>
      </c>
      <c r="AD156">
        <v>1</v>
      </c>
      <c r="AE156">
        <v>0</v>
      </c>
      <c r="AF156" t="s">
        <v>6</v>
      </c>
      <c r="AG156">
        <v>0.54</v>
      </c>
      <c r="AH156">
        <v>2</v>
      </c>
      <c r="AI156">
        <v>92819117</v>
      </c>
      <c r="AJ156">
        <v>163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ROW(Source!A93)</f>
        <v>93</v>
      </c>
      <c r="B157">
        <v>92819133</v>
      </c>
      <c r="C157">
        <v>92819114</v>
      </c>
      <c r="D157">
        <v>49672573</v>
      </c>
      <c r="E157">
        <v>1</v>
      </c>
      <c r="F157">
        <v>1</v>
      </c>
      <c r="G157">
        <v>1</v>
      </c>
      <c r="H157">
        <v>2</v>
      </c>
      <c r="I157" t="s">
        <v>756</v>
      </c>
      <c r="J157" t="s">
        <v>757</v>
      </c>
      <c r="K157" t="s">
        <v>758</v>
      </c>
      <c r="L157">
        <v>1367</v>
      </c>
      <c r="N157">
        <v>1011</v>
      </c>
      <c r="O157" t="s">
        <v>752</v>
      </c>
      <c r="P157" t="s">
        <v>752</v>
      </c>
      <c r="Q157">
        <v>1</v>
      </c>
      <c r="X157">
        <v>0.13</v>
      </c>
      <c r="Y157">
        <v>0</v>
      </c>
      <c r="Z157">
        <v>115.4</v>
      </c>
      <c r="AA157">
        <v>13.5</v>
      </c>
      <c r="AB157">
        <v>0</v>
      </c>
      <c r="AC157">
        <v>0</v>
      </c>
      <c r="AD157">
        <v>1</v>
      </c>
      <c r="AE157">
        <v>0</v>
      </c>
      <c r="AF157" t="s">
        <v>6</v>
      </c>
      <c r="AG157">
        <v>0.13</v>
      </c>
      <c r="AH157">
        <v>2</v>
      </c>
      <c r="AI157">
        <v>92819118</v>
      </c>
      <c r="AJ157">
        <v>164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ROW(Source!A93)</f>
        <v>93</v>
      </c>
      <c r="B158">
        <v>92819134</v>
      </c>
      <c r="C158">
        <v>92819114</v>
      </c>
      <c r="D158">
        <v>49673503</v>
      </c>
      <c r="E158">
        <v>1</v>
      </c>
      <c r="F158">
        <v>1</v>
      </c>
      <c r="G158">
        <v>1</v>
      </c>
      <c r="H158">
        <v>2</v>
      </c>
      <c r="I158" t="s">
        <v>749</v>
      </c>
      <c r="J158" t="s">
        <v>750</v>
      </c>
      <c r="K158" t="s">
        <v>751</v>
      </c>
      <c r="L158">
        <v>1367</v>
      </c>
      <c r="N158">
        <v>1011</v>
      </c>
      <c r="O158" t="s">
        <v>752</v>
      </c>
      <c r="P158" t="s">
        <v>752</v>
      </c>
      <c r="Q158">
        <v>1</v>
      </c>
      <c r="X158">
        <v>0.2</v>
      </c>
      <c r="Y158">
        <v>0</v>
      </c>
      <c r="Z158">
        <v>65.709999999999994</v>
      </c>
      <c r="AA158">
        <v>11.6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0.2</v>
      </c>
      <c r="AH158">
        <v>2</v>
      </c>
      <c r="AI158">
        <v>92819119</v>
      </c>
      <c r="AJ158">
        <v>165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ROW(Source!A93)</f>
        <v>93</v>
      </c>
      <c r="B159">
        <v>92819135</v>
      </c>
      <c r="C159">
        <v>92819114</v>
      </c>
      <c r="D159">
        <v>49521608</v>
      </c>
      <c r="E159">
        <v>1</v>
      </c>
      <c r="F159">
        <v>1</v>
      </c>
      <c r="G159">
        <v>1</v>
      </c>
      <c r="H159">
        <v>3</v>
      </c>
      <c r="I159" t="s">
        <v>781</v>
      </c>
      <c r="J159" t="s">
        <v>782</v>
      </c>
      <c r="K159" t="s">
        <v>783</v>
      </c>
      <c r="L159">
        <v>1346</v>
      </c>
      <c r="N159">
        <v>1009</v>
      </c>
      <c r="O159" t="s">
        <v>177</v>
      </c>
      <c r="P159" t="s">
        <v>177</v>
      </c>
      <c r="Q159">
        <v>1</v>
      </c>
      <c r="X159">
        <v>24.52</v>
      </c>
      <c r="Y159">
        <v>6.09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24.52</v>
      </c>
      <c r="AH159">
        <v>2</v>
      </c>
      <c r="AI159">
        <v>92819120</v>
      </c>
      <c r="AJ159">
        <v>166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ROW(Source!A93)</f>
        <v>93</v>
      </c>
      <c r="B160">
        <v>92819136</v>
      </c>
      <c r="C160">
        <v>92819114</v>
      </c>
      <c r="D160">
        <v>49523679</v>
      </c>
      <c r="E160">
        <v>1</v>
      </c>
      <c r="F160">
        <v>1</v>
      </c>
      <c r="G160">
        <v>1</v>
      </c>
      <c r="H160">
        <v>3</v>
      </c>
      <c r="I160" t="s">
        <v>786</v>
      </c>
      <c r="J160" t="s">
        <v>787</v>
      </c>
      <c r="K160" t="s">
        <v>788</v>
      </c>
      <c r="L160">
        <v>1407</v>
      </c>
      <c r="N160">
        <v>1013</v>
      </c>
      <c r="O160" t="s">
        <v>789</v>
      </c>
      <c r="P160" t="s">
        <v>789</v>
      </c>
      <c r="Q160">
        <v>1</v>
      </c>
      <c r="X160">
        <v>0.187</v>
      </c>
      <c r="Y160">
        <v>253.8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6</v>
      </c>
      <c r="AG160">
        <v>0.187</v>
      </c>
      <c r="AH160">
        <v>2</v>
      </c>
      <c r="AI160">
        <v>92819121</v>
      </c>
      <c r="AJ160">
        <v>167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ROW(Source!A93)</f>
        <v>93</v>
      </c>
      <c r="B161">
        <v>92819137</v>
      </c>
      <c r="C161">
        <v>92819114</v>
      </c>
      <c r="D161">
        <v>49525637</v>
      </c>
      <c r="E161">
        <v>1</v>
      </c>
      <c r="F161">
        <v>1</v>
      </c>
      <c r="G161">
        <v>1</v>
      </c>
      <c r="H161">
        <v>3</v>
      </c>
      <c r="I161" t="s">
        <v>790</v>
      </c>
      <c r="J161" t="s">
        <v>791</v>
      </c>
      <c r="K161" t="s">
        <v>792</v>
      </c>
      <c r="L161">
        <v>1348</v>
      </c>
      <c r="N161">
        <v>1009</v>
      </c>
      <c r="O161" t="s">
        <v>94</v>
      </c>
      <c r="P161" t="s">
        <v>94</v>
      </c>
      <c r="Q161">
        <v>1000</v>
      </c>
      <c r="X161">
        <v>1.5900000000000001E-3</v>
      </c>
      <c r="Y161">
        <v>22558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6</v>
      </c>
      <c r="AG161">
        <v>1.5900000000000001E-3</v>
      </c>
      <c r="AH161">
        <v>2</v>
      </c>
      <c r="AI161">
        <v>92819122</v>
      </c>
      <c r="AJ161">
        <v>168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ROW(Source!A93)</f>
        <v>93</v>
      </c>
      <c r="B162">
        <v>92819138</v>
      </c>
      <c r="C162">
        <v>92819114</v>
      </c>
      <c r="D162">
        <v>49528527</v>
      </c>
      <c r="E162">
        <v>1</v>
      </c>
      <c r="F162">
        <v>1</v>
      </c>
      <c r="G162">
        <v>1</v>
      </c>
      <c r="H162">
        <v>3</v>
      </c>
      <c r="I162" t="s">
        <v>145</v>
      </c>
      <c r="J162" t="s">
        <v>147</v>
      </c>
      <c r="K162" t="s">
        <v>146</v>
      </c>
      <c r="L162">
        <v>1339</v>
      </c>
      <c r="N162">
        <v>1007</v>
      </c>
      <c r="O162" t="s">
        <v>52</v>
      </c>
      <c r="P162" t="s">
        <v>52</v>
      </c>
      <c r="Q162">
        <v>1</v>
      </c>
      <c r="X162">
        <v>0.51</v>
      </c>
      <c r="Y162">
        <v>519.79999999999995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0.51</v>
      </c>
      <c r="AH162">
        <v>2</v>
      </c>
      <c r="AI162">
        <v>92819123</v>
      </c>
      <c r="AJ162">
        <v>169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ROW(Source!A93)</f>
        <v>93</v>
      </c>
      <c r="B163">
        <v>92819139</v>
      </c>
      <c r="C163">
        <v>92819114</v>
      </c>
      <c r="D163">
        <v>49542880</v>
      </c>
      <c r="E163">
        <v>1</v>
      </c>
      <c r="F163">
        <v>1</v>
      </c>
      <c r="G163">
        <v>1</v>
      </c>
      <c r="H163">
        <v>3</v>
      </c>
      <c r="I163" t="s">
        <v>793</v>
      </c>
      <c r="J163" t="s">
        <v>794</v>
      </c>
      <c r="K163" t="s">
        <v>795</v>
      </c>
      <c r="L163">
        <v>1348</v>
      </c>
      <c r="N163">
        <v>1009</v>
      </c>
      <c r="O163" t="s">
        <v>94</v>
      </c>
      <c r="P163" t="s">
        <v>94</v>
      </c>
      <c r="Q163">
        <v>1000</v>
      </c>
      <c r="X163">
        <v>0.2</v>
      </c>
      <c r="Y163">
        <v>11200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0.2</v>
      </c>
      <c r="AH163">
        <v>2</v>
      </c>
      <c r="AI163">
        <v>92819124</v>
      </c>
      <c r="AJ163">
        <v>170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ROW(Source!A93)</f>
        <v>93</v>
      </c>
      <c r="B164">
        <v>92819140</v>
      </c>
      <c r="C164">
        <v>92819114</v>
      </c>
      <c r="D164">
        <v>49542980</v>
      </c>
      <c r="E164">
        <v>1</v>
      </c>
      <c r="F164">
        <v>1</v>
      </c>
      <c r="G164">
        <v>1</v>
      </c>
      <c r="H164">
        <v>3</v>
      </c>
      <c r="I164" t="s">
        <v>796</v>
      </c>
      <c r="J164" t="s">
        <v>797</v>
      </c>
      <c r="K164" t="s">
        <v>798</v>
      </c>
      <c r="L164">
        <v>1348</v>
      </c>
      <c r="N164">
        <v>1009</v>
      </c>
      <c r="O164" t="s">
        <v>94</v>
      </c>
      <c r="P164" t="s">
        <v>94</v>
      </c>
      <c r="Q164">
        <v>1000</v>
      </c>
      <c r="X164">
        <v>1.2999999999999999E-2</v>
      </c>
      <c r="Y164">
        <v>5000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1.2999999999999999E-2</v>
      </c>
      <c r="AH164">
        <v>2</v>
      </c>
      <c r="AI164">
        <v>92819125</v>
      </c>
      <c r="AJ164">
        <v>171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ROW(Source!A93)</f>
        <v>93</v>
      </c>
      <c r="B165">
        <v>92819141</v>
      </c>
      <c r="C165">
        <v>92819114</v>
      </c>
      <c r="D165">
        <v>49513505</v>
      </c>
      <c r="E165">
        <v>70</v>
      </c>
      <c r="F165">
        <v>1</v>
      </c>
      <c r="G165">
        <v>1</v>
      </c>
      <c r="H165">
        <v>3</v>
      </c>
      <c r="I165" t="s">
        <v>914</v>
      </c>
      <c r="J165" t="s">
        <v>6</v>
      </c>
      <c r="K165" t="s">
        <v>917</v>
      </c>
      <c r="L165">
        <v>1327</v>
      </c>
      <c r="N165">
        <v>1005</v>
      </c>
      <c r="O165" t="s">
        <v>34</v>
      </c>
      <c r="P165" t="s">
        <v>34</v>
      </c>
      <c r="Q165">
        <v>1</v>
      </c>
      <c r="X165">
        <v>189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6</v>
      </c>
      <c r="AG165">
        <v>189</v>
      </c>
      <c r="AH165">
        <v>3</v>
      </c>
      <c r="AI165">
        <v>-1</v>
      </c>
      <c r="AJ165" t="s">
        <v>6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ROW(Source!A93)</f>
        <v>93</v>
      </c>
      <c r="B166">
        <v>92819142</v>
      </c>
      <c r="C166">
        <v>92819114</v>
      </c>
      <c r="D166">
        <v>49555167</v>
      </c>
      <c r="E166">
        <v>1</v>
      </c>
      <c r="F166">
        <v>1</v>
      </c>
      <c r="G166">
        <v>1</v>
      </c>
      <c r="H166">
        <v>3</v>
      </c>
      <c r="I166" t="s">
        <v>799</v>
      </c>
      <c r="J166" t="s">
        <v>800</v>
      </c>
      <c r="K166" t="s">
        <v>801</v>
      </c>
      <c r="L166">
        <v>1346</v>
      </c>
      <c r="N166">
        <v>1009</v>
      </c>
      <c r="O166" t="s">
        <v>177</v>
      </c>
      <c r="P166" t="s">
        <v>177</v>
      </c>
      <c r="Q166">
        <v>1</v>
      </c>
      <c r="X166">
        <v>6.7</v>
      </c>
      <c r="Y166">
        <v>74.58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6</v>
      </c>
      <c r="AG166">
        <v>6.7</v>
      </c>
      <c r="AH166">
        <v>2</v>
      </c>
      <c r="AI166">
        <v>92819126</v>
      </c>
      <c r="AJ166">
        <v>174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ROW(Source!A98)</f>
        <v>98</v>
      </c>
      <c r="B167">
        <v>92819154</v>
      </c>
      <c r="C167">
        <v>92819147</v>
      </c>
      <c r="D167">
        <v>49510731</v>
      </c>
      <c r="E167">
        <v>70</v>
      </c>
      <c r="F167">
        <v>1</v>
      </c>
      <c r="G167">
        <v>1</v>
      </c>
      <c r="H167">
        <v>1</v>
      </c>
      <c r="I167" t="s">
        <v>802</v>
      </c>
      <c r="J167" t="s">
        <v>6</v>
      </c>
      <c r="K167" t="s">
        <v>803</v>
      </c>
      <c r="L167">
        <v>1191</v>
      </c>
      <c r="N167">
        <v>1013</v>
      </c>
      <c r="O167" t="s">
        <v>746</v>
      </c>
      <c r="P167" t="s">
        <v>746</v>
      </c>
      <c r="Q167">
        <v>1</v>
      </c>
      <c r="X167">
        <v>15.3</v>
      </c>
      <c r="Y167">
        <v>0</v>
      </c>
      <c r="Z167">
        <v>0</v>
      </c>
      <c r="AA167">
        <v>0</v>
      </c>
      <c r="AB167">
        <v>9.07</v>
      </c>
      <c r="AC167">
        <v>0</v>
      </c>
      <c r="AD167">
        <v>1</v>
      </c>
      <c r="AE167">
        <v>1</v>
      </c>
      <c r="AF167" t="s">
        <v>6</v>
      </c>
      <c r="AG167">
        <v>15.3</v>
      </c>
      <c r="AH167">
        <v>2</v>
      </c>
      <c r="AI167">
        <v>92819148</v>
      </c>
      <c r="AJ167">
        <v>176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ROW(Source!A98)</f>
        <v>98</v>
      </c>
      <c r="B168">
        <v>92819155</v>
      </c>
      <c r="C168">
        <v>92819147</v>
      </c>
      <c r="D168">
        <v>49510905</v>
      </c>
      <c r="E168">
        <v>70</v>
      </c>
      <c r="F168">
        <v>1</v>
      </c>
      <c r="G168">
        <v>1</v>
      </c>
      <c r="H168">
        <v>1</v>
      </c>
      <c r="I168" t="s">
        <v>747</v>
      </c>
      <c r="J168" t="s">
        <v>6</v>
      </c>
      <c r="K168" t="s">
        <v>748</v>
      </c>
      <c r="L168">
        <v>1191</v>
      </c>
      <c r="N168">
        <v>1013</v>
      </c>
      <c r="O168" t="s">
        <v>746</v>
      </c>
      <c r="P168" t="s">
        <v>746</v>
      </c>
      <c r="Q168">
        <v>1</v>
      </c>
      <c r="X168">
        <v>4.21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2</v>
      </c>
      <c r="AF168" t="s">
        <v>6</v>
      </c>
      <c r="AG168">
        <v>4.21</v>
      </c>
      <c r="AH168">
        <v>2</v>
      </c>
      <c r="AI168">
        <v>92819149</v>
      </c>
      <c r="AJ168">
        <v>177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ROW(Source!A98)</f>
        <v>98</v>
      </c>
      <c r="B169">
        <v>92819156</v>
      </c>
      <c r="C169">
        <v>92819147</v>
      </c>
      <c r="D169">
        <v>49672798</v>
      </c>
      <c r="E169">
        <v>1</v>
      </c>
      <c r="F169">
        <v>1</v>
      </c>
      <c r="G169">
        <v>1</v>
      </c>
      <c r="H169">
        <v>2</v>
      </c>
      <c r="I169" t="s">
        <v>804</v>
      </c>
      <c r="J169" t="s">
        <v>805</v>
      </c>
      <c r="K169" t="s">
        <v>806</v>
      </c>
      <c r="L169">
        <v>1367</v>
      </c>
      <c r="N169">
        <v>1011</v>
      </c>
      <c r="O169" t="s">
        <v>752</v>
      </c>
      <c r="P169" t="s">
        <v>752</v>
      </c>
      <c r="Q169">
        <v>1</v>
      </c>
      <c r="X169">
        <v>7.99</v>
      </c>
      <c r="Y169">
        <v>0</v>
      </c>
      <c r="Z169">
        <v>53.87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6</v>
      </c>
      <c r="AG169">
        <v>7.99</v>
      </c>
      <c r="AH169">
        <v>2</v>
      </c>
      <c r="AI169">
        <v>92819150</v>
      </c>
      <c r="AJ169">
        <v>178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ROW(Source!A98)</f>
        <v>98</v>
      </c>
      <c r="B170">
        <v>92819157</v>
      </c>
      <c r="C170">
        <v>92819147</v>
      </c>
      <c r="D170">
        <v>49673503</v>
      </c>
      <c r="E170">
        <v>1</v>
      </c>
      <c r="F170">
        <v>1</v>
      </c>
      <c r="G170">
        <v>1</v>
      </c>
      <c r="H170">
        <v>2</v>
      </c>
      <c r="I170" t="s">
        <v>749</v>
      </c>
      <c r="J170" t="s">
        <v>750</v>
      </c>
      <c r="K170" t="s">
        <v>751</v>
      </c>
      <c r="L170">
        <v>1367</v>
      </c>
      <c r="N170">
        <v>1011</v>
      </c>
      <c r="O170" t="s">
        <v>752</v>
      </c>
      <c r="P170" t="s">
        <v>752</v>
      </c>
      <c r="Q170">
        <v>1</v>
      </c>
      <c r="X170">
        <v>0.09</v>
      </c>
      <c r="Y170">
        <v>0</v>
      </c>
      <c r="Z170">
        <v>65.709999999999994</v>
      </c>
      <c r="AA170">
        <v>11.6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0.09</v>
      </c>
      <c r="AH170">
        <v>2</v>
      </c>
      <c r="AI170">
        <v>92819151</v>
      </c>
      <c r="AJ170">
        <v>179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ROW(Source!A98)</f>
        <v>98</v>
      </c>
      <c r="B171">
        <v>92819158</v>
      </c>
      <c r="C171">
        <v>92819147</v>
      </c>
      <c r="D171">
        <v>49673729</v>
      </c>
      <c r="E171">
        <v>1</v>
      </c>
      <c r="F171">
        <v>1</v>
      </c>
      <c r="G171">
        <v>1</v>
      </c>
      <c r="H171">
        <v>2</v>
      </c>
      <c r="I171" t="s">
        <v>807</v>
      </c>
      <c r="J171" t="s">
        <v>808</v>
      </c>
      <c r="K171" t="s">
        <v>809</v>
      </c>
      <c r="L171">
        <v>1367</v>
      </c>
      <c r="N171">
        <v>1011</v>
      </c>
      <c r="O171" t="s">
        <v>752</v>
      </c>
      <c r="P171" t="s">
        <v>752</v>
      </c>
      <c r="Q171">
        <v>1</v>
      </c>
      <c r="X171">
        <v>4.12</v>
      </c>
      <c r="Y171">
        <v>0</v>
      </c>
      <c r="Z171">
        <v>90</v>
      </c>
      <c r="AA171">
        <v>10.06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4.12</v>
      </c>
      <c r="AH171">
        <v>2</v>
      </c>
      <c r="AI171">
        <v>92819152</v>
      </c>
      <c r="AJ171">
        <v>180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ROW(Source!A98)</f>
        <v>98</v>
      </c>
      <c r="B172">
        <v>92819159</v>
      </c>
      <c r="C172">
        <v>92819147</v>
      </c>
      <c r="D172">
        <v>49555168</v>
      </c>
      <c r="E172">
        <v>1</v>
      </c>
      <c r="F172">
        <v>1</v>
      </c>
      <c r="G172">
        <v>1</v>
      </c>
      <c r="H172">
        <v>3</v>
      </c>
      <c r="I172" t="s">
        <v>175</v>
      </c>
      <c r="J172" t="s">
        <v>178</v>
      </c>
      <c r="K172" t="s">
        <v>176</v>
      </c>
      <c r="L172">
        <v>1346</v>
      </c>
      <c r="N172">
        <v>1009</v>
      </c>
      <c r="O172" t="s">
        <v>177</v>
      </c>
      <c r="P172" t="s">
        <v>177</v>
      </c>
      <c r="Q172">
        <v>1</v>
      </c>
      <c r="X172">
        <v>13.4</v>
      </c>
      <c r="Y172">
        <v>74.58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6</v>
      </c>
      <c r="AG172">
        <v>13.4</v>
      </c>
      <c r="AH172">
        <v>2</v>
      </c>
      <c r="AI172">
        <v>92819153</v>
      </c>
      <c r="AJ172">
        <v>181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ROW(Source!A100)</f>
        <v>100</v>
      </c>
      <c r="B173">
        <v>92819169</v>
      </c>
      <c r="C173">
        <v>92819161</v>
      </c>
      <c r="D173">
        <v>49510749</v>
      </c>
      <c r="E173">
        <v>70</v>
      </c>
      <c r="F173">
        <v>1</v>
      </c>
      <c r="G173">
        <v>1</v>
      </c>
      <c r="H173">
        <v>1</v>
      </c>
      <c r="I173" t="s">
        <v>779</v>
      </c>
      <c r="J173" t="s">
        <v>6</v>
      </c>
      <c r="K173" t="s">
        <v>780</v>
      </c>
      <c r="L173">
        <v>1191</v>
      </c>
      <c r="N173">
        <v>1013</v>
      </c>
      <c r="O173" t="s">
        <v>746</v>
      </c>
      <c r="P173" t="s">
        <v>746</v>
      </c>
      <c r="Q173">
        <v>1</v>
      </c>
      <c r="X173">
        <v>8.44</v>
      </c>
      <c r="Y173">
        <v>0</v>
      </c>
      <c r="Z173">
        <v>0</v>
      </c>
      <c r="AA173">
        <v>0</v>
      </c>
      <c r="AB173">
        <v>9.4</v>
      </c>
      <c r="AC173">
        <v>0</v>
      </c>
      <c r="AD173">
        <v>1</v>
      </c>
      <c r="AE173">
        <v>1</v>
      </c>
      <c r="AF173" t="s">
        <v>189</v>
      </c>
      <c r="AG173">
        <v>10.65128</v>
      </c>
      <c r="AH173">
        <v>2</v>
      </c>
      <c r="AI173">
        <v>92819162</v>
      </c>
      <c r="AJ173">
        <v>182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ROW(Source!A100)</f>
        <v>100</v>
      </c>
      <c r="B174">
        <v>92819170</v>
      </c>
      <c r="C174">
        <v>92819161</v>
      </c>
      <c r="D174">
        <v>49510905</v>
      </c>
      <c r="E174">
        <v>70</v>
      </c>
      <c r="F174">
        <v>1</v>
      </c>
      <c r="G174">
        <v>1</v>
      </c>
      <c r="H174">
        <v>1</v>
      </c>
      <c r="I174" t="s">
        <v>747</v>
      </c>
      <c r="J174" t="s">
        <v>6</v>
      </c>
      <c r="K174" t="s">
        <v>748</v>
      </c>
      <c r="L174">
        <v>1191</v>
      </c>
      <c r="N174">
        <v>1013</v>
      </c>
      <c r="O174" t="s">
        <v>746</v>
      </c>
      <c r="P174" t="s">
        <v>746</v>
      </c>
      <c r="Q174">
        <v>1</v>
      </c>
      <c r="X174">
        <v>0.16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2</v>
      </c>
      <c r="AF174" t="s">
        <v>6</v>
      </c>
      <c r="AG174">
        <v>0.16</v>
      </c>
      <c r="AH174">
        <v>2</v>
      </c>
      <c r="AI174">
        <v>92819163</v>
      </c>
      <c r="AJ174">
        <v>183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ROW(Source!A100)</f>
        <v>100</v>
      </c>
      <c r="B175">
        <v>92819171</v>
      </c>
      <c r="C175">
        <v>92819161</v>
      </c>
      <c r="D175">
        <v>49672515</v>
      </c>
      <c r="E175">
        <v>1</v>
      </c>
      <c r="F175">
        <v>1</v>
      </c>
      <c r="G175">
        <v>1</v>
      </c>
      <c r="H175">
        <v>2</v>
      </c>
      <c r="I175" t="s">
        <v>753</v>
      </c>
      <c r="J175" t="s">
        <v>754</v>
      </c>
      <c r="K175" t="s">
        <v>755</v>
      </c>
      <c r="L175">
        <v>1367</v>
      </c>
      <c r="N175">
        <v>1011</v>
      </c>
      <c r="O175" t="s">
        <v>752</v>
      </c>
      <c r="P175" t="s">
        <v>752</v>
      </c>
      <c r="Q175">
        <v>1</v>
      </c>
      <c r="X175">
        <v>0.08</v>
      </c>
      <c r="Y175">
        <v>0</v>
      </c>
      <c r="Z175">
        <v>86.4</v>
      </c>
      <c r="AA175">
        <v>13.5</v>
      </c>
      <c r="AB175">
        <v>0</v>
      </c>
      <c r="AC175">
        <v>0</v>
      </c>
      <c r="AD175">
        <v>1</v>
      </c>
      <c r="AE175">
        <v>0</v>
      </c>
      <c r="AF175" t="s">
        <v>6</v>
      </c>
      <c r="AG175">
        <v>0.08</v>
      </c>
      <c r="AH175">
        <v>2</v>
      </c>
      <c r="AI175">
        <v>92819164</v>
      </c>
      <c r="AJ175">
        <v>184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ROW(Source!A100)</f>
        <v>100</v>
      </c>
      <c r="B176">
        <v>92819172</v>
      </c>
      <c r="C176">
        <v>92819161</v>
      </c>
      <c r="D176">
        <v>49672573</v>
      </c>
      <c r="E176">
        <v>1</v>
      </c>
      <c r="F176">
        <v>1</v>
      </c>
      <c r="G176">
        <v>1</v>
      </c>
      <c r="H176">
        <v>2</v>
      </c>
      <c r="I176" t="s">
        <v>756</v>
      </c>
      <c r="J176" t="s">
        <v>757</v>
      </c>
      <c r="K176" t="s">
        <v>758</v>
      </c>
      <c r="L176">
        <v>1367</v>
      </c>
      <c r="N176">
        <v>1011</v>
      </c>
      <c r="O176" t="s">
        <v>752</v>
      </c>
      <c r="P176" t="s">
        <v>752</v>
      </c>
      <c r="Q176">
        <v>1</v>
      </c>
      <c r="X176">
        <v>0.03</v>
      </c>
      <c r="Y176">
        <v>0</v>
      </c>
      <c r="Z176">
        <v>115.4</v>
      </c>
      <c r="AA176">
        <v>13.5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0.03</v>
      </c>
      <c r="AH176">
        <v>2</v>
      </c>
      <c r="AI176">
        <v>92819165</v>
      </c>
      <c r="AJ176">
        <v>185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ROW(Source!A100)</f>
        <v>100</v>
      </c>
      <c r="B177">
        <v>92819173</v>
      </c>
      <c r="C177">
        <v>92819161</v>
      </c>
      <c r="D177">
        <v>49673503</v>
      </c>
      <c r="E177">
        <v>1</v>
      </c>
      <c r="F177">
        <v>1</v>
      </c>
      <c r="G177">
        <v>1</v>
      </c>
      <c r="H177">
        <v>2</v>
      </c>
      <c r="I177" t="s">
        <v>749</v>
      </c>
      <c r="J177" t="s">
        <v>750</v>
      </c>
      <c r="K177" t="s">
        <v>751</v>
      </c>
      <c r="L177">
        <v>1367</v>
      </c>
      <c r="N177">
        <v>1011</v>
      </c>
      <c r="O177" t="s">
        <v>752</v>
      </c>
      <c r="P177" t="s">
        <v>752</v>
      </c>
      <c r="Q177">
        <v>1</v>
      </c>
      <c r="X177">
        <v>0.05</v>
      </c>
      <c r="Y177">
        <v>0</v>
      </c>
      <c r="Z177">
        <v>65.709999999999994</v>
      </c>
      <c r="AA177">
        <v>11.6</v>
      </c>
      <c r="AB177">
        <v>0</v>
      </c>
      <c r="AC177">
        <v>0</v>
      </c>
      <c r="AD177">
        <v>1</v>
      </c>
      <c r="AE177">
        <v>0</v>
      </c>
      <c r="AF177" t="s">
        <v>6</v>
      </c>
      <c r="AG177">
        <v>0.05</v>
      </c>
      <c r="AH177">
        <v>2</v>
      </c>
      <c r="AI177">
        <v>92819166</v>
      </c>
      <c r="AJ177">
        <v>186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ROW(Source!A100)</f>
        <v>100</v>
      </c>
      <c r="B178">
        <v>92819174</v>
      </c>
      <c r="C178">
        <v>92819161</v>
      </c>
      <c r="D178">
        <v>49521608</v>
      </c>
      <c r="E178">
        <v>1</v>
      </c>
      <c r="F178">
        <v>1</v>
      </c>
      <c r="G178">
        <v>1</v>
      </c>
      <c r="H178">
        <v>3</v>
      </c>
      <c r="I178" t="s">
        <v>781</v>
      </c>
      <c r="J178" t="s">
        <v>782</v>
      </c>
      <c r="K178" t="s">
        <v>783</v>
      </c>
      <c r="L178">
        <v>1346</v>
      </c>
      <c r="N178">
        <v>1009</v>
      </c>
      <c r="O178" t="s">
        <v>177</v>
      </c>
      <c r="P178" t="s">
        <v>177</v>
      </c>
      <c r="Q178">
        <v>1</v>
      </c>
      <c r="X178">
        <v>15.02</v>
      </c>
      <c r="Y178">
        <v>6.09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15.02</v>
      </c>
      <c r="AH178">
        <v>2</v>
      </c>
      <c r="AI178">
        <v>92819167</v>
      </c>
      <c r="AJ178">
        <v>187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ROW(Source!A100)</f>
        <v>100</v>
      </c>
      <c r="B179">
        <v>92819175</v>
      </c>
      <c r="C179">
        <v>92819161</v>
      </c>
      <c r="D179">
        <v>49513505</v>
      </c>
      <c r="E179">
        <v>70</v>
      </c>
      <c r="F179">
        <v>1</v>
      </c>
      <c r="G179">
        <v>1</v>
      </c>
      <c r="H179">
        <v>3</v>
      </c>
      <c r="I179" t="s">
        <v>914</v>
      </c>
      <c r="J179" t="s">
        <v>6</v>
      </c>
      <c r="K179" t="s">
        <v>915</v>
      </c>
      <c r="L179">
        <v>1327</v>
      </c>
      <c r="N179">
        <v>1005</v>
      </c>
      <c r="O179" t="s">
        <v>34</v>
      </c>
      <c r="P179" t="s">
        <v>34</v>
      </c>
      <c r="Q179">
        <v>1</v>
      </c>
      <c r="X179">
        <v>116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6</v>
      </c>
      <c r="AG179">
        <v>116</v>
      </c>
      <c r="AH179">
        <v>3</v>
      </c>
      <c r="AI179">
        <v>-1</v>
      </c>
      <c r="AJ179" t="s">
        <v>6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ROW(Source!A102)</f>
        <v>102</v>
      </c>
      <c r="B180">
        <v>92819193</v>
      </c>
      <c r="C180">
        <v>92819177</v>
      </c>
      <c r="D180">
        <v>49510721</v>
      </c>
      <c r="E180">
        <v>70</v>
      </c>
      <c r="F180">
        <v>1</v>
      </c>
      <c r="G180">
        <v>1</v>
      </c>
      <c r="H180">
        <v>1</v>
      </c>
      <c r="I180" t="s">
        <v>772</v>
      </c>
      <c r="J180" t="s">
        <v>6</v>
      </c>
      <c r="K180" t="s">
        <v>773</v>
      </c>
      <c r="L180">
        <v>1191</v>
      </c>
      <c r="N180">
        <v>1013</v>
      </c>
      <c r="O180" t="s">
        <v>746</v>
      </c>
      <c r="P180" t="s">
        <v>746</v>
      </c>
      <c r="Q180">
        <v>1</v>
      </c>
      <c r="X180">
        <v>86.5</v>
      </c>
      <c r="Y180">
        <v>0</v>
      </c>
      <c r="Z180">
        <v>0</v>
      </c>
      <c r="AA180">
        <v>0</v>
      </c>
      <c r="AB180">
        <v>8.86</v>
      </c>
      <c r="AC180">
        <v>0</v>
      </c>
      <c r="AD180">
        <v>1</v>
      </c>
      <c r="AE180">
        <v>1</v>
      </c>
      <c r="AF180" t="s">
        <v>6</v>
      </c>
      <c r="AG180">
        <v>86.5</v>
      </c>
      <c r="AH180">
        <v>2</v>
      </c>
      <c r="AI180">
        <v>92819178</v>
      </c>
      <c r="AJ180">
        <v>189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ROW(Source!A102)</f>
        <v>102</v>
      </c>
      <c r="B181">
        <v>92819194</v>
      </c>
      <c r="C181">
        <v>92819177</v>
      </c>
      <c r="D181">
        <v>49510905</v>
      </c>
      <c r="E181">
        <v>70</v>
      </c>
      <c r="F181">
        <v>1</v>
      </c>
      <c r="G181">
        <v>1</v>
      </c>
      <c r="H181">
        <v>1</v>
      </c>
      <c r="I181" t="s">
        <v>747</v>
      </c>
      <c r="J181" t="s">
        <v>6</v>
      </c>
      <c r="K181" t="s">
        <v>748</v>
      </c>
      <c r="L181">
        <v>1191</v>
      </c>
      <c r="N181">
        <v>1013</v>
      </c>
      <c r="O181" t="s">
        <v>746</v>
      </c>
      <c r="P181" t="s">
        <v>746</v>
      </c>
      <c r="Q181">
        <v>1</v>
      </c>
      <c r="X181">
        <v>0.31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2</v>
      </c>
      <c r="AF181" t="s">
        <v>6</v>
      </c>
      <c r="AG181">
        <v>0.31</v>
      </c>
      <c r="AH181">
        <v>2</v>
      </c>
      <c r="AI181">
        <v>92819179</v>
      </c>
      <c r="AJ181">
        <v>190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ROW(Source!A102)</f>
        <v>102</v>
      </c>
      <c r="B182">
        <v>92819195</v>
      </c>
      <c r="C182">
        <v>92819177</v>
      </c>
      <c r="D182">
        <v>49672573</v>
      </c>
      <c r="E182">
        <v>1</v>
      </c>
      <c r="F182">
        <v>1</v>
      </c>
      <c r="G182">
        <v>1</v>
      </c>
      <c r="H182">
        <v>2</v>
      </c>
      <c r="I182" t="s">
        <v>756</v>
      </c>
      <c r="J182" t="s">
        <v>757</v>
      </c>
      <c r="K182" t="s">
        <v>758</v>
      </c>
      <c r="L182">
        <v>1367</v>
      </c>
      <c r="N182">
        <v>1011</v>
      </c>
      <c r="O182" t="s">
        <v>752</v>
      </c>
      <c r="P182" t="s">
        <v>752</v>
      </c>
      <c r="Q182">
        <v>1</v>
      </c>
      <c r="X182">
        <v>0.12</v>
      </c>
      <c r="Y182">
        <v>0</v>
      </c>
      <c r="Z182">
        <v>115.4</v>
      </c>
      <c r="AA182">
        <v>13.5</v>
      </c>
      <c r="AB182">
        <v>0</v>
      </c>
      <c r="AC182">
        <v>0</v>
      </c>
      <c r="AD182">
        <v>1</v>
      </c>
      <c r="AE182">
        <v>0</v>
      </c>
      <c r="AF182" t="s">
        <v>6</v>
      </c>
      <c r="AG182">
        <v>0.12</v>
      </c>
      <c r="AH182">
        <v>2</v>
      </c>
      <c r="AI182">
        <v>92819180</v>
      </c>
      <c r="AJ182">
        <v>191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ROW(Source!A102)</f>
        <v>102</v>
      </c>
      <c r="B183">
        <v>92819196</v>
      </c>
      <c r="C183">
        <v>92819177</v>
      </c>
      <c r="D183">
        <v>49672710</v>
      </c>
      <c r="E183">
        <v>1</v>
      </c>
      <c r="F183">
        <v>1</v>
      </c>
      <c r="G183">
        <v>1</v>
      </c>
      <c r="H183">
        <v>2</v>
      </c>
      <c r="I183" t="s">
        <v>810</v>
      </c>
      <c r="J183" t="s">
        <v>811</v>
      </c>
      <c r="K183" t="s">
        <v>812</v>
      </c>
      <c r="L183">
        <v>1367</v>
      </c>
      <c r="N183">
        <v>1011</v>
      </c>
      <c r="O183" t="s">
        <v>752</v>
      </c>
      <c r="P183" t="s">
        <v>752</v>
      </c>
      <c r="Q183">
        <v>1</v>
      </c>
      <c r="X183">
        <v>4.42</v>
      </c>
      <c r="Y183">
        <v>0</v>
      </c>
      <c r="Z183">
        <v>6.9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6</v>
      </c>
      <c r="AG183">
        <v>4.42</v>
      </c>
      <c r="AH183">
        <v>2</v>
      </c>
      <c r="AI183">
        <v>92819181</v>
      </c>
      <c r="AJ183">
        <v>192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ROW(Source!A102)</f>
        <v>102</v>
      </c>
      <c r="B184">
        <v>92819197</v>
      </c>
      <c r="C184">
        <v>92819177</v>
      </c>
      <c r="D184">
        <v>49673503</v>
      </c>
      <c r="E184">
        <v>1</v>
      </c>
      <c r="F184">
        <v>1</v>
      </c>
      <c r="G184">
        <v>1</v>
      </c>
      <c r="H184">
        <v>2</v>
      </c>
      <c r="I184" t="s">
        <v>749</v>
      </c>
      <c r="J184" t="s">
        <v>750</v>
      </c>
      <c r="K184" t="s">
        <v>751</v>
      </c>
      <c r="L184">
        <v>1367</v>
      </c>
      <c r="N184">
        <v>1011</v>
      </c>
      <c r="O184" t="s">
        <v>752</v>
      </c>
      <c r="P184" t="s">
        <v>752</v>
      </c>
      <c r="Q184">
        <v>1</v>
      </c>
      <c r="X184">
        <v>0.19</v>
      </c>
      <c r="Y184">
        <v>0</v>
      </c>
      <c r="Z184">
        <v>65.709999999999994</v>
      </c>
      <c r="AA184">
        <v>11.6</v>
      </c>
      <c r="AB184">
        <v>0</v>
      </c>
      <c r="AC184">
        <v>0</v>
      </c>
      <c r="AD184">
        <v>1</v>
      </c>
      <c r="AE184">
        <v>0</v>
      </c>
      <c r="AF184" t="s">
        <v>6</v>
      </c>
      <c r="AG184">
        <v>0.19</v>
      </c>
      <c r="AH184">
        <v>2</v>
      </c>
      <c r="AI184">
        <v>92819182</v>
      </c>
      <c r="AJ184">
        <v>193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ROW(Source!A102)</f>
        <v>102</v>
      </c>
      <c r="B185">
        <v>92819198</v>
      </c>
      <c r="C185">
        <v>92819177</v>
      </c>
      <c r="D185">
        <v>49525488</v>
      </c>
      <c r="E185">
        <v>1</v>
      </c>
      <c r="F185">
        <v>1</v>
      </c>
      <c r="G185">
        <v>1</v>
      </c>
      <c r="H185">
        <v>3</v>
      </c>
      <c r="I185" t="s">
        <v>532</v>
      </c>
      <c r="J185" t="s">
        <v>534</v>
      </c>
      <c r="K185" t="s">
        <v>533</v>
      </c>
      <c r="L185">
        <v>1346</v>
      </c>
      <c r="N185">
        <v>1009</v>
      </c>
      <c r="O185" t="s">
        <v>177</v>
      </c>
      <c r="P185" t="s">
        <v>177</v>
      </c>
      <c r="Q185">
        <v>1</v>
      </c>
      <c r="X185">
        <v>16</v>
      </c>
      <c r="Y185">
        <v>9.0399999999999991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6</v>
      </c>
      <c r="AG185">
        <v>16</v>
      </c>
      <c r="AH185">
        <v>2</v>
      </c>
      <c r="AI185">
        <v>92819183</v>
      </c>
      <c r="AJ185">
        <v>194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ROW(Source!A102)</f>
        <v>102</v>
      </c>
      <c r="B186">
        <v>92819199</v>
      </c>
      <c r="C186">
        <v>92819177</v>
      </c>
      <c r="D186">
        <v>49525587</v>
      </c>
      <c r="E186">
        <v>1</v>
      </c>
      <c r="F186">
        <v>1</v>
      </c>
      <c r="G186">
        <v>1</v>
      </c>
      <c r="H186">
        <v>3</v>
      </c>
      <c r="I186" t="s">
        <v>653</v>
      </c>
      <c r="J186" t="s">
        <v>655</v>
      </c>
      <c r="K186" t="s">
        <v>654</v>
      </c>
      <c r="L186">
        <v>1348</v>
      </c>
      <c r="N186">
        <v>1009</v>
      </c>
      <c r="O186" t="s">
        <v>94</v>
      </c>
      <c r="P186" t="s">
        <v>94</v>
      </c>
      <c r="Q186">
        <v>1000</v>
      </c>
      <c r="X186">
        <v>1.0000000000000001E-5</v>
      </c>
      <c r="Y186">
        <v>11978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6</v>
      </c>
      <c r="AG186">
        <v>1.0000000000000001E-5</v>
      </c>
      <c r="AH186">
        <v>2</v>
      </c>
      <c r="AI186">
        <v>92819184</v>
      </c>
      <c r="AJ186">
        <v>195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ROW(Source!A102)</f>
        <v>102</v>
      </c>
      <c r="B187">
        <v>92819200</v>
      </c>
      <c r="C187">
        <v>92819177</v>
      </c>
      <c r="D187">
        <v>49526683</v>
      </c>
      <c r="E187">
        <v>1</v>
      </c>
      <c r="F187">
        <v>1</v>
      </c>
      <c r="G187">
        <v>1</v>
      </c>
      <c r="H187">
        <v>3</v>
      </c>
      <c r="I187" t="s">
        <v>233</v>
      </c>
      <c r="J187" t="s">
        <v>235</v>
      </c>
      <c r="K187" t="s">
        <v>234</v>
      </c>
      <c r="L187">
        <v>1348</v>
      </c>
      <c r="N187">
        <v>1009</v>
      </c>
      <c r="O187" t="s">
        <v>94</v>
      </c>
      <c r="P187" t="s">
        <v>94</v>
      </c>
      <c r="Q187">
        <v>1000</v>
      </c>
      <c r="X187">
        <v>1E-4</v>
      </c>
      <c r="Y187">
        <v>37900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6</v>
      </c>
      <c r="AG187">
        <v>1E-4</v>
      </c>
      <c r="AH187">
        <v>2</v>
      </c>
      <c r="AI187">
        <v>92819185</v>
      </c>
      <c r="AJ187">
        <v>196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ROW(Source!A102)</f>
        <v>102</v>
      </c>
      <c r="B188">
        <v>92819201</v>
      </c>
      <c r="C188">
        <v>92819177</v>
      </c>
      <c r="D188">
        <v>49512679</v>
      </c>
      <c r="E188">
        <v>70</v>
      </c>
      <c r="F188">
        <v>1</v>
      </c>
      <c r="G188">
        <v>1</v>
      </c>
      <c r="H188">
        <v>3</v>
      </c>
      <c r="I188" t="s">
        <v>918</v>
      </c>
      <c r="J188" t="s">
        <v>6</v>
      </c>
      <c r="K188" t="s">
        <v>919</v>
      </c>
      <c r="L188">
        <v>1348</v>
      </c>
      <c r="N188">
        <v>1009</v>
      </c>
      <c r="O188" t="s">
        <v>94</v>
      </c>
      <c r="P188" t="s">
        <v>94</v>
      </c>
      <c r="Q188">
        <v>1000</v>
      </c>
      <c r="X188">
        <v>1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6</v>
      </c>
      <c r="AG188">
        <v>1</v>
      </c>
      <c r="AH188">
        <v>3</v>
      </c>
      <c r="AI188">
        <v>-1</v>
      </c>
      <c r="AJ188" t="s">
        <v>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ROW(Source!A102)</f>
        <v>102</v>
      </c>
      <c r="B189">
        <v>92819202</v>
      </c>
      <c r="C189">
        <v>92819177</v>
      </c>
      <c r="D189">
        <v>49542292</v>
      </c>
      <c r="E189">
        <v>1</v>
      </c>
      <c r="F189">
        <v>1</v>
      </c>
      <c r="G189">
        <v>1</v>
      </c>
      <c r="H189">
        <v>3</v>
      </c>
      <c r="I189" t="s">
        <v>237</v>
      </c>
      <c r="J189" t="s">
        <v>240</v>
      </c>
      <c r="K189" t="s">
        <v>238</v>
      </c>
      <c r="L189">
        <v>1302</v>
      </c>
      <c r="N189">
        <v>1003</v>
      </c>
      <c r="O189" t="s">
        <v>239</v>
      </c>
      <c r="P189" t="s">
        <v>239</v>
      </c>
      <c r="Q189">
        <v>10</v>
      </c>
      <c r="X189">
        <v>1.8700000000000001E-2</v>
      </c>
      <c r="Y189">
        <v>50.24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6</v>
      </c>
      <c r="AG189">
        <v>1.8700000000000001E-2</v>
      </c>
      <c r="AH189">
        <v>2</v>
      </c>
      <c r="AI189">
        <v>92819187</v>
      </c>
      <c r="AJ189">
        <v>197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ROW(Source!A102)</f>
        <v>102</v>
      </c>
      <c r="B190">
        <v>92819203</v>
      </c>
      <c r="C190">
        <v>92819177</v>
      </c>
      <c r="D190">
        <v>49542647</v>
      </c>
      <c r="E190">
        <v>1</v>
      </c>
      <c r="F190">
        <v>1</v>
      </c>
      <c r="G190">
        <v>1</v>
      </c>
      <c r="H190">
        <v>3</v>
      </c>
      <c r="I190" t="s">
        <v>660</v>
      </c>
      <c r="J190" t="s">
        <v>662</v>
      </c>
      <c r="K190" t="s">
        <v>661</v>
      </c>
      <c r="L190">
        <v>1348</v>
      </c>
      <c r="N190">
        <v>1009</v>
      </c>
      <c r="O190" t="s">
        <v>94</v>
      </c>
      <c r="P190" t="s">
        <v>94</v>
      </c>
      <c r="Q190">
        <v>1000</v>
      </c>
      <c r="X190">
        <v>3.0000000000000001E-5</v>
      </c>
      <c r="Y190">
        <v>4455.2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6</v>
      </c>
      <c r="AG190">
        <v>3.0000000000000001E-5</v>
      </c>
      <c r="AH190">
        <v>2</v>
      </c>
      <c r="AI190">
        <v>92819188</v>
      </c>
      <c r="AJ190">
        <v>198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ROW(Source!A102)</f>
        <v>102</v>
      </c>
      <c r="B191">
        <v>92819204</v>
      </c>
      <c r="C191">
        <v>92819177</v>
      </c>
      <c r="D191">
        <v>49543370</v>
      </c>
      <c r="E191">
        <v>1</v>
      </c>
      <c r="F191">
        <v>1</v>
      </c>
      <c r="G191">
        <v>1</v>
      </c>
      <c r="H191">
        <v>3</v>
      </c>
      <c r="I191" t="s">
        <v>242</v>
      </c>
      <c r="J191" t="s">
        <v>244</v>
      </c>
      <c r="K191" t="s">
        <v>243</v>
      </c>
      <c r="L191">
        <v>1348</v>
      </c>
      <c r="N191">
        <v>1009</v>
      </c>
      <c r="O191" t="s">
        <v>94</v>
      </c>
      <c r="P191" t="s">
        <v>94</v>
      </c>
      <c r="Q191">
        <v>1000</v>
      </c>
      <c r="X191">
        <v>1.9400000000000001E-3</v>
      </c>
      <c r="Y191">
        <v>4920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6</v>
      </c>
      <c r="AG191">
        <v>1.9400000000000001E-3</v>
      </c>
      <c r="AH191">
        <v>2</v>
      </c>
      <c r="AI191">
        <v>92819189</v>
      </c>
      <c r="AJ191">
        <v>199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ROW(Source!A102)</f>
        <v>102</v>
      </c>
      <c r="B192">
        <v>92819205</v>
      </c>
      <c r="C192">
        <v>92819177</v>
      </c>
      <c r="D192">
        <v>49546631</v>
      </c>
      <c r="E192">
        <v>1</v>
      </c>
      <c r="F192">
        <v>1</v>
      </c>
      <c r="G192">
        <v>1</v>
      </c>
      <c r="H192">
        <v>3</v>
      </c>
      <c r="I192" t="s">
        <v>246</v>
      </c>
      <c r="J192" t="s">
        <v>248</v>
      </c>
      <c r="K192" t="s">
        <v>247</v>
      </c>
      <c r="L192">
        <v>1339</v>
      </c>
      <c r="N192">
        <v>1007</v>
      </c>
      <c r="O192" t="s">
        <v>52</v>
      </c>
      <c r="P192" t="s">
        <v>52</v>
      </c>
      <c r="Q192">
        <v>1</v>
      </c>
      <c r="X192">
        <v>1.0300000000000001E-3</v>
      </c>
      <c r="Y192">
        <v>1700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6</v>
      </c>
      <c r="AG192">
        <v>1.0300000000000001E-3</v>
      </c>
      <c r="AH192">
        <v>2</v>
      </c>
      <c r="AI192">
        <v>92819190</v>
      </c>
      <c r="AJ192">
        <v>200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ROW(Source!A102)</f>
        <v>102</v>
      </c>
      <c r="B193">
        <v>92819206</v>
      </c>
      <c r="C193">
        <v>92819177</v>
      </c>
      <c r="D193">
        <v>49554249</v>
      </c>
      <c r="E193">
        <v>1</v>
      </c>
      <c r="F193">
        <v>1</v>
      </c>
      <c r="G193">
        <v>1</v>
      </c>
      <c r="H193">
        <v>3</v>
      </c>
      <c r="I193" t="s">
        <v>813</v>
      </c>
      <c r="J193" t="s">
        <v>814</v>
      </c>
      <c r="K193" t="s">
        <v>815</v>
      </c>
      <c r="L193">
        <v>1348</v>
      </c>
      <c r="N193">
        <v>1009</v>
      </c>
      <c r="O193" t="s">
        <v>94</v>
      </c>
      <c r="P193" t="s">
        <v>94</v>
      </c>
      <c r="Q193">
        <v>1000</v>
      </c>
      <c r="X193">
        <v>3.1E-4</v>
      </c>
      <c r="Y193">
        <v>15620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6</v>
      </c>
      <c r="AG193">
        <v>3.1E-4</v>
      </c>
      <c r="AH193">
        <v>2</v>
      </c>
      <c r="AI193">
        <v>92819191</v>
      </c>
      <c r="AJ193">
        <v>201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ROW(Source!A102)</f>
        <v>102</v>
      </c>
      <c r="B194">
        <v>92819207</v>
      </c>
      <c r="C194">
        <v>92819177</v>
      </c>
      <c r="D194">
        <v>49555362</v>
      </c>
      <c r="E194">
        <v>1</v>
      </c>
      <c r="F194">
        <v>1</v>
      </c>
      <c r="G194">
        <v>1</v>
      </c>
      <c r="H194">
        <v>3</v>
      </c>
      <c r="I194" t="s">
        <v>816</v>
      </c>
      <c r="J194" t="s">
        <v>817</v>
      </c>
      <c r="K194" t="s">
        <v>818</v>
      </c>
      <c r="L194">
        <v>1346</v>
      </c>
      <c r="N194">
        <v>1009</v>
      </c>
      <c r="O194" t="s">
        <v>177</v>
      </c>
      <c r="P194" t="s">
        <v>177</v>
      </c>
      <c r="Q194">
        <v>1</v>
      </c>
      <c r="X194">
        <v>0.6</v>
      </c>
      <c r="Y194">
        <v>9.42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6</v>
      </c>
      <c r="AG194">
        <v>0.6</v>
      </c>
      <c r="AH194">
        <v>2</v>
      </c>
      <c r="AI194">
        <v>92819192</v>
      </c>
      <c r="AJ194">
        <v>202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ROW(Source!A108)</f>
        <v>108</v>
      </c>
      <c r="B195">
        <v>92819221</v>
      </c>
      <c r="C195">
        <v>92819213</v>
      </c>
      <c r="D195">
        <v>49510721</v>
      </c>
      <c r="E195">
        <v>70</v>
      </c>
      <c r="F195">
        <v>1</v>
      </c>
      <c r="G195">
        <v>1</v>
      </c>
      <c r="H195">
        <v>1</v>
      </c>
      <c r="I195" t="s">
        <v>772</v>
      </c>
      <c r="J195" t="s">
        <v>6</v>
      </c>
      <c r="K195" t="s">
        <v>773</v>
      </c>
      <c r="L195">
        <v>1191</v>
      </c>
      <c r="N195">
        <v>1013</v>
      </c>
      <c r="O195" t="s">
        <v>746</v>
      </c>
      <c r="P195" t="s">
        <v>746</v>
      </c>
      <c r="Q195">
        <v>1</v>
      </c>
      <c r="X195">
        <v>64.599999999999994</v>
      </c>
      <c r="Y195">
        <v>0</v>
      </c>
      <c r="Z195">
        <v>0</v>
      </c>
      <c r="AA195">
        <v>0</v>
      </c>
      <c r="AB195">
        <v>8.86</v>
      </c>
      <c r="AC195">
        <v>0</v>
      </c>
      <c r="AD195">
        <v>1</v>
      </c>
      <c r="AE195">
        <v>1</v>
      </c>
      <c r="AF195" t="s">
        <v>6</v>
      </c>
      <c r="AG195">
        <v>64.599999999999994</v>
      </c>
      <c r="AH195">
        <v>2</v>
      </c>
      <c r="AI195">
        <v>92819214</v>
      </c>
      <c r="AJ195">
        <v>204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ROW(Source!A108)</f>
        <v>108</v>
      </c>
      <c r="B196">
        <v>92819222</v>
      </c>
      <c r="C196">
        <v>92819213</v>
      </c>
      <c r="D196">
        <v>49510905</v>
      </c>
      <c r="E196">
        <v>70</v>
      </c>
      <c r="F196">
        <v>1</v>
      </c>
      <c r="G196">
        <v>1</v>
      </c>
      <c r="H196">
        <v>1</v>
      </c>
      <c r="I196" t="s">
        <v>747</v>
      </c>
      <c r="J196" t="s">
        <v>6</v>
      </c>
      <c r="K196" t="s">
        <v>748</v>
      </c>
      <c r="L196">
        <v>1191</v>
      </c>
      <c r="N196">
        <v>1013</v>
      </c>
      <c r="O196" t="s">
        <v>746</v>
      </c>
      <c r="P196" t="s">
        <v>746</v>
      </c>
      <c r="Q196">
        <v>1</v>
      </c>
      <c r="X196">
        <v>0.04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6</v>
      </c>
      <c r="AG196">
        <v>0.04</v>
      </c>
      <c r="AH196">
        <v>2</v>
      </c>
      <c r="AI196">
        <v>92819215</v>
      </c>
      <c r="AJ196">
        <v>205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ROW(Source!A108)</f>
        <v>108</v>
      </c>
      <c r="B197">
        <v>92819223</v>
      </c>
      <c r="C197">
        <v>92819213</v>
      </c>
      <c r="D197">
        <v>49672767</v>
      </c>
      <c r="E197">
        <v>1</v>
      </c>
      <c r="F197">
        <v>1</v>
      </c>
      <c r="G197">
        <v>1</v>
      </c>
      <c r="H197">
        <v>2</v>
      </c>
      <c r="I197" t="s">
        <v>819</v>
      </c>
      <c r="J197" t="s">
        <v>820</v>
      </c>
      <c r="K197" t="s">
        <v>821</v>
      </c>
      <c r="L197">
        <v>1367</v>
      </c>
      <c r="N197">
        <v>1011</v>
      </c>
      <c r="O197" t="s">
        <v>752</v>
      </c>
      <c r="P197" t="s">
        <v>752</v>
      </c>
      <c r="Q197">
        <v>1</v>
      </c>
      <c r="X197">
        <v>0.01</v>
      </c>
      <c r="Y197">
        <v>0</v>
      </c>
      <c r="Z197">
        <v>31.26</v>
      </c>
      <c r="AA197">
        <v>13.5</v>
      </c>
      <c r="AB197">
        <v>0</v>
      </c>
      <c r="AC197">
        <v>0</v>
      </c>
      <c r="AD197">
        <v>1</v>
      </c>
      <c r="AE197">
        <v>0</v>
      </c>
      <c r="AF197" t="s">
        <v>6</v>
      </c>
      <c r="AG197">
        <v>0.01</v>
      </c>
      <c r="AH197">
        <v>2</v>
      </c>
      <c r="AI197">
        <v>92819216</v>
      </c>
      <c r="AJ197">
        <v>206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ROW(Source!A108)</f>
        <v>108</v>
      </c>
      <c r="B198">
        <v>92819224</v>
      </c>
      <c r="C198">
        <v>92819213</v>
      </c>
      <c r="D198">
        <v>49673503</v>
      </c>
      <c r="E198">
        <v>1</v>
      </c>
      <c r="F198">
        <v>1</v>
      </c>
      <c r="G198">
        <v>1</v>
      </c>
      <c r="H198">
        <v>2</v>
      </c>
      <c r="I198" t="s">
        <v>749</v>
      </c>
      <c r="J198" t="s">
        <v>750</v>
      </c>
      <c r="K198" t="s">
        <v>751</v>
      </c>
      <c r="L198">
        <v>1367</v>
      </c>
      <c r="N198">
        <v>1011</v>
      </c>
      <c r="O198" t="s">
        <v>752</v>
      </c>
      <c r="P198" t="s">
        <v>752</v>
      </c>
      <c r="Q198">
        <v>1</v>
      </c>
      <c r="X198">
        <v>0.03</v>
      </c>
      <c r="Y198">
        <v>0</v>
      </c>
      <c r="Z198">
        <v>65.709999999999994</v>
      </c>
      <c r="AA198">
        <v>11.6</v>
      </c>
      <c r="AB198">
        <v>0</v>
      </c>
      <c r="AC198">
        <v>0</v>
      </c>
      <c r="AD198">
        <v>1</v>
      </c>
      <c r="AE198">
        <v>0</v>
      </c>
      <c r="AF198" t="s">
        <v>6</v>
      </c>
      <c r="AG198">
        <v>0.03</v>
      </c>
      <c r="AH198">
        <v>2</v>
      </c>
      <c r="AI198">
        <v>92819217</v>
      </c>
      <c r="AJ198">
        <v>207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ROW(Source!A108)</f>
        <v>108</v>
      </c>
      <c r="B199">
        <v>92819225</v>
      </c>
      <c r="C199">
        <v>92819213</v>
      </c>
      <c r="D199">
        <v>49526680</v>
      </c>
      <c r="E199">
        <v>1</v>
      </c>
      <c r="F199">
        <v>1</v>
      </c>
      <c r="G199">
        <v>1</v>
      </c>
      <c r="H199">
        <v>3</v>
      </c>
      <c r="I199" t="s">
        <v>822</v>
      </c>
      <c r="J199" t="s">
        <v>823</v>
      </c>
      <c r="K199" t="s">
        <v>824</v>
      </c>
      <c r="L199">
        <v>1346</v>
      </c>
      <c r="N199">
        <v>1009</v>
      </c>
      <c r="O199" t="s">
        <v>177</v>
      </c>
      <c r="P199" t="s">
        <v>177</v>
      </c>
      <c r="Q199">
        <v>1</v>
      </c>
      <c r="X199">
        <v>0.3</v>
      </c>
      <c r="Y199">
        <v>1.82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6</v>
      </c>
      <c r="AG199">
        <v>0.3</v>
      </c>
      <c r="AH199">
        <v>2</v>
      </c>
      <c r="AI199">
        <v>92819218</v>
      </c>
      <c r="AJ199">
        <v>208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ROW(Source!A108)</f>
        <v>108</v>
      </c>
      <c r="B200">
        <v>92819226</v>
      </c>
      <c r="C200">
        <v>92819213</v>
      </c>
      <c r="D200">
        <v>49513945</v>
      </c>
      <c r="E200">
        <v>70</v>
      </c>
      <c r="F200">
        <v>1</v>
      </c>
      <c r="G200">
        <v>1</v>
      </c>
      <c r="H200">
        <v>3</v>
      </c>
      <c r="I200" t="s">
        <v>920</v>
      </c>
      <c r="J200" t="s">
        <v>6</v>
      </c>
      <c r="K200" t="s">
        <v>921</v>
      </c>
      <c r="L200">
        <v>1348</v>
      </c>
      <c r="N200">
        <v>1009</v>
      </c>
      <c r="O200" t="s">
        <v>94</v>
      </c>
      <c r="P200" t="s">
        <v>94</v>
      </c>
      <c r="Q200">
        <v>1000</v>
      </c>
      <c r="X200">
        <v>2.46E-2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6</v>
      </c>
      <c r="AG200">
        <v>2.46E-2</v>
      </c>
      <c r="AH200">
        <v>3</v>
      </c>
      <c r="AI200">
        <v>-1</v>
      </c>
      <c r="AJ200" t="s">
        <v>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ROW(Source!A108)</f>
        <v>108</v>
      </c>
      <c r="B201">
        <v>92819227</v>
      </c>
      <c r="C201">
        <v>92819213</v>
      </c>
      <c r="D201">
        <v>49555191</v>
      </c>
      <c r="E201">
        <v>1</v>
      </c>
      <c r="F201">
        <v>1</v>
      </c>
      <c r="G201">
        <v>1</v>
      </c>
      <c r="H201">
        <v>3</v>
      </c>
      <c r="I201" t="s">
        <v>825</v>
      </c>
      <c r="J201" t="s">
        <v>826</v>
      </c>
      <c r="K201" t="s">
        <v>827</v>
      </c>
      <c r="L201">
        <v>1346</v>
      </c>
      <c r="N201">
        <v>1009</v>
      </c>
      <c r="O201" t="s">
        <v>177</v>
      </c>
      <c r="P201" t="s">
        <v>177</v>
      </c>
      <c r="Q201">
        <v>1</v>
      </c>
      <c r="X201">
        <v>2.7</v>
      </c>
      <c r="Y201">
        <v>32.6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6</v>
      </c>
      <c r="AG201">
        <v>2.7</v>
      </c>
      <c r="AH201">
        <v>2</v>
      </c>
      <c r="AI201">
        <v>92819220</v>
      </c>
      <c r="AJ201">
        <v>210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ROW(Source!A110)</f>
        <v>110</v>
      </c>
      <c r="B202">
        <v>92819237</v>
      </c>
      <c r="C202">
        <v>92819229</v>
      </c>
      <c r="D202">
        <v>49510715</v>
      </c>
      <c r="E202">
        <v>70</v>
      </c>
      <c r="F202">
        <v>1</v>
      </c>
      <c r="G202">
        <v>1</v>
      </c>
      <c r="H202">
        <v>1</v>
      </c>
      <c r="I202" t="s">
        <v>744</v>
      </c>
      <c r="J202" t="s">
        <v>6</v>
      </c>
      <c r="K202" t="s">
        <v>745</v>
      </c>
      <c r="L202">
        <v>1191</v>
      </c>
      <c r="N202">
        <v>1013</v>
      </c>
      <c r="O202" t="s">
        <v>746</v>
      </c>
      <c r="P202" t="s">
        <v>746</v>
      </c>
      <c r="Q202">
        <v>1</v>
      </c>
      <c r="X202">
        <v>97.2</v>
      </c>
      <c r="Y202">
        <v>0</v>
      </c>
      <c r="Z202">
        <v>0</v>
      </c>
      <c r="AA202">
        <v>0</v>
      </c>
      <c r="AB202">
        <v>8.5299999999999994</v>
      </c>
      <c r="AC202">
        <v>0</v>
      </c>
      <c r="AD202">
        <v>1</v>
      </c>
      <c r="AE202">
        <v>1</v>
      </c>
      <c r="AF202" t="s">
        <v>189</v>
      </c>
      <c r="AG202">
        <v>122.66640000000001</v>
      </c>
      <c r="AH202">
        <v>2</v>
      </c>
      <c r="AI202">
        <v>92819230</v>
      </c>
      <c r="AJ202">
        <v>211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ROW(Source!A110)</f>
        <v>110</v>
      </c>
      <c r="B203">
        <v>92819238</v>
      </c>
      <c r="C203">
        <v>92819229</v>
      </c>
      <c r="D203">
        <v>49510905</v>
      </c>
      <c r="E203">
        <v>70</v>
      </c>
      <c r="F203">
        <v>1</v>
      </c>
      <c r="G203">
        <v>1</v>
      </c>
      <c r="H203">
        <v>1</v>
      </c>
      <c r="I203" t="s">
        <v>747</v>
      </c>
      <c r="J203" t="s">
        <v>6</v>
      </c>
      <c r="K203" t="s">
        <v>748</v>
      </c>
      <c r="L203">
        <v>1191</v>
      </c>
      <c r="N203">
        <v>1013</v>
      </c>
      <c r="O203" t="s">
        <v>746</v>
      </c>
      <c r="P203" t="s">
        <v>746</v>
      </c>
      <c r="Q203">
        <v>1</v>
      </c>
      <c r="X203">
        <v>0.27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6</v>
      </c>
      <c r="AG203">
        <v>0.27</v>
      </c>
      <c r="AH203">
        <v>2</v>
      </c>
      <c r="AI203">
        <v>92819231</v>
      </c>
      <c r="AJ203">
        <v>212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ROW(Source!A110)</f>
        <v>110</v>
      </c>
      <c r="B204">
        <v>92819239</v>
      </c>
      <c r="C204">
        <v>92819229</v>
      </c>
      <c r="D204">
        <v>49672515</v>
      </c>
      <c r="E204">
        <v>1</v>
      </c>
      <c r="F204">
        <v>1</v>
      </c>
      <c r="G204">
        <v>1</v>
      </c>
      <c r="H204">
        <v>2</v>
      </c>
      <c r="I204" t="s">
        <v>753</v>
      </c>
      <c r="J204" t="s">
        <v>754</v>
      </c>
      <c r="K204" t="s">
        <v>755</v>
      </c>
      <c r="L204">
        <v>1367</v>
      </c>
      <c r="N204">
        <v>1011</v>
      </c>
      <c r="O204" t="s">
        <v>752</v>
      </c>
      <c r="P204" t="s">
        <v>752</v>
      </c>
      <c r="Q204">
        <v>1</v>
      </c>
      <c r="X204">
        <v>0.2</v>
      </c>
      <c r="Y204">
        <v>0</v>
      </c>
      <c r="Z204">
        <v>86.4</v>
      </c>
      <c r="AA204">
        <v>13.5</v>
      </c>
      <c r="AB204">
        <v>0</v>
      </c>
      <c r="AC204">
        <v>0</v>
      </c>
      <c r="AD204">
        <v>1</v>
      </c>
      <c r="AE204">
        <v>0</v>
      </c>
      <c r="AF204" t="s">
        <v>6</v>
      </c>
      <c r="AG204">
        <v>0.2</v>
      </c>
      <c r="AH204">
        <v>2</v>
      </c>
      <c r="AI204">
        <v>92819232</v>
      </c>
      <c r="AJ204">
        <v>213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ROW(Source!A110)</f>
        <v>110</v>
      </c>
      <c r="B205">
        <v>92819240</v>
      </c>
      <c r="C205">
        <v>92819229</v>
      </c>
      <c r="D205">
        <v>49673503</v>
      </c>
      <c r="E205">
        <v>1</v>
      </c>
      <c r="F205">
        <v>1</v>
      </c>
      <c r="G205">
        <v>1</v>
      </c>
      <c r="H205">
        <v>2</v>
      </c>
      <c r="I205" t="s">
        <v>749</v>
      </c>
      <c r="J205" t="s">
        <v>750</v>
      </c>
      <c r="K205" t="s">
        <v>751</v>
      </c>
      <c r="L205">
        <v>1367</v>
      </c>
      <c r="N205">
        <v>1011</v>
      </c>
      <c r="O205" t="s">
        <v>752</v>
      </c>
      <c r="P205" t="s">
        <v>752</v>
      </c>
      <c r="Q205">
        <v>1</v>
      </c>
      <c r="X205">
        <v>7.0000000000000007E-2</v>
      </c>
      <c r="Y205">
        <v>0</v>
      </c>
      <c r="Z205">
        <v>65.709999999999994</v>
      </c>
      <c r="AA205">
        <v>11.6</v>
      </c>
      <c r="AB205">
        <v>0</v>
      </c>
      <c r="AC205">
        <v>0</v>
      </c>
      <c r="AD205">
        <v>1</v>
      </c>
      <c r="AE205">
        <v>0</v>
      </c>
      <c r="AF205" t="s">
        <v>6</v>
      </c>
      <c r="AG205">
        <v>7.0000000000000007E-2</v>
      </c>
      <c r="AH205">
        <v>2</v>
      </c>
      <c r="AI205">
        <v>92819233</v>
      </c>
      <c r="AJ205">
        <v>214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ROW(Source!A110)</f>
        <v>110</v>
      </c>
      <c r="B206">
        <v>92819241</v>
      </c>
      <c r="C206">
        <v>92819229</v>
      </c>
      <c r="D206">
        <v>49525605</v>
      </c>
      <c r="E206">
        <v>1</v>
      </c>
      <c r="F206">
        <v>1</v>
      </c>
      <c r="G206">
        <v>1</v>
      </c>
      <c r="H206">
        <v>3</v>
      </c>
      <c r="I206" t="s">
        <v>828</v>
      </c>
      <c r="J206" t="s">
        <v>829</v>
      </c>
      <c r="K206" t="s">
        <v>830</v>
      </c>
      <c r="L206">
        <v>1348</v>
      </c>
      <c r="N206">
        <v>1009</v>
      </c>
      <c r="O206" t="s">
        <v>94</v>
      </c>
      <c r="P206" t="s">
        <v>94</v>
      </c>
      <c r="Q206">
        <v>1000</v>
      </c>
      <c r="X206">
        <v>4.0000000000000001E-3</v>
      </c>
      <c r="Y206">
        <v>8475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6</v>
      </c>
      <c r="AG206">
        <v>4.0000000000000001E-3</v>
      </c>
      <c r="AH206">
        <v>2</v>
      </c>
      <c r="AI206">
        <v>92819234</v>
      </c>
      <c r="AJ206">
        <v>215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ROW(Source!A110)</f>
        <v>110</v>
      </c>
      <c r="B207">
        <v>92819242</v>
      </c>
      <c r="C207">
        <v>92819229</v>
      </c>
      <c r="D207">
        <v>49542633</v>
      </c>
      <c r="E207">
        <v>1</v>
      </c>
      <c r="F207">
        <v>1</v>
      </c>
      <c r="G207">
        <v>1</v>
      </c>
      <c r="H207">
        <v>3</v>
      </c>
      <c r="I207" t="s">
        <v>831</v>
      </c>
      <c r="J207" t="s">
        <v>832</v>
      </c>
      <c r="K207" t="s">
        <v>833</v>
      </c>
      <c r="L207">
        <v>1348</v>
      </c>
      <c r="N207">
        <v>1009</v>
      </c>
      <c r="O207" t="s">
        <v>94</v>
      </c>
      <c r="P207" t="s">
        <v>94</v>
      </c>
      <c r="Q207">
        <v>1000</v>
      </c>
      <c r="X207">
        <v>1.2E-2</v>
      </c>
      <c r="Y207">
        <v>8190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6</v>
      </c>
      <c r="AG207">
        <v>1.2E-2</v>
      </c>
      <c r="AH207">
        <v>2</v>
      </c>
      <c r="AI207">
        <v>92819235</v>
      </c>
      <c r="AJ207">
        <v>216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ROW(Source!A110)</f>
        <v>110</v>
      </c>
      <c r="B208">
        <v>92819243</v>
      </c>
      <c r="C208">
        <v>92819229</v>
      </c>
      <c r="D208">
        <v>49542878</v>
      </c>
      <c r="E208">
        <v>1</v>
      </c>
      <c r="F208">
        <v>1</v>
      </c>
      <c r="G208">
        <v>1</v>
      </c>
      <c r="H208">
        <v>3</v>
      </c>
      <c r="I208" t="s">
        <v>370</v>
      </c>
      <c r="J208" t="s">
        <v>372</v>
      </c>
      <c r="K208" t="s">
        <v>371</v>
      </c>
      <c r="L208">
        <v>1348</v>
      </c>
      <c r="N208">
        <v>1009</v>
      </c>
      <c r="O208" t="s">
        <v>94</v>
      </c>
      <c r="P208" t="s">
        <v>94</v>
      </c>
      <c r="Q208">
        <v>1000</v>
      </c>
      <c r="X208">
        <v>0.56999999999999995</v>
      </c>
      <c r="Y208">
        <v>11200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6</v>
      </c>
      <c r="AG208">
        <v>0.56999999999999995</v>
      </c>
      <c r="AH208">
        <v>2</v>
      </c>
      <c r="AI208">
        <v>92819236</v>
      </c>
      <c r="AJ208">
        <v>217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ROW(Source!A111)</f>
        <v>111</v>
      </c>
      <c r="B209">
        <v>92819251</v>
      </c>
      <c r="C209">
        <v>92819244</v>
      </c>
      <c r="D209">
        <v>49510731</v>
      </c>
      <c r="E209">
        <v>70</v>
      </c>
      <c r="F209">
        <v>1</v>
      </c>
      <c r="G209">
        <v>1</v>
      </c>
      <c r="H209">
        <v>1</v>
      </c>
      <c r="I209" t="s">
        <v>802</v>
      </c>
      <c r="J209" t="s">
        <v>6</v>
      </c>
      <c r="K209" t="s">
        <v>803</v>
      </c>
      <c r="L209">
        <v>1191</v>
      </c>
      <c r="N209">
        <v>1013</v>
      </c>
      <c r="O209" t="s">
        <v>746</v>
      </c>
      <c r="P209" t="s">
        <v>746</v>
      </c>
      <c r="Q209">
        <v>1</v>
      </c>
      <c r="X209">
        <v>15.3</v>
      </c>
      <c r="Y209">
        <v>0</v>
      </c>
      <c r="Z209">
        <v>0</v>
      </c>
      <c r="AA209">
        <v>0</v>
      </c>
      <c r="AB209">
        <v>9.07</v>
      </c>
      <c r="AC209">
        <v>0</v>
      </c>
      <c r="AD209">
        <v>1</v>
      </c>
      <c r="AE209">
        <v>1</v>
      </c>
      <c r="AF209" t="s">
        <v>6</v>
      </c>
      <c r="AG209">
        <v>15.3</v>
      </c>
      <c r="AH209">
        <v>2</v>
      </c>
      <c r="AI209">
        <v>92819245</v>
      </c>
      <c r="AJ209">
        <v>218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ROW(Source!A111)</f>
        <v>111</v>
      </c>
      <c r="B210">
        <v>92819252</v>
      </c>
      <c r="C210">
        <v>92819244</v>
      </c>
      <c r="D210">
        <v>49510905</v>
      </c>
      <c r="E210">
        <v>70</v>
      </c>
      <c r="F210">
        <v>1</v>
      </c>
      <c r="G210">
        <v>1</v>
      </c>
      <c r="H210">
        <v>1</v>
      </c>
      <c r="I210" t="s">
        <v>747</v>
      </c>
      <c r="J210" t="s">
        <v>6</v>
      </c>
      <c r="K210" t="s">
        <v>748</v>
      </c>
      <c r="L210">
        <v>1191</v>
      </c>
      <c r="N210">
        <v>1013</v>
      </c>
      <c r="O210" t="s">
        <v>746</v>
      </c>
      <c r="P210" t="s">
        <v>746</v>
      </c>
      <c r="Q210">
        <v>1</v>
      </c>
      <c r="X210">
        <v>4.21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6</v>
      </c>
      <c r="AG210">
        <v>4.21</v>
      </c>
      <c r="AH210">
        <v>2</v>
      </c>
      <c r="AI210">
        <v>92819246</v>
      </c>
      <c r="AJ210">
        <v>219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ROW(Source!A111)</f>
        <v>111</v>
      </c>
      <c r="B211">
        <v>92819253</v>
      </c>
      <c r="C211">
        <v>92819244</v>
      </c>
      <c r="D211">
        <v>49672798</v>
      </c>
      <c r="E211">
        <v>1</v>
      </c>
      <c r="F211">
        <v>1</v>
      </c>
      <c r="G211">
        <v>1</v>
      </c>
      <c r="H211">
        <v>2</v>
      </c>
      <c r="I211" t="s">
        <v>804</v>
      </c>
      <c r="J211" t="s">
        <v>805</v>
      </c>
      <c r="K211" t="s">
        <v>806</v>
      </c>
      <c r="L211">
        <v>1367</v>
      </c>
      <c r="N211">
        <v>1011</v>
      </c>
      <c r="O211" t="s">
        <v>752</v>
      </c>
      <c r="P211" t="s">
        <v>752</v>
      </c>
      <c r="Q211">
        <v>1</v>
      </c>
      <c r="X211">
        <v>7.99</v>
      </c>
      <c r="Y211">
        <v>0</v>
      </c>
      <c r="Z211">
        <v>53.87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6</v>
      </c>
      <c r="AG211">
        <v>7.99</v>
      </c>
      <c r="AH211">
        <v>2</v>
      </c>
      <c r="AI211">
        <v>92819247</v>
      </c>
      <c r="AJ211">
        <v>220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ROW(Source!A111)</f>
        <v>111</v>
      </c>
      <c r="B212">
        <v>92819254</v>
      </c>
      <c r="C212">
        <v>92819244</v>
      </c>
      <c r="D212">
        <v>49673503</v>
      </c>
      <c r="E212">
        <v>1</v>
      </c>
      <c r="F212">
        <v>1</v>
      </c>
      <c r="G212">
        <v>1</v>
      </c>
      <c r="H212">
        <v>2</v>
      </c>
      <c r="I212" t="s">
        <v>749</v>
      </c>
      <c r="J212" t="s">
        <v>750</v>
      </c>
      <c r="K212" t="s">
        <v>751</v>
      </c>
      <c r="L212">
        <v>1367</v>
      </c>
      <c r="N212">
        <v>1011</v>
      </c>
      <c r="O212" t="s">
        <v>752</v>
      </c>
      <c r="P212" t="s">
        <v>752</v>
      </c>
      <c r="Q212">
        <v>1</v>
      </c>
      <c r="X212">
        <v>0.09</v>
      </c>
      <c r="Y212">
        <v>0</v>
      </c>
      <c r="Z212">
        <v>65.709999999999994</v>
      </c>
      <c r="AA212">
        <v>11.6</v>
      </c>
      <c r="AB212">
        <v>0</v>
      </c>
      <c r="AC212">
        <v>0</v>
      </c>
      <c r="AD212">
        <v>1</v>
      </c>
      <c r="AE212">
        <v>0</v>
      </c>
      <c r="AF212" t="s">
        <v>6</v>
      </c>
      <c r="AG212">
        <v>0.09</v>
      </c>
      <c r="AH212">
        <v>2</v>
      </c>
      <c r="AI212">
        <v>92819248</v>
      </c>
      <c r="AJ212">
        <v>221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ROW(Source!A111)</f>
        <v>111</v>
      </c>
      <c r="B213">
        <v>92819255</v>
      </c>
      <c r="C213">
        <v>92819244</v>
      </c>
      <c r="D213">
        <v>49673729</v>
      </c>
      <c r="E213">
        <v>1</v>
      </c>
      <c r="F213">
        <v>1</v>
      </c>
      <c r="G213">
        <v>1</v>
      </c>
      <c r="H213">
        <v>2</v>
      </c>
      <c r="I213" t="s">
        <v>807</v>
      </c>
      <c r="J213" t="s">
        <v>808</v>
      </c>
      <c r="K213" t="s">
        <v>809</v>
      </c>
      <c r="L213">
        <v>1367</v>
      </c>
      <c r="N213">
        <v>1011</v>
      </c>
      <c r="O213" t="s">
        <v>752</v>
      </c>
      <c r="P213" t="s">
        <v>752</v>
      </c>
      <c r="Q213">
        <v>1</v>
      </c>
      <c r="X213">
        <v>4.12</v>
      </c>
      <c r="Y213">
        <v>0</v>
      </c>
      <c r="Z213">
        <v>90</v>
      </c>
      <c r="AA213">
        <v>10.06</v>
      </c>
      <c r="AB213">
        <v>0</v>
      </c>
      <c r="AC213">
        <v>0</v>
      </c>
      <c r="AD213">
        <v>1</v>
      </c>
      <c r="AE213">
        <v>0</v>
      </c>
      <c r="AF213" t="s">
        <v>6</v>
      </c>
      <c r="AG213">
        <v>4.12</v>
      </c>
      <c r="AH213">
        <v>2</v>
      </c>
      <c r="AI213">
        <v>92819249</v>
      </c>
      <c r="AJ213">
        <v>222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ROW(Source!A111)</f>
        <v>111</v>
      </c>
      <c r="B214">
        <v>92819256</v>
      </c>
      <c r="C214">
        <v>92819244</v>
      </c>
      <c r="D214">
        <v>49555168</v>
      </c>
      <c r="E214">
        <v>1</v>
      </c>
      <c r="F214">
        <v>1</v>
      </c>
      <c r="G214">
        <v>1</v>
      </c>
      <c r="H214">
        <v>3</v>
      </c>
      <c r="I214" t="s">
        <v>175</v>
      </c>
      <c r="J214" t="s">
        <v>178</v>
      </c>
      <c r="K214" t="s">
        <v>176</v>
      </c>
      <c r="L214">
        <v>1346</v>
      </c>
      <c r="N214">
        <v>1009</v>
      </c>
      <c r="O214" t="s">
        <v>177</v>
      </c>
      <c r="P214" t="s">
        <v>177</v>
      </c>
      <c r="Q214">
        <v>1</v>
      </c>
      <c r="X214">
        <v>13.4</v>
      </c>
      <c r="Y214">
        <v>74.58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6</v>
      </c>
      <c r="AG214">
        <v>13.4</v>
      </c>
      <c r="AH214">
        <v>2</v>
      </c>
      <c r="AI214">
        <v>92819250</v>
      </c>
      <c r="AJ214">
        <v>223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ROW(Source!A147)</f>
        <v>147</v>
      </c>
      <c r="B215">
        <v>92819263</v>
      </c>
      <c r="C215">
        <v>92819257</v>
      </c>
      <c r="D215">
        <v>49510715</v>
      </c>
      <c r="E215">
        <v>70</v>
      </c>
      <c r="F215">
        <v>1</v>
      </c>
      <c r="G215">
        <v>1</v>
      </c>
      <c r="H215">
        <v>1</v>
      </c>
      <c r="I215" t="s">
        <v>744</v>
      </c>
      <c r="J215" t="s">
        <v>6</v>
      </c>
      <c r="K215" t="s">
        <v>745</v>
      </c>
      <c r="L215">
        <v>1191</v>
      </c>
      <c r="N215">
        <v>1013</v>
      </c>
      <c r="O215" t="s">
        <v>746</v>
      </c>
      <c r="P215" t="s">
        <v>746</v>
      </c>
      <c r="Q215">
        <v>1</v>
      </c>
      <c r="X215">
        <v>3.45</v>
      </c>
      <c r="Y215">
        <v>0</v>
      </c>
      <c r="Z215">
        <v>0</v>
      </c>
      <c r="AA215">
        <v>0</v>
      </c>
      <c r="AB215">
        <v>8.5299999999999994</v>
      </c>
      <c r="AC215">
        <v>0</v>
      </c>
      <c r="AD215">
        <v>1</v>
      </c>
      <c r="AE215">
        <v>1</v>
      </c>
      <c r="AF215" t="s">
        <v>6</v>
      </c>
      <c r="AG215">
        <v>3.45</v>
      </c>
      <c r="AH215">
        <v>2</v>
      </c>
      <c r="AI215">
        <v>92819258</v>
      </c>
      <c r="AJ215">
        <v>224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ROW(Source!A147)</f>
        <v>147</v>
      </c>
      <c r="B216">
        <v>92819264</v>
      </c>
      <c r="C216">
        <v>92819257</v>
      </c>
      <c r="D216">
        <v>49510905</v>
      </c>
      <c r="E216">
        <v>70</v>
      </c>
      <c r="F216">
        <v>1</v>
      </c>
      <c r="G216">
        <v>1</v>
      </c>
      <c r="H216">
        <v>1</v>
      </c>
      <c r="I216" t="s">
        <v>747</v>
      </c>
      <c r="J216" t="s">
        <v>6</v>
      </c>
      <c r="K216" t="s">
        <v>748</v>
      </c>
      <c r="L216">
        <v>1191</v>
      </c>
      <c r="N216">
        <v>1013</v>
      </c>
      <c r="O216" t="s">
        <v>746</v>
      </c>
      <c r="P216" t="s">
        <v>746</v>
      </c>
      <c r="Q216">
        <v>1</v>
      </c>
      <c r="X216">
        <v>0.02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2</v>
      </c>
      <c r="AF216" t="s">
        <v>6</v>
      </c>
      <c r="AG216">
        <v>0.02</v>
      </c>
      <c r="AH216">
        <v>2</v>
      </c>
      <c r="AI216">
        <v>92819259</v>
      </c>
      <c r="AJ216">
        <v>225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ROW(Source!A147)</f>
        <v>147</v>
      </c>
      <c r="B217">
        <v>92819265</v>
      </c>
      <c r="C217">
        <v>92819257</v>
      </c>
      <c r="D217">
        <v>49673503</v>
      </c>
      <c r="E217">
        <v>1</v>
      </c>
      <c r="F217">
        <v>1</v>
      </c>
      <c r="G217">
        <v>1</v>
      </c>
      <c r="H217">
        <v>2</v>
      </c>
      <c r="I217" t="s">
        <v>749</v>
      </c>
      <c r="J217" t="s">
        <v>750</v>
      </c>
      <c r="K217" t="s">
        <v>751</v>
      </c>
      <c r="L217">
        <v>1367</v>
      </c>
      <c r="N217">
        <v>1011</v>
      </c>
      <c r="O217" t="s">
        <v>752</v>
      </c>
      <c r="P217" t="s">
        <v>752</v>
      </c>
      <c r="Q217">
        <v>1</v>
      </c>
      <c r="X217">
        <v>0.02</v>
      </c>
      <c r="Y217">
        <v>0</v>
      </c>
      <c r="Z217">
        <v>65.709999999999994</v>
      </c>
      <c r="AA217">
        <v>11.6</v>
      </c>
      <c r="AB217">
        <v>0</v>
      </c>
      <c r="AC217">
        <v>0</v>
      </c>
      <c r="AD217">
        <v>1</v>
      </c>
      <c r="AE217">
        <v>0</v>
      </c>
      <c r="AF217" t="s">
        <v>6</v>
      </c>
      <c r="AG217">
        <v>0.02</v>
      </c>
      <c r="AH217">
        <v>2</v>
      </c>
      <c r="AI217">
        <v>92819260</v>
      </c>
      <c r="AJ217">
        <v>226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ROW(Source!A147)</f>
        <v>147</v>
      </c>
      <c r="B218">
        <v>92819266</v>
      </c>
      <c r="C218">
        <v>92819257</v>
      </c>
      <c r="D218">
        <v>49523684</v>
      </c>
      <c r="E218">
        <v>1</v>
      </c>
      <c r="F218">
        <v>1</v>
      </c>
      <c r="G218">
        <v>1</v>
      </c>
      <c r="H218">
        <v>3</v>
      </c>
      <c r="I218" t="s">
        <v>32</v>
      </c>
      <c r="J218" t="s">
        <v>35</v>
      </c>
      <c r="K218" t="s">
        <v>33</v>
      </c>
      <c r="L218">
        <v>1327</v>
      </c>
      <c r="N218">
        <v>1005</v>
      </c>
      <c r="O218" t="s">
        <v>34</v>
      </c>
      <c r="P218" t="s">
        <v>34</v>
      </c>
      <c r="Q218">
        <v>1</v>
      </c>
      <c r="X218">
        <v>122.4</v>
      </c>
      <c r="Y218">
        <v>12.19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6</v>
      </c>
      <c r="AG218">
        <v>122.4</v>
      </c>
      <c r="AH218">
        <v>2</v>
      </c>
      <c r="AI218">
        <v>92819261</v>
      </c>
      <c r="AJ218">
        <v>227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ROW(Source!A150)</f>
        <v>150</v>
      </c>
      <c r="B219">
        <v>92819278</v>
      </c>
      <c r="C219">
        <v>92819269</v>
      </c>
      <c r="D219">
        <v>49510715</v>
      </c>
      <c r="E219">
        <v>70</v>
      </c>
      <c r="F219">
        <v>1</v>
      </c>
      <c r="G219">
        <v>1</v>
      </c>
      <c r="H219">
        <v>1</v>
      </c>
      <c r="I219" t="s">
        <v>744</v>
      </c>
      <c r="J219" t="s">
        <v>6</v>
      </c>
      <c r="K219" t="s">
        <v>745</v>
      </c>
      <c r="L219">
        <v>1191</v>
      </c>
      <c r="N219">
        <v>1013</v>
      </c>
      <c r="O219" t="s">
        <v>746</v>
      </c>
      <c r="P219" t="s">
        <v>746</v>
      </c>
      <c r="Q219">
        <v>1</v>
      </c>
      <c r="X219">
        <v>33.9</v>
      </c>
      <c r="Y219">
        <v>0</v>
      </c>
      <c r="Z219">
        <v>0</v>
      </c>
      <c r="AA219">
        <v>0</v>
      </c>
      <c r="AB219">
        <v>8.5299999999999994</v>
      </c>
      <c r="AC219">
        <v>0</v>
      </c>
      <c r="AD219">
        <v>1</v>
      </c>
      <c r="AE219">
        <v>1</v>
      </c>
      <c r="AF219" t="s">
        <v>325</v>
      </c>
      <c r="AG219">
        <v>43.052999999999997</v>
      </c>
      <c r="AH219">
        <v>2</v>
      </c>
      <c r="AI219">
        <v>92819270</v>
      </c>
      <c r="AJ219">
        <v>229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ROW(Source!A150)</f>
        <v>150</v>
      </c>
      <c r="B220">
        <v>92819279</v>
      </c>
      <c r="C220">
        <v>92819269</v>
      </c>
      <c r="D220">
        <v>49510905</v>
      </c>
      <c r="E220">
        <v>70</v>
      </c>
      <c r="F220">
        <v>1</v>
      </c>
      <c r="G220">
        <v>1</v>
      </c>
      <c r="H220">
        <v>1</v>
      </c>
      <c r="I220" t="s">
        <v>747</v>
      </c>
      <c r="J220" t="s">
        <v>6</v>
      </c>
      <c r="K220" t="s">
        <v>748</v>
      </c>
      <c r="L220">
        <v>1191</v>
      </c>
      <c r="N220">
        <v>1013</v>
      </c>
      <c r="O220" t="s">
        <v>746</v>
      </c>
      <c r="P220" t="s">
        <v>746</v>
      </c>
      <c r="Q220">
        <v>1</v>
      </c>
      <c r="X220">
        <v>2.87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6</v>
      </c>
      <c r="AG220">
        <v>2.87</v>
      </c>
      <c r="AH220">
        <v>2</v>
      </c>
      <c r="AI220">
        <v>92819271</v>
      </c>
      <c r="AJ220">
        <v>230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ROW(Source!A150)</f>
        <v>150</v>
      </c>
      <c r="B221">
        <v>92819280</v>
      </c>
      <c r="C221">
        <v>92819269</v>
      </c>
      <c r="D221">
        <v>49672515</v>
      </c>
      <c r="E221">
        <v>1</v>
      </c>
      <c r="F221">
        <v>1</v>
      </c>
      <c r="G221">
        <v>1</v>
      </c>
      <c r="H221">
        <v>2</v>
      </c>
      <c r="I221" t="s">
        <v>753</v>
      </c>
      <c r="J221" t="s">
        <v>754</v>
      </c>
      <c r="K221" t="s">
        <v>755</v>
      </c>
      <c r="L221">
        <v>1367</v>
      </c>
      <c r="N221">
        <v>1011</v>
      </c>
      <c r="O221" t="s">
        <v>752</v>
      </c>
      <c r="P221" t="s">
        <v>752</v>
      </c>
      <c r="Q221">
        <v>1</v>
      </c>
      <c r="X221">
        <v>1.21</v>
      </c>
      <c r="Y221">
        <v>0</v>
      </c>
      <c r="Z221">
        <v>86.4</v>
      </c>
      <c r="AA221">
        <v>13.5</v>
      </c>
      <c r="AB221">
        <v>0</v>
      </c>
      <c r="AC221">
        <v>0</v>
      </c>
      <c r="AD221">
        <v>1</v>
      </c>
      <c r="AE221">
        <v>0</v>
      </c>
      <c r="AF221" t="s">
        <v>6</v>
      </c>
      <c r="AG221">
        <v>1.21</v>
      </c>
      <c r="AH221">
        <v>2</v>
      </c>
      <c r="AI221">
        <v>92819272</v>
      </c>
      <c r="AJ221">
        <v>231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ROW(Source!A150)</f>
        <v>150</v>
      </c>
      <c r="B222">
        <v>92819281</v>
      </c>
      <c r="C222">
        <v>92819269</v>
      </c>
      <c r="D222">
        <v>49672573</v>
      </c>
      <c r="E222">
        <v>1</v>
      </c>
      <c r="F222">
        <v>1</v>
      </c>
      <c r="G222">
        <v>1</v>
      </c>
      <c r="H222">
        <v>2</v>
      </c>
      <c r="I222" t="s">
        <v>756</v>
      </c>
      <c r="J222" t="s">
        <v>757</v>
      </c>
      <c r="K222" t="s">
        <v>758</v>
      </c>
      <c r="L222">
        <v>1367</v>
      </c>
      <c r="N222">
        <v>1011</v>
      </c>
      <c r="O222" t="s">
        <v>752</v>
      </c>
      <c r="P222" t="s">
        <v>752</v>
      </c>
      <c r="Q222">
        <v>1</v>
      </c>
      <c r="X222">
        <v>0.7</v>
      </c>
      <c r="Y222">
        <v>0</v>
      </c>
      <c r="Z222">
        <v>115.4</v>
      </c>
      <c r="AA222">
        <v>13.5</v>
      </c>
      <c r="AB222">
        <v>0</v>
      </c>
      <c r="AC222">
        <v>0</v>
      </c>
      <c r="AD222">
        <v>1</v>
      </c>
      <c r="AE222">
        <v>0</v>
      </c>
      <c r="AF222" t="s">
        <v>6</v>
      </c>
      <c r="AG222">
        <v>0.7</v>
      </c>
      <c r="AH222">
        <v>2</v>
      </c>
      <c r="AI222">
        <v>92819273</v>
      </c>
      <c r="AJ222">
        <v>232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ROW(Source!A150)</f>
        <v>150</v>
      </c>
      <c r="B223">
        <v>92819282</v>
      </c>
      <c r="C223">
        <v>92819269</v>
      </c>
      <c r="D223">
        <v>49673503</v>
      </c>
      <c r="E223">
        <v>1</v>
      </c>
      <c r="F223">
        <v>1</v>
      </c>
      <c r="G223">
        <v>1</v>
      </c>
      <c r="H223">
        <v>2</v>
      </c>
      <c r="I223" t="s">
        <v>749</v>
      </c>
      <c r="J223" t="s">
        <v>750</v>
      </c>
      <c r="K223" t="s">
        <v>751</v>
      </c>
      <c r="L223">
        <v>1367</v>
      </c>
      <c r="N223">
        <v>1011</v>
      </c>
      <c r="O223" t="s">
        <v>752</v>
      </c>
      <c r="P223" t="s">
        <v>752</v>
      </c>
      <c r="Q223">
        <v>1</v>
      </c>
      <c r="X223">
        <v>0.96</v>
      </c>
      <c r="Y223">
        <v>0</v>
      </c>
      <c r="Z223">
        <v>65.709999999999994</v>
      </c>
      <c r="AA223">
        <v>11.6</v>
      </c>
      <c r="AB223">
        <v>0</v>
      </c>
      <c r="AC223">
        <v>0</v>
      </c>
      <c r="AD223">
        <v>1</v>
      </c>
      <c r="AE223">
        <v>0</v>
      </c>
      <c r="AF223" t="s">
        <v>6</v>
      </c>
      <c r="AG223">
        <v>0.96</v>
      </c>
      <c r="AH223">
        <v>2</v>
      </c>
      <c r="AI223">
        <v>92819274</v>
      </c>
      <c r="AJ223">
        <v>233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ROW(Source!A150)</f>
        <v>150</v>
      </c>
      <c r="B224">
        <v>92819283</v>
      </c>
      <c r="C224">
        <v>92819269</v>
      </c>
      <c r="D224">
        <v>49511003</v>
      </c>
      <c r="E224">
        <v>70</v>
      </c>
      <c r="F224">
        <v>1</v>
      </c>
      <c r="G224">
        <v>1</v>
      </c>
      <c r="H224">
        <v>3</v>
      </c>
      <c r="I224" t="s">
        <v>906</v>
      </c>
      <c r="J224" t="s">
        <v>6</v>
      </c>
      <c r="K224" t="s">
        <v>907</v>
      </c>
      <c r="L224">
        <v>1327</v>
      </c>
      <c r="N224">
        <v>1005</v>
      </c>
      <c r="O224" t="s">
        <v>34</v>
      </c>
      <c r="P224" t="s">
        <v>34</v>
      </c>
      <c r="Q224">
        <v>1</v>
      </c>
      <c r="X224">
        <v>103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6</v>
      </c>
      <c r="AG224">
        <v>103</v>
      </c>
      <c r="AH224">
        <v>3</v>
      </c>
      <c r="AI224">
        <v>-1</v>
      </c>
      <c r="AJ224" t="s">
        <v>6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ROW(Source!A150)</f>
        <v>150</v>
      </c>
      <c r="B225">
        <v>92819284</v>
      </c>
      <c r="C225">
        <v>92819269</v>
      </c>
      <c r="D225">
        <v>49523203</v>
      </c>
      <c r="E225">
        <v>1</v>
      </c>
      <c r="F225">
        <v>1</v>
      </c>
      <c r="G225">
        <v>1</v>
      </c>
      <c r="H225">
        <v>3</v>
      </c>
      <c r="I225" t="s">
        <v>759</v>
      </c>
      <c r="J225" t="s">
        <v>760</v>
      </c>
      <c r="K225" t="s">
        <v>761</v>
      </c>
      <c r="L225">
        <v>1339</v>
      </c>
      <c r="N225">
        <v>1007</v>
      </c>
      <c r="O225" t="s">
        <v>52</v>
      </c>
      <c r="P225" t="s">
        <v>52</v>
      </c>
      <c r="Q225">
        <v>1</v>
      </c>
      <c r="X225">
        <v>3.85</v>
      </c>
      <c r="Y225">
        <v>2.44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6</v>
      </c>
      <c r="AG225">
        <v>3.85</v>
      </c>
      <c r="AH225">
        <v>2</v>
      </c>
      <c r="AI225">
        <v>92819275</v>
      </c>
      <c r="AJ225">
        <v>234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ROW(Source!A150)</f>
        <v>150</v>
      </c>
      <c r="B226">
        <v>92819285</v>
      </c>
      <c r="C226">
        <v>92819269</v>
      </c>
      <c r="D226">
        <v>49527507</v>
      </c>
      <c r="E226">
        <v>1</v>
      </c>
      <c r="F226">
        <v>1</v>
      </c>
      <c r="G226">
        <v>1</v>
      </c>
      <c r="H226">
        <v>3</v>
      </c>
      <c r="I226" t="s">
        <v>59</v>
      </c>
      <c r="J226" t="s">
        <v>61</v>
      </c>
      <c r="K226" t="s">
        <v>60</v>
      </c>
      <c r="L226">
        <v>1339</v>
      </c>
      <c r="N226">
        <v>1007</v>
      </c>
      <c r="O226" t="s">
        <v>52</v>
      </c>
      <c r="P226" t="s">
        <v>52</v>
      </c>
      <c r="Q226">
        <v>1</v>
      </c>
      <c r="X226">
        <v>3.06</v>
      </c>
      <c r="Y226">
        <v>59.99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6</v>
      </c>
      <c r="AG226">
        <v>3.06</v>
      </c>
      <c r="AH226">
        <v>2</v>
      </c>
      <c r="AI226">
        <v>92819276</v>
      </c>
      <c r="AJ226">
        <v>235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ROW(Source!A153)</f>
        <v>153</v>
      </c>
      <c r="B227">
        <v>92819296</v>
      </c>
      <c r="C227">
        <v>92819288</v>
      </c>
      <c r="D227">
        <v>49510681</v>
      </c>
      <c r="E227">
        <v>70</v>
      </c>
      <c r="F227">
        <v>1</v>
      </c>
      <c r="G227">
        <v>1</v>
      </c>
      <c r="H227">
        <v>1</v>
      </c>
      <c r="I227" t="s">
        <v>762</v>
      </c>
      <c r="J227" t="s">
        <v>6</v>
      </c>
      <c r="K227" t="s">
        <v>763</v>
      </c>
      <c r="L227">
        <v>1191</v>
      </c>
      <c r="N227">
        <v>1013</v>
      </c>
      <c r="O227" t="s">
        <v>746</v>
      </c>
      <c r="P227" t="s">
        <v>746</v>
      </c>
      <c r="Q227">
        <v>1</v>
      </c>
      <c r="X227">
        <v>4.07</v>
      </c>
      <c r="Y227">
        <v>0</v>
      </c>
      <c r="Z227">
        <v>0</v>
      </c>
      <c r="AA227">
        <v>0</v>
      </c>
      <c r="AB227">
        <v>7.8</v>
      </c>
      <c r="AC227">
        <v>0</v>
      </c>
      <c r="AD227">
        <v>1</v>
      </c>
      <c r="AE227">
        <v>1</v>
      </c>
      <c r="AF227" t="s">
        <v>325</v>
      </c>
      <c r="AG227">
        <v>5.1689000000000007</v>
      </c>
      <c r="AH227">
        <v>2</v>
      </c>
      <c r="AI227">
        <v>92819289</v>
      </c>
      <c r="AJ227">
        <v>237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ROW(Source!A153)</f>
        <v>153</v>
      </c>
      <c r="B228">
        <v>92819297</v>
      </c>
      <c r="C228">
        <v>92819288</v>
      </c>
      <c r="D228">
        <v>49510905</v>
      </c>
      <c r="E228">
        <v>70</v>
      </c>
      <c r="F228">
        <v>1</v>
      </c>
      <c r="G228">
        <v>1</v>
      </c>
      <c r="H228">
        <v>1</v>
      </c>
      <c r="I228" t="s">
        <v>747</v>
      </c>
      <c r="J228" t="s">
        <v>6</v>
      </c>
      <c r="K228" t="s">
        <v>748</v>
      </c>
      <c r="L228">
        <v>1191</v>
      </c>
      <c r="N228">
        <v>1013</v>
      </c>
      <c r="O228" t="s">
        <v>746</v>
      </c>
      <c r="P228" t="s">
        <v>746</v>
      </c>
      <c r="Q228">
        <v>1</v>
      </c>
      <c r="X228">
        <v>0.28999999999999998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6</v>
      </c>
      <c r="AG228">
        <v>0.28999999999999998</v>
      </c>
      <c r="AH228">
        <v>2</v>
      </c>
      <c r="AI228">
        <v>92819290</v>
      </c>
      <c r="AJ228">
        <v>238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ROW(Source!A153)</f>
        <v>153</v>
      </c>
      <c r="B229">
        <v>92819298</v>
      </c>
      <c r="C229">
        <v>92819288</v>
      </c>
      <c r="D229">
        <v>49672515</v>
      </c>
      <c r="E229">
        <v>1</v>
      </c>
      <c r="F229">
        <v>1</v>
      </c>
      <c r="G229">
        <v>1</v>
      </c>
      <c r="H229">
        <v>2</v>
      </c>
      <c r="I229" t="s">
        <v>753</v>
      </c>
      <c r="J229" t="s">
        <v>754</v>
      </c>
      <c r="K229" t="s">
        <v>755</v>
      </c>
      <c r="L229">
        <v>1367</v>
      </c>
      <c r="N229">
        <v>1011</v>
      </c>
      <c r="O229" t="s">
        <v>752</v>
      </c>
      <c r="P229" t="s">
        <v>752</v>
      </c>
      <c r="Q229">
        <v>1</v>
      </c>
      <c r="X229">
        <v>0.1</v>
      </c>
      <c r="Y229">
        <v>0</v>
      </c>
      <c r="Z229">
        <v>86.4</v>
      </c>
      <c r="AA229">
        <v>13.5</v>
      </c>
      <c r="AB229">
        <v>0</v>
      </c>
      <c r="AC229">
        <v>0</v>
      </c>
      <c r="AD229">
        <v>1</v>
      </c>
      <c r="AE229">
        <v>0</v>
      </c>
      <c r="AF229" t="s">
        <v>6</v>
      </c>
      <c r="AG229">
        <v>0.1</v>
      </c>
      <c r="AH229">
        <v>2</v>
      </c>
      <c r="AI229">
        <v>92819291</v>
      </c>
      <c r="AJ229">
        <v>239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ROW(Source!A153)</f>
        <v>153</v>
      </c>
      <c r="B230">
        <v>92819299</v>
      </c>
      <c r="C230">
        <v>92819288</v>
      </c>
      <c r="D230">
        <v>49672727</v>
      </c>
      <c r="E230">
        <v>1</v>
      </c>
      <c r="F230">
        <v>1</v>
      </c>
      <c r="G230">
        <v>1</v>
      </c>
      <c r="H230">
        <v>2</v>
      </c>
      <c r="I230" t="s">
        <v>764</v>
      </c>
      <c r="J230" t="s">
        <v>765</v>
      </c>
      <c r="K230" t="s">
        <v>766</v>
      </c>
      <c r="L230">
        <v>1367</v>
      </c>
      <c r="N230">
        <v>1011</v>
      </c>
      <c r="O230" t="s">
        <v>752</v>
      </c>
      <c r="P230" t="s">
        <v>752</v>
      </c>
      <c r="Q230">
        <v>1</v>
      </c>
      <c r="X230">
        <v>0.19</v>
      </c>
      <c r="Y230">
        <v>0</v>
      </c>
      <c r="Z230">
        <v>89.99</v>
      </c>
      <c r="AA230">
        <v>10.06</v>
      </c>
      <c r="AB230">
        <v>0</v>
      </c>
      <c r="AC230">
        <v>0</v>
      </c>
      <c r="AD230">
        <v>1</v>
      </c>
      <c r="AE230">
        <v>0</v>
      </c>
      <c r="AF230" t="s">
        <v>6</v>
      </c>
      <c r="AG230">
        <v>0.19</v>
      </c>
      <c r="AH230">
        <v>2</v>
      </c>
      <c r="AI230">
        <v>92819292</v>
      </c>
      <c r="AJ230">
        <v>240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ROW(Source!A153)</f>
        <v>153</v>
      </c>
      <c r="B231">
        <v>92819300</v>
      </c>
      <c r="C231">
        <v>92819288</v>
      </c>
      <c r="D231">
        <v>49523203</v>
      </c>
      <c r="E231">
        <v>1</v>
      </c>
      <c r="F231">
        <v>1</v>
      </c>
      <c r="G231">
        <v>1</v>
      </c>
      <c r="H231">
        <v>3</v>
      </c>
      <c r="I231" t="s">
        <v>759</v>
      </c>
      <c r="J231" t="s">
        <v>760</v>
      </c>
      <c r="K231" t="s">
        <v>761</v>
      </c>
      <c r="L231">
        <v>1339</v>
      </c>
      <c r="N231">
        <v>1007</v>
      </c>
      <c r="O231" t="s">
        <v>52</v>
      </c>
      <c r="P231" t="s">
        <v>52</v>
      </c>
      <c r="Q231">
        <v>1</v>
      </c>
      <c r="X231">
        <v>0.38500000000000001</v>
      </c>
      <c r="Y231">
        <v>2.44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6</v>
      </c>
      <c r="AG231">
        <v>0.38500000000000001</v>
      </c>
      <c r="AH231">
        <v>2</v>
      </c>
      <c r="AI231">
        <v>92819293</v>
      </c>
      <c r="AJ231">
        <v>241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ROW(Source!A153)</f>
        <v>153</v>
      </c>
      <c r="B232">
        <v>92819301</v>
      </c>
      <c r="C232">
        <v>92819288</v>
      </c>
      <c r="D232">
        <v>49527507</v>
      </c>
      <c r="E232">
        <v>1</v>
      </c>
      <c r="F232">
        <v>1</v>
      </c>
      <c r="G232">
        <v>1</v>
      </c>
      <c r="H232">
        <v>3</v>
      </c>
      <c r="I232" t="s">
        <v>59</v>
      </c>
      <c r="J232" t="s">
        <v>61</v>
      </c>
      <c r="K232" t="s">
        <v>60</v>
      </c>
      <c r="L232">
        <v>1339</v>
      </c>
      <c r="N232">
        <v>1007</v>
      </c>
      <c r="O232" t="s">
        <v>52</v>
      </c>
      <c r="P232" t="s">
        <v>52</v>
      </c>
      <c r="Q232">
        <v>1</v>
      </c>
      <c r="X232">
        <v>0.31</v>
      </c>
      <c r="Y232">
        <v>59.99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6</v>
      </c>
      <c r="AG232">
        <v>0.31</v>
      </c>
      <c r="AH232">
        <v>2</v>
      </c>
      <c r="AI232">
        <v>92819294</v>
      </c>
      <c r="AJ232">
        <v>242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ROW(Source!A153)</f>
        <v>153</v>
      </c>
      <c r="B233">
        <v>92819302</v>
      </c>
      <c r="C233">
        <v>92819288</v>
      </c>
      <c r="D233">
        <v>49511697</v>
      </c>
      <c r="E233">
        <v>70</v>
      </c>
      <c r="F233">
        <v>1</v>
      </c>
      <c r="G233">
        <v>1</v>
      </c>
      <c r="H233">
        <v>3</v>
      </c>
      <c r="I233" t="s">
        <v>908</v>
      </c>
      <c r="J233" t="s">
        <v>6</v>
      </c>
      <c r="K233" t="s">
        <v>909</v>
      </c>
      <c r="L233">
        <v>1339</v>
      </c>
      <c r="N233">
        <v>1007</v>
      </c>
      <c r="O233" t="s">
        <v>52</v>
      </c>
      <c r="P233" t="s">
        <v>52</v>
      </c>
      <c r="Q233">
        <v>1</v>
      </c>
      <c r="X233">
        <v>1.04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 t="s">
        <v>6</v>
      </c>
      <c r="AG233">
        <v>1.04</v>
      </c>
      <c r="AH233">
        <v>3</v>
      </c>
      <c r="AI233">
        <v>-1</v>
      </c>
      <c r="AJ233" t="s">
        <v>6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ROW(Source!A156)</f>
        <v>156</v>
      </c>
      <c r="B234">
        <v>92819314</v>
      </c>
      <c r="C234">
        <v>92819305</v>
      </c>
      <c r="D234">
        <v>49510717</v>
      </c>
      <c r="E234">
        <v>70</v>
      </c>
      <c r="F234">
        <v>1</v>
      </c>
      <c r="G234">
        <v>1</v>
      </c>
      <c r="H234">
        <v>1</v>
      </c>
      <c r="I234" t="s">
        <v>767</v>
      </c>
      <c r="J234" t="s">
        <v>6</v>
      </c>
      <c r="K234" t="s">
        <v>768</v>
      </c>
      <c r="L234">
        <v>1191</v>
      </c>
      <c r="N234">
        <v>1013</v>
      </c>
      <c r="O234" t="s">
        <v>746</v>
      </c>
      <c r="P234" t="s">
        <v>746</v>
      </c>
      <c r="Q234">
        <v>1</v>
      </c>
      <c r="X234">
        <v>24.3</v>
      </c>
      <c r="Y234">
        <v>0</v>
      </c>
      <c r="Z234">
        <v>0</v>
      </c>
      <c r="AA234">
        <v>0</v>
      </c>
      <c r="AB234">
        <v>8.64</v>
      </c>
      <c r="AC234">
        <v>0</v>
      </c>
      <c r="AD234">
        <v>1</v>
      </c>
      <c r="AE234">
        <v>1</v>
      </c>
      <c r="AF234" t="s">
        <v>325</v>
      </c>
      <c r="AG234">
        <v>30.861000000000001</v>
      </c>
      <c r="AH234">
        <v>2</v>
      </c>
      <c r="AI234">
        <v>92819306</v>
      </c>
      <c r="AJ234">
        <v>244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ROW(Source!A156)</f>
        <v>156</v>
      </c>
      <c r="B235">
        <v>92819315</v>
      </c>
      <c r="C235">
        <v>92819305</v>
      </c>
      <c r="D235">
        <v>49510905</v>
      </c>
      <c r="E235">
        <v>70</v>
      </c>
      <c r="F235">
        <v>1</v>
      </c>
      <c r="G235">
        <v>1</v>
      </c>
      <c r="H235">
        <v>1</v>
      </c>
      <c r="I235" t="s">
        <v>747</v>
      </c>
      <c r="J235" t="s">
        <v>6</v>
      </c>
      <c r="K235" t="s">
        <v>748</v>
      </c>
      <c r="L235">
        <v>1191</v>
      </c>
      <c r="N235">
        <v>1013</v>
      </c>
      <c r="O235" t="s">
        <v>746</v>
      </c>
      <c r="P235" t="s">
        <v>746</v>
      </c>
      <c r="Q235">
        <v>1</v>
      </c>
      <c r="X235">
        <v>1.94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2</v>
      </c>
      <c r="AF235" t="s">
        <v>6</v>
      </c>
      <c r="AG235">
        <v>1.94</v>
      </c>
      <c r="AH235">
        <v>2</v>
      </c>
      <c r="AI235">
        <v>92819307</v>
      </c>
      <c r="AJ235">
        <v>245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ROW(Source!A156)</f>
        <v>156</v>
      </c>
      <c r="B236">
        <v>92819316</v>
      </c>
      <c r="C236">
        <v>92819305</v>
      </c>
      <c r="D236">
        <v>49672515</v>
      </c>
      <c r="E236">
        <v>1</v>
      </c>
      <c r="F236">
        <v>1</v>
      </c>
      <c r="G236">
        <v>1</v>
      </c>
      <c r="H236">
        <v>2</v>
      </c>
      <c r="I236" t="s">
        <v>753</v>
      </c>
      <c r="J236" t="s">
        <v>754</v>
      </c>
      <c r="K236" t="s">
        <v>755</v>
      </c>
      <c r="L236">
        <v>1367</v>
      </c>
      <c r="N236">
        <v>1011</v>
      </c>
      <c r="O236" t="s">
        <v>752</v>
      </c>
      <c r="P236" t="s">
        <v>752</v>
      </c>
      <c r="Q236">
        <v>1</v>
      </c>
      <c r="X236">
        <v>0.68</v>
      </c>
      <c r="Y236">
        <v>0</v>
      </c>
      <c r="Z236">
        <v>86.4</v>
      </c>
      <c r="AA236">
        <v>13.5</v>
      </c>
      <c r="AB236">
        <v>0</v>
      </c>
      <c r="AC236">
        <v>0</v>
      </c>
      <c r="AD236">
        <v>1</v>
      </c>
      <c r="AE236">
        <v>0</v>
      </c>
      <c r="AF236" t="s">
        <v>6</v>
      </c>
      <c r="AG236">
        <v>0.68</v>
      </c>
      <c r="AH236">
        <v>2</v>
      </c>
      <c r="AI236">
        <v>92819308</v>
      </c>
      <c r="AJ236">
        <v>246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ROW(Source!A156)</f>
        <v>156</v>
      </c>
      <c r="B237">
        <v>92819317</v>
      </c>
      <c r="C237">
        <v>92819305</v>
      </c>
      <c r="D237">
        <v>49672727</v>
      </c>
      <c r="E237">
        <v>1</v>
      </c>
      <c r="F237">
        <v>1</v>
      </c>
      <c r="G237">
        <v>1</v>
      </c>
      <c r="H237">
        <v>2</v>
      </c>
      <c r="I237" t="s">
        <v>764</v>
      </c>
      <c r="J237" t="s">
        <v>765</v>
      </c>
      <c r="K237" t="s">
        <v>766</v>
      </c>
      <c r="L237">
        <v>1367</v>
      </c>
      <c r="N237">
        <v>1011</v>
      </c>
      <c r="O237" t="s">
        <v>752</v>
      </c>
      <c r="P237" t="s">
        <v>752</v>
      </c>
      <c r="Q237">
        <v>1</v>
      </c>
      <c r="X237">
        <v>1.26</v>
      </c>
      <c r="Y237">
        <v>0</v>
      </c>
      <c r="Z237">
        <v>89.99</v>
      </c>
      <c r="AA237">
        <v>10.06</v>
      </c>
      <c r="AB237">
        <v>0</v>
      </c>
      <c r="AC237">
        <v>0</v>
      </c>
      <c r="AD237">
        <v>1</v>
      </c>
      <c r="AE237">
        <v>0</v>
      </c>
      <c r="AF237" t="s">
        <v>6</v>
      </c>
      <c r="AG237">
        <v>1.26</v>
      </c>
      <c r="AH237">
        <v>2</v>
      </c>
      <c r="AI237">
        <v>92819309</v>
      </c>
      <c r="AJ237">
        <v>247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ROW(Source!A156)</f>
        <v>156</v>
      </c>
      <c r="B238">
        <v>92819318</v>
      </c>
      <c r="C238">
        <v>92819305</v>
      </c>
      <c r="D238">
        <v>49672872</v>
      </c>
      <c r="E238">
        <v>1</v>
      </c>
      <c r="F238">
        <v>1</v>
      </c>
      <c r="G238">
        <v>1</v>
      </c>
      <c r="H238">
        <v>2</v>
      </c>
      <c r="I238" t="s">
        <v>769</v>
      </c>
      <c r="J238" t="s">
        <v>770</v>
      </c>
      <c r="K238" t="s">
        <v>771</v>
      </c>
      <c r="L238">
        <v>1367</v>
      </c>
      <c r="N238">
        <v>1011</v>
      </c>
      <c r="O238" t="s">
        <v>752</v>
      </c>
      <c r="P238" t="s">
        <v>752</v>
      </c>
      <c r="Q238">
        <v>1</v>
      </c>
      <c r="X238">
        <v>2.29</v>
      </c>
      <c r="Y238">
        <v>0</v>
      </c>
      <c r="Z238">
        <v>7.77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6</v>
      </c>
      <c r="AG238">
        <v>2.29</v>
      </c>
      <c r="AH238">
        <v>2</v>
      </c>
      <c r="AI238">
        <v>92819310</v>
      </c>
      <c r="AJ238">
        <v>248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ROW(Source!A156)</f>
        <v>156</v>
      </c>
      <c r="B239">
        <v>92819319</v>
      </c>
      <c r="C239">
        <v>92819305</v>
      </c>
      <c r="D239">
        <v>49523203</v>
      </c>
      <c r="E239">
        <v>1</v>
      </c>
      <c r="F239">
        <v>1</v>
      </c>
      <c r="G239">
        <v>1</v>
      </c>
      <c r="H239">
        <v>3</v>
      </c>
      <c r="I239" t="s">
        <v>759</v>
      </c>
      <c r="J239" t="s">
        <v>760</v>
      </c>
      <c r="K239" t="s">
        <v>761</v>
      </c>
      <c r="L239">
        <v>1339</v>
      </c>
      <c r="N239">
        <v>1007</v>
      </c>
      <c r="O239" t="s">
        <v>52</v>
      </c>
      <c r="P239" t="s">
        <v>52</v>
      </c>
      <c r="Q239">
        <v>1</v>
      </c>
      <c r="X239">
        <v>3.85</v>
      </c>
      <c r="Y239">
        <v>2.44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6</v>
      </c>
      <c r="AG239">
        <v>3.85</v>
      </c>
      <c r="AH239">
        <v>2</v>
      </c>
      <c r="AI239">
        <v>92819311</v>
      </c>
      <c r="AJ239">
        <v>249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ROW(Source!A156)</f>
        <v>156</v>
      </c>
      <c r="B240">
        <v>92819320</v>
      </c>
      <c r="C240">
        <v>92819305</v>
      </c>
      <c r="D240">
        <v>49511785</v>
      </c>
      <c r="E240">
        <v>70</v>
      </c>
      <c r="F240">
        <v>1</v>
      </c>
      <c r="G240">
        <v>1</v>
      </c>
      <c r="H240">
        <v>3</v>
      </c>
      <c r="I240" t="s">
        <v>910</v>
      </c>
      <c r="J240" t="s">
        <v>6</v>
      </c>
      <c r="K240" t="s">
        <v>911</v>
      </c>
      <c r="L240">
        <v>1339</v>
      </c>
      <c r="N240">
        <v>1007</v>
      </c>
      <c r="O240" t="s">
        <v>52</v>
      </c>
      <c r="P240" t="s">
        <v>52</v>
      </c>
      <c r="Q240">
        <v>1</v>
      </c>
      <c r="X240">
        <v>1.53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 t="s">
        <v>6</v>
      </c>
      <c r="AG240">
        <v>1.53</v>
      </c>
      <c r="AH240">
        <v>3</v>
      </c>
      <c r="AI240">
        <v>-1</v>
      </c>
      <c r="AJ240" t="s">
        <v>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ROW(Source!A156)</f>
        <v>156</v>
      </c>
      <c r="B241">
        <v>92819321</v>
      </c>
      <c r="C241">
        <v>92819305</v>
      </c>
      <c r="D241">
        <v>49549210</v>
      </c>
      <c r="E241">
        <v>1</v>
      </c>
      <c r="F241">
        <v>1</v>
      </c>
      <c r="G241">
        <v>1</v>
      </c>
      <c r="H241">
        <v>3</v>
      </c>
      <c r="I241" t="s">
        <v>81</v>
      </c>
      <c r="J241" t="s">
        <v>83</v>
      </c>
      <c r="K241" t="s">
        <v>82</v>
      </c>
      <c r="L241">
        <v>1327</v>
      </c>
      <c r="N241">
        <v>1005</v>
      </c>
      <c r="O241" t="s">
        <v>34</v>
      </c>
      <c r="P241" t="s">
        <v>34</v>
      </c>
      <c r="Q241">
        <v>1</v>
      </c>
      <c r="X241">
        <v>4.4000000000000004</v>
      </c>
      <c r="Y241">
        <v>6.2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6</v>
      </c>
      <c r="AG241">
        <v>4.4000000000000004</v>
      </c>
      <c r="AH241">
        <v>2</v>
      </c>
      <c r="AI241">
        <v>92819313</v>
      </c>
      <c r="AJ241">
        <v>250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ROW(Source!A159)</f>
        <v>159</v>
      </c>
      <c r="B242">
        <v>92819330</v>
      </c>
      <c r="C242">
        <v>92819324</v>
      </c>
      <c r="D242">
        <v>49510717</v>
      </c>
      <c r="E242">
        <v>70</v>
      </c>
      <c r="F242">
        <v>1</v>
      </c>
      <c r="G242">
        <v>1</v>
      </c>
      <c r="H242">
        <v>1</v>
      </c>
      <c r="I242" t="s">
        <v>767</v>
      </c>
      <c r="J242" t="s">
        <v>6</v>
      </c>
      <c r="K242" t="s">
        <v>768</v>
      </c>
      <c r="L242">
        <v>1191</v>
      </c>
      <c r="N242">
        <v>1013</v>
      </c>
      <c r="O242" t="s">
        <v>746</v>
      </c>
      <c r="P242" t="s">
        <v>746</v>
      </c>
      <c r="Q242">
        <v>1</v>
      </c>
      <c r="X242">
        <v>1</v>
      </c>
      <c r="Y242">
        <v>0</v>
      </c>
      <c r="Z242">
        <v>0</v>
      </c>
      <c r="AA242">
        <v>0</v>
      </c>
      <c r="AB242">
        <v>8.64</v>
      </c>
      <c r="AC242">
        <v>0</v>
      </c>
      <c r="AD242">
        <v>1</v>
      </c>
      <c r="AE242">
        <v>1</v>
      </c>
      <c r="AF242" t="s">
        <v>336</v>
      </c>
      <c r="AG242">
        <v>44.45</v>
      </c>
      <c r="AH242">
        <v>2</v>
      </c>
      <c r="AI242">
        <v>92819325</v>
      </c>
      <c r="AJ242">
        <v>252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ROW(Source!A159)</f>
        <v>159</v>
      </c>
      <c r="B243">
        <v>92819331</v>
      </c>
      <c r="C243">
        <v>92819324</v>
      </c>
      <c r="D243">
        <v>49510905</v>
      </c>
      <c r="E243">
        <v>70</v>
      </c>
      <c r="F243">
        <v>1</v>
      </c>
      <c r="G243">
        <v>1</v>
      </c>
      <c r="H243">
        <v>1</v>
      </c>
      <c r="I243" t="s">
        <v>747</v>
      </c>
      <c r="J243" t="s">
        <v>6</v>
      </c>
      <c r="K243" t="s">
        <v>748</v>
      </c>
      <c r="L243">
        <v>1191</v>
      </c>
      <c r="N243">
        <v>1013</v>
      </c>
      <c r="O243" t="s">
        <v>746</v>
      </c>
      <c r="P243" t="s">
        <v>746</v>
      </c>
      <c r="Q243">
        <v>1</v>
      </c>
      <c r="X243">
        <v>0.03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2</v>
      </c>
      <c r="AF243" t="s">
        <v>88</v>
      </c>
      <c r="AG243">
        <v>1.05</v>
      </c>
      <c r="AH243">
        <v>2</v>
      </c>
      <c r="AI243">
        <v>92819326</v>
      </c>
      <c r="AJ243">
        <v>253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ROW(Source!A159)</f>
        <v>159</v>
      </c>
      <c r="B244">
        <v>92819332</v>
      </c>
      <c r="C244">
        <v>92819324</v>
      </c>
      <c r="D244">
        <v>49672515</v>
      </c>
      <c r="E244">
        <v>1</v>
      </c>
      <c r="F244">
        <v>1</v>
      </c>
      <c r="G244">
        <v>1</v>
      </c>
      <c r="H244">
        <v>2</v>
      </c>
      <c r="I244" t="s">
        <v>753</v>
      </c>
      <c r="J244" t="s">
        <v>754</v>
      </c>
      <c r="K244" t="s">
        <v>755</v>
      </c>
      <c r="L244">
        <v>1367</v>
      </c>
      <c r="N244">
        <v>1011</v>
      </c>
      <c r="O244" t="s">
        <v>752</v>
      </c>
      <c r="P244" t="s">
        <v>752</v>
      </c>
      <c r="Q244">
        <v>1</v>
      </c>
      <c r="X244">
        <v>0.01</v>
      </c>
      <c r="Y244">
        <v>0</v>
      </c>
      <c r="Z244">
        <v>86.4</v>
      </c>
      <c r="AA244">
        <v>13.5</v>
      </c>
      <c r="AB244">
        <v>0</v>
      </c>
      <c r="AC244">
        <v>0</v>
      </c>
      <c r="AD244">
        <v>1</v>
      </c>
      <c r="AE244">
        <v>0</v>
      </c>
      <c r="AF244" t="s">
        <v>88</v>
      </c>
      <c r="AG244">
        <v>0.35000000000000003</v>
      </c>
      <c r="AH244">
        <v>2</v>
      </c>
      <c r="AI244">
        <v>92819327</v>
      </c>
      <c r="AJ244">
        <v>254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ROW(Source!A159)</f>
        <v>159</v>
      </c>
      <c r="B245">
        <v>92819333</v>
      </c>
      <c r="C245">
        <v>92819324</v>
      </c>
      <c r="D245">
        <v>49672727</v>
      </c>
      <c r="E245">
        <v>1</v>
      </c>
      <c r="F245">
        <v>1</v>
      </c>
      <c r="G245">
        <v>1</v>
      </c>
      <c r="H245">
        <v>2</v>
      </c>
      <c r="I245" t="s">
        <v>764</v>
      </c>
      <c r="J245" t="s">
        <v>765</v>
      </c>
      <c r="K245" t="s">
        <v>766</v>
      </c>
      <c r="L245">
        <v>1367</v>
      </c>
      <c r="N245">
        <v>1011</v>
      </c>
      <c r="O245" t="s">
        <v>752</v>
      </c>
      <c r="P245" t="s">
        <v>752</v>
      </c>
      <c r="Q245">
        <v>1</v>
      </c>
      <c r="X245">
        <v>0.02</v>
      </c>
      <c r="Y245">
        <v>0</v>
      </c>
      <c r="Z245">
        <v>89.99</v>
      </c>
      <c r="AA245">
        <v>10.06</v>
      </c>
      <c r="AB245">
        <v>0</v>
      </c>
      <c r="AC245">
        <v>0</v>
      </c>
      <c r="AD245">
        <v>1</v>
      </c>
      <c r="AE245">
        <v>0</v>
      </c>
      <c r="AF245" t="s">
        <v>88</v>
      </c>
      <c r="AG245">
        <v>0.70000000000000007</v>
      </c>
      <c r="AH245">
        <v>2</v>
      </c>
      <c r="AI245">
        <v>92819328</v>
      </c>
      <c r="AJ245">
        <v>255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ROW(Source!A159)</f>
        <v>159</v>
      </c>
      <c r="B246">
        <v>92819334</v>
      </c>
      <c r="C246">
        <v>92819324</v>
      </c>
      <c r="D246">
        <v>49511785</v>
      </c>
      <c r="E246">
        <v>70</v>
      </c>
      <c r="F246">
        <v>1</v>
      </c>
      <c r="G246">
        <v>1</v>
      </c>
      <c r="H246">
        <v>3</v>
      </c>
      <c r="I246" t="s">
        <v>910</v>
      </c>
      <c r="J246" t="s">
        <v>6</v>
      </c>
      <c r="K246" t="s">
        <v>911</v>
      </c>
      <c r="L246">
        <v>1339</v>
      </c>
      <c r="N246">
        <v>1007</v>
      </c>
      <c r="O246" t="s">
        <v>52</v>
      </c>
      <c r="P246" t="s">
        <v>52</v>
      </c>
      <c r="Q246">
        <v>1</v>
      </c>
      <c r="X246">
        <v>0.10199999999999999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88</v>
      </c>
      <c r="AG246">
        <v>3.57</v>
      </c>
      <c r="AH246">
        <v>3</v>
      </c>
      <c r="AI246">
        <v>-1</v>
      </c>
      <c r="AJ246" t="s">
        <v>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ROW(Source!A161)</f>
        <v>161</v>
      </c>
      <c r="B247">
        <v>92819343</v>
      </c>
      <c r="C247">
        <v>92819336</v>
      </c>
      <c r="D247">
        <v>49510721</v>
      </c>
      <c r="E247">
        <v>70</v>
      </c>
      <c r="F247">
        <v>1</v>
      </c>
      <c r="G247">
        <v>1</v>
      </c>
      <c r="H247">
        <v>1</v>
      </c>
      <c r="I247" t="s">
        <v>772</v>
      </c>
      <c r="J247" t="s">
        <v>6</v>
      </c>
      <c r="K247" t="s">
        <v>773</v>
      </c>
      <c r="L247">
        <v>1191</v>
      </c>
      <c r="N247">
        <v>1013</v>
      </c>
      <c r="O247" t="s">
        <v>746</v>
      </c>
      <c r="P247" t="s">
        <v>746</v>
      </c>
      <c r="Q247">
        <v>1</v>
      </c>
      <c r="X247">
        <v>11.6</v>
      </c>
      <c r="Y247">
        <v>0</v>
      </c>
      <c r="Z247">
        <v>0</v>
      </c>
      <c r="AA247">
        <v>0</v>
      </c>
      <c r="AB247">
        <v>8.86</v>
      </c>
      <c r="AC247">
        <v>0</v>
      </c>
      <c r="AD247">
        <v>1</v>
      </c>
      <c r="AE247">
        <v>1</v>
      </c>
      <c r="AF247" t="s">
        <v>6</v>
      </c>
      <c r="AG247">
        <v>11.6</v>
      </c>
      <c r="AH247">
        <v>2</v>
      </c>
      <c r="AI247">
        <v>92819337</v>
      </c>
      <c r="AJ247">
        <v>257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ROW(Source!A161)</f>
        <v>161</v>
      </c>
      <c r="B248">
        <v>92819344</v>
      </c>
      <c r="C248">
        <v>92819336</v>
      </c>
      <c r="D248">
        <v>49510905</v>
      </c>
      <c r="E248">
        <v>70</v>
      </c>
      <c r="F248">
        <v>1</v>
      </c>
      <c r="G248">
        <v>1</v>
      </c>
      <c r="H248">
        <v>1</v>
      </c>
      <c r="I248" t="s">
        <v>747</v>
      </c>
      <c r="J248" t="s">
        <v>6</v>
      </c>
      <c r="K248" t="s">
        <v>748</v>
      </c>
      <c r="L248">
        <v>1191</v>
      </c>
      <c r="N248">
        <v>1013</v>
      </c>
      <c r="O248" t="s">
        <v>746</v>
      </c>
      <c r="P248" t="s">
        <v>746</v>
      </c>
      <c r="Q248">
        <v>1</v>
      </c>
      <c r="X248">
        <v>0.35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2</v>
      </c>
      <c r="AF248" t="s">
        <v>6</v>
      </c>
      <c r="AG248">
        <v>0.35</v>
      </c>
      <c r="AH248">
        <v>2</v>
      </c>
      <c r="AI248">
        <v>92819338</v>
      </c>
      <c r="AJ248">
        <v>258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ROW(Source!A161)</f>
        <v>161</v>
      </c>
      <c r="B249">
        <v>92819345</v>
      </c>
      <c r="C249">
        <v>92819336</v>
      </c>
      <c r="D249">
        <v>49672573</v>
      </c>
      <c r="E249">
        <v>1</v>
      </c>
      <c r="F249">
        <v>1</v>
      </c>
      <c r="G249">
        <v>1</v>
      </c>
      <c r="H249">
        <v>2</v>
      </c>
      <c r="I249" t="s">
        <v>756</v>
      </c>
      <c r="J249" t="s">
        <v>757</v>
      </c>
      <c r="K249" t="s">
        <v>758</v>
      </c>
      <c r="L249">
        <v>1367</v>
      </c>
      <c r="N249">
        <v>1011</v>
      </c>
      <c r="O249" t="s">
        <v>752</v>
      </c>
      <c r="P249" t="s">
        <v>752</v>
      </c>
      <c r="Q249">
        <v>1</v>
      </c>
      <c r="X249">
        <v>0.15</v>
      </c>
      <c r="Y249">
        <v>0</v>
      </c>
      <c r="Z249">
        <v>115.4</v>
      </c>
      <c r="AA249">
        <v>13.5</v>
      </c>
      <c r="AB249">
        <v>0</v>
      </c>
      <c r="AC249">
        <v>0</v>
      </c>
      <c r="AD249">
        <v>1</v>
      </c>
      <c r="AE249">
        <v>0</v>
      </c>
      <c r="AF249" t="s">
        <v>6</v>
      </c>
      <c r="AG249">
        <v>0.15</v>
      </c>
      <c r="AH249">
        <v>2</v>
      </c>
      <c r="AI249">
        <v>92819339</v>
      </c>
      <c r="AJ249">
        <v>259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ROW(Source!A161)</f>
        <v>161</v>
      </c>
      <c r="B250">
        <v>92819346</v>
      </c>
      <c r="C250">
        <v>92819336</v>
      </c>
      <c r="D250">
        <v>49673503</v>
      </c>
      <c r="E250">
        <v>1</v>
      </c>
      <c r="F250">
        <v>1</v>
      </c>
      <c r="G250">
        <v>1</v>
      </c>
      <c r="H250">
        <v>2</v>
      </c>
      <c r="I250" t="s">
        <v>749</v>
      </c>
      <c r="J250" t="s">
        <v>750</v>
      </c>
      <c r="K250" t="s">
        <v>751</v>
      </c>
      <c r="L250">
        <v>1367</v>
      </c>
      <c r="N250">
        <v>1011</v>
      </c>
      <c r="O250" t="s">
        <v>752</v>
      </c>
      <c r="P250" t="s">
        <v>752</v>
      </c>
      <c r="Q250">
        <v>1</v>
      </c>
      <c r="X250">
        <v>0.2</v>
      </c>
      <c r="Y250">
        <v>0</v>
      </c>
      <c r="Z250">
        <v>65.709999999999994</v>
      </c>
      <c r="AA250">
        <v>11.6</v>
      </c>
      <c r="AB250">
        <v>0</v>
      </c>
      <c r="AC250">
        <v>0</v>
      </c>
      <c r="AD250">
        <v>1</v>
      </c>
      <c r="AE250">
        <v>0</v>
      </c>
      <c r="AF250" t="s">
        <v>6</v>
      </c>
      <c r="AG250">
        <v>0.2</v>
      </c>
      <c r="AH250">
        <v>2</v>
      </c>
      <c r="AI250">
        <v>92819340</v>
      </c>
      <c r="AJ250">
        <v>260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ROW(Source!A161)</f>
        <v>161</v>
      </c>
      <c r="B251">
        <v>92819347</v>
      </c>
      <c r="C251">
        <v>92819336</v>
      </c>
      <c r="D251">
        <v>49542609</v>
      </c>
      <c r="E251">
        <v>1</v>
      </c>
      <c r="F251">
        <v>1</v>
      </c>
      <c r="G251">
        <v>1</v>
      </c>
      <c r="H251">
        <v>3</v>
      </c>
      <c r="I251" t="s">
        <v>774</v>
      </c>
      <c r="J251" t="s">
        <v>775</v>
      </c>
      <c r="K251" t="s">
        <v>776</v>
      </c>
      <c r="L251">
        <v>1348</v>
      </c>
      <c r="N251">
        <v>1009</v>
      </c>
      <c r="O251" t="s">
        <v>94</v>
      </c>
      <c r="P251" t="s">
        <v>94</v>
      </c>
      <c r="Q251">
        <v>1000</v>
      </c>
      <c r="X251">
        <v>2.8000000000000001E-2</v>
      </c>
      <c r="Y251">
        <v>10200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6</v>
      </c>
      <c r="AG251">
        <v>2.8000000000000001E-2</v>
      </c>
      <c r="AH251">
        <v>2</v>
      </c>
      <c r="AI251">
        <v>92819341</v>
      </c>
      <c r="AJ251">
        <v>261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ROW(Source!A161)</f>
        <v>161</v>
      </c>
      <c r="B252">
        <v>92819348</v>
      </c>
      <c r="C252">
        <v>92819336</v>
      </c>
      <c r="D252">
        <v>49513070</v>
      </c>
      <c r="E252">
        <v>70</v>
      </c>
      <c r="F252">
        <v>1</v>
      </c>
      <c r="G252">
        <v>1</v>
      </c>
      <c r="H252">
        <v>3</v>
      </c>
      <c r="I252" t="s">
        <v>912</v>
      </c>
      <c r="J252" t="s">
        <v>6</v>
      </c>
      <c r="K252" t="s">
        <v>913</v>
      </c>
      <c r="L252">
        <v>1348</v>
      </c>
      <c r="N252">
        <v>1009</v>
      </c>
      <c r="O252" t="s">
        <v>94</v>
      </c>
      <c r="P252" t="s">
        <v>94</v>
      </c>
      <c r="Q252">
        <v>1000</v>
      </c>
      <c r="X252">
        <v>1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6</v>
      </c>
      <c r="AG252">
        <v>1</v>
      </c>
      <c r="AH252">
        <v>3</v>
      </c>
      <c r="AI252">
        <v>-1</v>
      </c>
      <c r="AJ252" t="s">
        <v>6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ROW(Source!A163)</f>
        <v>163</v>
      </c>
      <c r="B253">
        <v>92819356</v>
      </c>
      <c r="C253">
        <v>92819350</v>
      </c>
      <c r="D253">
        <v>49510719</v>
      </c>
      <c r="E253">
        <v>70</v>
      </c>
      <c r="F253">
        <v>1</v>
      </c>
      <c r="G253">
        <v>1</v>
      </c>
      <c r="H253">
        <v>1</v>
      </c>
      <c r="I253" t="s">
        <v>777</v>
      </c>
      <c r="J253" t="s">
        <v>6</v>
      </c>
      <c r="K253" t="s">
        <v>778</v>
      </c>
      <c r="L253">
        <v>1191</v>
      </c>
      <c r="N253">
        <v>1013</v>
      </c>
      <c r="O253" t="s">
        <v>746</v>
      </c>
      <c r="P253" t="s">
        <v>746</v>
      </c>
      <c r="Q253">
        <v>1</v>
      </c>
      <c r="X253">
        <v>2.8</v>
      </c>
      <c r="Y253">
        <v>0</v>
      </c>
      <c r="Z253">
        <v>0</v>
      </c>
      <c r="AA253">
        <v>0</v>
      </c>
      <c r="AB253">
        <v>8.74</v>
      </c>
      <c r="AC253">
        <v>0</v>
      </c>
      <c r="AD253">
        <v>1</v>
      </c>
      <c r="AE253">
        <v>1</v>
      </c>
      <c r="AF253" t="s">
        <v>325</v>
      </c>
      <c r="AG253">
        <v>3.5559999999999996</v>
      </c>
      <c r="AH253">
        <v>2</v>
      </c>
      <c r="AI253">
        <v>92819351</v>
      </c>
      <c r="AJ253">
        <v>263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ROW(Source!A163)</f>
        <v>163</v>
      </c>
      <c r="B254">
        <v>92819357</v>
      </c>
      <c r="C254">
        <v>92819350</v>
      </c>
      <c r="D254">
        <v>49510905</v>
      </c>
      <c r="E254">
        <v>70</v>
      </c>
      <c r="F254">
        <v>1</v>
      </c>
      <c r="G254">
        <v>1</v>
      </c>
      <c r="H254">
        <v>1</v>
      </c>
      <c r="I254" t="s">
        <v>747</v>
      </c>
      <c r="J254" t="s">
        <v>6</v>
      </c>
      <c r="K254" t="s">
        <v>748</v>
      </c>
      <c r="L254">
        <v>1191</v>
      </c>
      <c r="N254">
        <v>1013</v>
      </c>
      <c r="O254" t="s">
        <v>746</v>
      </c>
      <c r="P254" t="s">
        <v>746</v>
      </c>
      <c r="Q254">
        <v>1</v>
      </c>
      <c r="X254">
        <v>0.04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2</v>
      </c>
      <c r="AF254" t="s">
        <v>6</v>
      </c>
      <c r="AG254">
        <v>0.04</v>
      </c>
      <c r="AH254">
        <v>2</v>
      </c>
      <c r="AI254">
        <v>92819352</v>
      </c>
      <c r="AJ254">
        <v>264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ROW(Source!A163)</f>
        <v>163</v>
      </c>
      <c r="B255">
        <v>92819358</v>
      </c>
      <c r="C255">
        <v>92819350</v>
      </c>
      <c r="D255">
        <v>49673503</v>
      </c>
      <c r="E255">
        <v>1</v>
      </c>
      <c r="F255">
        <v>1</v>
      </c>
      <c r="G255">
        <v>1</v>
      </c>
      <c r="H255">
        <v>2</v>
      </c>
      <c r="I255" t="s">
        <v>749</v>
      </c>
      <c r="J255" t="s">
        <v>750</v>
      </c>
      <c r="K255" t="s">
        <v>751</v>
      </c>
      <c r="L255">
        <v>1367</v>
      </c>
      <c r="N255">
        <v>1011</v>
      </c>
      <c r="O255" t="s">
        <v>752</v>
      </c>
      <c r="P255" t="s">
        <v>752</v>
      </c>
      <c r="Q255">
        <v>1</v>
      </c>
      <c r="X255">
        <v>0.04</v>
      </c>
      <c r="Y255">
        <v>0</v>
      </c>
      <c r="Z255">
        <v>65.709999999999994</v>
      </c>
      <c r="AA255">
        <v>11.6</v>
      </c>
      <c r="AB255">
        <v>0</v>
      </c>
      <c r="AC255">
        <v>0</v>
      </c>
      <c r="AD255">
        <v>1</v>
      </c>
      <c r="AE255">
        <v>0</v>
      </c>
      <c r="AF255" t="s">
        <v>6</v>
      </c>
      <c r="AG255">
        <v>0.04</v>
      </c>
      <c r="AH255">
        <v>2</v>
      </c>
      <c r="AI255">
        <v>92819353</v>
      </c>
      <c r="AJ255">
        <v>265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ROW(Source!A163)</f>
        <v>163</v>
      </c>
      <c r="B256">
        <v>92819359</v>
      </c>
      <c r="C256">
        <v>92819350</v>
      </c>
      <c r="D256">
        <v>49521459</v>
      </c>
      <c r="E256">
        <v>1</v>
      </c>
      <c r="F256">
        <v>1</v>
      </c>
      <c r="G256">
        <v>1</v>
      </c>
      <c r="H256">
        <v>3</v>
      </c>
      <c r="I256" t="s">
        <v>111</v>
      </c>
      <c r="J256" t="s">
        <v>113</v>
      </c>
      <c r="K256" t="s">
        <v>112</v>
      </c>
      <c r="L256">
        <v>1348</v>
      </c>
      <c r="N256">
        <v>1009</v>
      </c>
      <c r="O256" t="s">
        <v>94</v>
      </c>
      <c r="P256" t="s">
        <v>94</v>
      </c>
      <c r="Q256">
        <v>1000</v>
      </c>
      <c r="X256">
        <v>4.4999999999999998E-2</v>
      </c>
      <c r="Y256">
        <v>2000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6</v>
      </c>
      <c r="AG256">
        <v>4.4999999999999998E-2</v>
      </c>
      <c r="AH256">
        <v>2</v>
      </c>
      <c r="AI256">
        <v>92819354</v>
      </c>
      <c r="AJ256">
        <v>267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ROW(Source!A166)</f>
        <v>166</v>
      </c>
      <c r="B257">
        <v>92819371</v>
      </c>
      <c r="C257">
        <v>92819362</v>
      </c>
      <c r="D257">
        <v>49510749</v>
      </c>
      <c r="E257">
        <v>70</v>
      </c>
      <c r="F257">
        <v>1</v>
      </c>
      <c r="G257">
        <v>1</v>
      </c>
      <c r="H257">
        <v>1</v>
      </c>
      <c r="I257" t="s">
        <v>779</v>
      </c>
      <c r="J257" t="s">
        <v>6</v>
      </c>
      <c r="K257" t="s">
        <v>780</v>
      </c>
      <c r="L257">
        <v>1191</v>
      </c>
      <c r="N257">
        <v>1013</v>
      </c>
      <c r="O257" t="s">
        <v>746</v>
      </c>
      <c r="P257" t="s">
        <v>746</v>
      </c>
      <c r="Q257">
        <v>1</v>
      </c>
      <c r="X257">
        <v>14.36</v>
      </c>
      <c r="Y257">
        <v>0</v>
      </c>
      <c r="Z257">
        <v>0</v>
      </c>
      <c r="AA257">
        <v>0</v>
      </c>
      <c r="AB257">
        <v>9.4</v>
      </c>
      <c r="AC257">
        <v>0</v>
      </c>
      <c r="AD257">
        <v>1</v>
      </c>
      <c r="AE257">
        <v>1</v>
      </c>
      <c r="AF257" t="s">
        <v>325</v>
      </c>
      <c r="AG257">
        <v>18.237199999999998</v>
      </c>
      <c r="AH257">
        <v>2</v>
      </c>
      <c r="AI257">
        <v>92819363</v>
      </c>
      <c r="AJ257">
        <v>268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ROW(Source!A166)</f>
        <v>166</v>
      </c>
      <c r="B258">
        <v>92819372</v>
      </c>
      <c r="C258">
        <v>92819362</v>
      </c>
      <c r="D258">
        <v>49510905</v>
      </c>
      <c r="E258">
        <v>70</v>
      </c>
      <c r="F258">
        <v>1</v>
      </c>
      <c r="G258">
        <v>1</v>
      </c>
      <c r="H258">
        <v>1</v>
      </c>
      <c r="I258" t="s">
        <v>747</v>
      </c>
      <c r="J258" t="s">
        <v>6</v>
      </c>
      <c r="K258" t="s">
        <v>748</v>
      </c>
      <c r="L258">
        <v>1191</v>
      </c>
      <c r="N258">
        <v>1013</v>
      </c>
      <c r="O258" t="s">
        <v>746</v>
      </c>
      <c r="P258" t="s">
        <v>746</v>
      </c>
      <c r="Q258">
        <v>1</v>
      </c>
      <c r="X258">
        <v>0.28999999999999998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2</v>
      </c>
      <c r="AF258" t="s">
        <v>6</v>
      </c>
      <c r="AG258">
        <v>0.28999999999999998</v>
      </c>
      <c r="AH258">
        <v>2</v>
      </c>
      <c r="AI258">
        <v>92819364</v>
      </c>
      <c r="AJ258">
        <v>269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ROW(Source!A166)</f>
        <v>166</v>
      </c>
      <c r="B259">
        <v>92819373</v>
      </c>
      <c r="C259">
        <v>92819362</v>
      </c>
      <c r="D259">
        <v>49672515</v>
      </c>
      <c r="E259">
        <v>1</v>
      </c>
      <c r="F259">
        <v>1</v>
      </c>
      <c r="G259">
        <v>1</v>
      </c>
      <c r="H259">
        <v>2</v>
      </c>
      <c r="I259" t="s">
        <v>753</v>
      </c>
      <c r="J259" t="s">
        <v>754</v>
      </c>
      <c r="K259" t="s">
        <v>755</v>
      </c>
      <c r="L259">
        <v>1367</v>
      </c>
      <c r="N259">
        <v>1011</v>
      </c>
      <c r="O259" t="s">
        <v>752</v>
      </c>
      <c r="P259" t="s">
        <v>752</v>
      </c>
      <c r="Q259">
        <v>1</v>
      </c>
      <c r="X259">
        <v>0.15</v>
      </c>
      <c r="Y259">
        <v>0</v>
      </c>
      <c r="Z259">
        <v>86.4</v>
      </c>
      <c r="AA259">
        <v>13.5</v>
      </c>
      <c r="AB259">
        <v>0</v>
      </c>
      <c r="AC259">
        <v>0</v>
      </c>
      <c r="AD259">
        <v>1</v>
      </c>
      <c r="AE259">
        <v>0</v>
      </c>
      <c r="AF259" t="s">
        <v>6</v>
      </c>
      <c r="AG259">
        <v>0.15</v>
      </c>
      <c r="AH259">
        <v>2</v>
      </c>
      <c r="AI259">
        <v>92819365</v>
      </c>
      <c r="AJ259">
        <v>270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ROW(Source!A166)</f>
        <v>166</v>
      </c>
      <c r="B260">
        <v>92819374</v>
      </c>
      <c r="C260">
        <v>92819362</v>
      </c>
      <c r="D260">
        <v>49672573</v>
      </c>
      <c r="E260">
        <v>1</v>
      </c>
      <c r="F260">
        <v>1</v>
      </c>
      <c r="G260">
        <v>1</v>
      </c>
      <c r="H260">
        <v>2</v>
      </c>
      <c r="I260" t="s">
        <v>756</v>
      </c>
      <c r="J260" t="s">
        <v>757</v>
      </c>
      <c r="K260" t="s">
        <v>758</v>
      </c>
      <c r="L260">
        <v>1367</v>
      </c>
      <c r="N260">
        <v>1011</v>
      </c>
      <c r="O260" t="s">
        <v>752</v>
      </c>
      <c r="P260" t="s">
        <v>752</v>
      </c>
      <c r="Q260">
        <v>1</v>
      </c>
      <c r="X260">
        <v>0.05</v>
      </c>
      <c r="Y260">
        <v>0</v>
      </c>
      <c r="Z260">
        <v>115.4</v>
      </c>
      <c r="AA260">
        <v>13.5</v>
      </c>
      <c r="AB260">
        <v>0</v>
      </c>
      <c r="AC260">
        <v>0</v>
      </c>
      <c r="AD260">
        <v>1</v>
      </c>
      <c r="AE260">
        <v>0</v>
      </c>
      <c r="AF260" t="s">
        <v>6</v>
      </c>
      <c r="AG260">
        <v>0.05</v>
      </c>
      <c r="AH260">
        <v>2</v>
      </c>
      <c r="AI260">
        <v>92819366</v>
      </c>
      <c r="AJ260">
        <v>271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ROW(Source!A166)</f>
        <v>166</v>
      </c>
      <c r="B261">
        <v>92819375</v>
      </c>
      <c r="C261">
        <v>92819362</v>
      </c>
      <c r="D261">
        <v>49673503</v>
      </c>
      <c r="E261">
        <v>1</v>
      </c>
      <c r="F261">
        <v>1</v>
      </c>
      <c r="G261">
        <v>1</v>
      </c>
      <c r="H261">
        <v>2</v>
      </c>
      <c r="I261" t="s">
        <v>749</v>
      </c>
      <c r="J261" t="s">
        <v>750</v>
      </c>
      <c r="K261" t="s">
        <v>751</v>
      </c>
      <c r="L261">
        <v>1367</v>
      </c>
      <c r="N261">
        <v>1011</v>
      </c>
      <c r="O261" t="s">
        <v>752</v>
      </c>
      <c r="P261" t="s">
        <v>752</v>
      </c>
      <c r="Q261">
        <v>1</v>
      </c>
      <c r="X261">
        <v>0.09</v>
      </c>
      <c r="Y261">
        <v>0</v>
      </c>
      <c r="Z261">
        <v>65.709999999999994</v>
      </c>
      <c r="AA261">
        <v>11.6</v>
      </c>
      <c r="AB261">
        <v>0</v>
      </c>
      <c r="AC261">
        <v>0</v>
      </c>
      <c r="AD261">
        <v>1</v>
      </c>
      <c r="AE261">
        <v>0</v>
      </c>
      <c r="AF261" t="s">
        <v>6</v>
      </c>
      <c r="AG261">
        <v>0.09</v>
      </c>
      <c r="AH261">
        <v>2</v>
      </c>
      <c r="AI261">
        <v>92819367</v>
      </c>
      <c r="AJ261">
        <v>272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ROW(Source!A166)</f>
        <v>166</v>
      </c>
      <c r="B262">
        <v>92819376</v>
      </c>
      <c r="C262">
        <v>92819362</v>
      </c>
      <c r="D262">
        <v>49521608</v>
      </c>
      <c r="E262">
        <v>1</v>
      </c>
      <c r="F262">
        <v>1</v>
      </c>
      <c r="G262">
        <v>1</v>
      </c>
      <c r="H262">
        <v>3</v>
      </c>
      <c r="I262" t="s">
        <v>781</v>
      </c>
      <c r="J262" t="s">
        <v>782</v>
      </c>
      <c r="K262" t="s">
        <v>783</v>
      </c>
      <c r="L262">
        <v>1346</v>
      </c>
      <c r="N262">
        <v>1009</v>
      </c>
      <c r="O262" t="s">
        <v>177</v>
      </c>
      <c r="P262" t="s">
        <v>177</v>
      </c>
      <c r="Q262">
        <v>1</v>
      </c>
      <c r="X262">
        <v>29.94</v>
      </c>
      <c r="Y262">
        <v>6.09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6</v>
      </c>
      <c r="AG262">
        <v>29.94</v>
      </c>
      <c r="AH262">
        <v>2</v>
      </c>
      <c r="AI262">
        <v>92819368</v>
      </c>
      <c r="AJ262">
        <v>273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ROW(Source!A166)</f>
        <v>166</v>
      </c>
      <c r="B263">
        <v>92819377</v>
      </c>
      <c r="C263">
        <v>92819362</v>
      </c>
      <c r="D263">
        <v>49513505</v>
      </c>
      <c r="E263">
        <v>70</v>
      </c>
      <c r="F263">
        <v>1</v>
      </c>
      <c r="G263">
        <v>1</v>
      </c>
      <c r="H263">
        <v>3</v>
      </c>
      <c r="I263" t="s">
        <v>914</v>
      </c>
      <c r="J263" t="s">
        <v>6</v>
      </c>
      <c r="K263" t="s">
        <v>915</v>
      </c>
      <c r="L263">
        <v>1327</v>
      </c>
      <c r="N263">
        <v>1005</v>
      </c>
      <c r="O263" t="s">
        <v>34</v>
      </c>
      <c r="P263" t="s">
        <v>34</v>
      </c>
      <c r="Q263">
        <v>1</v>
      </c>
      <c r="X263">
        <v>114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 t="s">
        <v>6</v>
      </c>
      <c r="AG263">
        <v>114</v>
      </c>
      <c r="AH263">
        <v>3</v>
      </c>
      <c r="AI263">
        <v>-1</v>
      </c>
      <c r="AJ263" t="s">
        <v>6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ROW(Source!A166)</f>
        <v>166</v>
      </c>
      <c r="B264">
        <v>92819378</v>
      </c>
      <c r="C264">
        <v>92819362</v>
      </c>
      <c r="D264">
        <v>49513505</v>
      </c>
      <c r="E264">
        <v>70</v>
      </c>
      <c r="F264">
        <v>1</v>
      </c>
      <c r="G264">
        <v>1</v>
      </c>
      <c r="H264">
        <v>3</v>
      </c>
      <c r="I264" t="s">
        <v>914</v>
      </c>
      <c r="J264" t="s">
        <v>6</v>
      </c>
      <c r="K264" t="s">
        <v>916</v>
      </c>
      <c r="L264">
        <v>1327</v>
      </c>
      <c r="N264">
        <v>1005</v>
      </c>
      <c r="O264" t="s">
        <v>34</v>
      </c>
      <c r="P264" t="s">
        <v>34</v>
      </c>
      <c r="Q264">
        <v>1</v>
      </c>
      <c r="X264">
        <v>116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6</v>
      </c>
      <c r="AG264">
        <v>116</v>
      </c>
      <c r="AH264">
        <v>3</v>
      </c>
      <c r="AI264">
        <v>-1</v>
      </c>
      <c r="AJ264" t="s">
        <v>6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ROW(Source!A169)</f>
        <v>169</v>
      </c>
      <c r="B265">
        <v>92819397</v>
      </c>
      <c r="C265">
        <v>92819381</v>
      </c>
      <c r="D265">
        <v>49510737</v>
      </c>
      <c r="E265">
        <v>70</v>
      </c>
      <c r="F265">
        <v>1</v>
      </c>
      <c r="G265">
        <v>1</v>
      </c>
      <c r="H265">
        <v>1</v>
      </c>
      <c r="I265" t="s">
        <v>784</v>
      </c>
      <c r="J265" t="s">
        <v>6</v>
      </c>
      <c r="K265" t="s">
        <v>785</v>
      </c>
      <c r="L265">
        <v>1191</v>
      </c>
      <c r="N265">
        <v>1013</v>
      </c>
      <c r="O265" t="s">
        <v>746</v>
      </c>
      <c r="P265" t="s">
        <v>746</v>
      </c>
      <c r="Q265">
        <v>1</v>
      </c>
      <c r="X265">
        <v>52.21</v>
      </c>
      <c r="Y265">
        <v>0</v>
      </c>
      <c r="Z265">
        <v>0</v>
      </c>
      <c r="AA265">
        <v>0</v>
      </c>
      <c r="AB265">
        <v>9.18</v>
      </c>
      <c r="AC265">
        <v>0</v>
      </c>
      <c r="AD265">
        <v>1</v>
      </c>
      <c r="AE265">
        <v>1</v>
      </c>
      <c r="AF265" t="s">
        <v>325</v>
      </c>
      <c r="AG265">
        <v>66.306700000000006</v>
      </c>
      <c r="AH265">
        <v>2</v>
      </c>
      <c r="AI265">
        <v>92819382</v>
      </c>
      <c r="AJ265">
        <v>276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ROW(Source!A169)</f>
        <v>169</v>
      </c>
      <c r="B266">
        <v>92819398</v>
      </c>
      <c r="C266">
        <v>92819381</v>
      </c>
      <c r="D266">
        <v>49510905</v>
      </c>
      <c r="E266">
        <v>70</v>
      </c>
      <c r="F266">
        <v>1</v>
      </c>
      <c r="G266">
        <v>1</v>
      </c>
      <c r="H266">
        <v>1</v>
      </c>
      <c r="I266" t="s">
        <v>747</v>
      </c>
      <c r="J266" t="s">
        <v>6</v>
      </c>
      <c r="K266" t="s">
        <v>748</v>
      </c>
      <c r="L266">
        <v>1191</v>
      </c>
      <c r="N266">
        <v>1013</v>
      </c>
      <c r="O266" t="s">
        <v>746</v>
      </c>
      <c r="P266" t="s">
        <v>746</v>
      </c>
      <c r="Q266">
        <v>1</v>
      </c>
      <c r="X266">
        <v>0.87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6</v>
      </c>
      <c r="AG266">
        <v>0.87</v>
      </c>
      <c r="AH266">
        <v>2</v>
      </c>
      <c r="AI266">
        <v>92819383</v>
      </c>
      <c r="AJ266">
        <v>277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ROW(Source!A169)</f>
        <v>169</v>
      </c>
      <c r="B267">
        <v>92819399</v>
      </c>
      <c r="C267">
        <v>92819381</v>
      </c>
      <c r="D267">
        <v>49672515</v>
      </c>
      <c r="E267">
        <v>1</v>
      </c>
      <c r="F267">
        <v>1</v>
      </c>
      <c r="G267">
        <v>1</v>
      </c>
      <c r="H267">
        <v>2</v>
      </c>
      <c r="I267" t="s">
        <v>753</v>
      </c>
      <c r="J267" t="s">
        <v>754</v>
      </c>
      <c r="K267" t="s">
        <v>755</v>
      </c>
      <c r="L267">
        <v>1367</v>
      </c>
      <c r="N267">
        <v>1011</v>
      </c>
      <c r="O267" t="s">
        <v>752</v>
      </c>
      <c r="P267" t="s">
        <v>752</v>
      </c>
      <c r="Q267">
        <v>1</v>
      </c>
      <c r="X267">
        <v>0.54</v>
      </c>
      <c r="Y267">
        <v>0</v>
      </c>
      <c r="Z267">
        <v>86.4</v>
      </c>
      <c r="AA267">
        <v>13.5</v>
      </c>
      <c r="AB267">
        <v>0</v>
      </c>
      <c r="AC267">
        <v>0</v>
      </c>
      <c r="AD267">
        <v>1</v>
      </c>
      <c r="AE267">
        <v>0</v>
      </c>
      <c r="AF267" t="s">
        <v>6</v>
      </c>
      <c r="AG267">
        <v>0.54</v>
      </c>
      <c r="AH267">
        <v>2</v>
      </c>
      <c r="AI267">
        <v>92819384</v>
      </c>
      <c r="AJ267">
        <v>278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ROW(Source!A169)</f>
        <v>169</v>
      </c>
      <c r="B268">
        <v>92819400</v>
      </c>
      <c r="C268">
        <v>92819381</v>
      </c>
      <c r="D268">
        <v>49672573</v>
      </c>
      <c r="E268">
        <v>1</v>
      </c>
      <c r="F268">
        <v>1</v>
      </c>
      <c r="G268">
        <v>1</v>
      </c>
      <c r="H268">
        <v>2</v>
      </c>
      <c r="I268" t="s">
        <v>756</v>
      </c>
      <c r="J268" t="s">
        <v>757</v>
      </c>
      <c r="K268" t="s">
        <v>758</v>
      </c>
      <c r="L268">
        <v>1367</v>
      </c>
      <c r="N268">
        <v>1011</v>
      </c>
      <c r="O268" t="s">
        <v>752</v>
      </c>
      <c r="P268" t="s">
        <v>752</v>
      </c>
      <c r="Q268">
        <v>1</v>
      </c>
      <c r="X268">
        <v>0.13</v>
      </c>
      <c r="Y268">
        <v>0</v>
      </c>
      <c r="Z268">
        <v>115.4</v>
      </c>
      <c r="AA268">
        <v>13.5</v>
      </c>
      <c r="AB268">
        <v>0</v>
      </c>
      <c r="AC268">
        <v>0</v>
      </c>
      <c r="AD268">
        <v>1</v>
      </c>
      <c r="AE268">
        <v>0</v>
      </c>
      <c r="AF268" t="s">
        <v>6</v>
      </c>
      <c r="AG268">
        <v>0.13</v>
      </c>
      <c r="AH268">
        <v>2</v>
      </c>
      <c r="AI268">
        <v>92819385</v>
      </c>
      <c r="AJ268">
        <v>279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ROW(Source!A169)</f>
        <v>169</v>
      </c>
      <c r="B269">
        <v>92819401</v>
      </c>
      <c r="C269">
        <v>92819381</v>
      </c>
      <c r="D269">
        <v>49673503</v>
      </c>
      <c r="E269">
        <v>1</v>
      </c>
      <c r="F269">
        <v>1</v>
      </c>
      <c r="G269">
        <v>1</v>
      </c>
      <c r="H269">
        <v>2</v>
      </c>
      <c r="I269" t="s">
        <v>749</v>
      </c>
      <c r="J269" t="s">
        <v>750</v>
      </c>
      <c r="K269" t="s">
        <v>751</v>
      </c>
      <c r="L269">
        <v>1367</v>
      </c>
      <c r="N269">
        <v>1011</v>
      </c>
      <c r="O269" t="s">
        <v>752</v>
      </c>
      <c r="P269" t="s">
        <v>752</v>
      </c>
      <c r="Q269">
        <v>1</v>
      </c>
      <c r="X269">
        <v>0.2</v>
      </c>
      <c r="Y269">
        <v>0</v>
      </c>
      <c r="Z269">
        <v>65.709999999999994</v>
      </c>
      <c r="AA269">
        <v>11.6</v>
      </c>
      <c r="AB269">
        <v>0</v>
      </c>
      <c r="AC269">
        <v>0</v>
      </c>
      <c r="AD269">
        <v>1</v>
      </c>
      <c r="AE269">
        <v>0</v>
      </c>
      <c r="AF269" t="s">
        <v>6</v>
      </c>
      <c r="AG269">
        <v>0.2</v>
      </c>
      <c r="AH269">
        <v>2</v>
      </c>
      <c r="AI269">
        <v>92819386</v>
      </c>
      <c r="AJ269">
        <v>280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ROW(Source!A169)</f>
        <v>169</v>
      </c>
      <c r="B270">
        <v>92819402</v>
      </c>
      <c r="C270">
        <v>92819381</v>
      </c>
      <c r="D270">
        <v>49521608</v>
      </c>
      <c r="E270">
        <v>1</v>
      </c>
      <c r="F270">
        <v>1</v>
      </c>
      <c r="G270">
        <v>1</v>
      </c>
      <c r="H270">
        <v>3</v>
      </c>
      <c r="I270" t="s">
        <v>781</v>
      </c>
      <c r="J270" t="s">
        <v>782</v>
      </c>
      <c r="K270" t="s">
        <v>783</v>
      </c>
      <c r="L270">
        <v>1346</v>
      </c>
      <c r="N270">
        <v>1009</v>
      </c>
      <c r="O270" t="s">
        <v>177</v>
      </c>
      <c r="P270" t="s">
        <v>177</v>
      </c>
      <c r="Q270">
        <v>1</v>
      </c>
      <c r="X270">
        <v>24.52</v>
      </c>
      <c r="Y270">
        <v>6.09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6</v>
      </c>
      <c r="AG270">
        <v>24.52</v>
      </c>
      <c r="AH270">
        <v>2</v>
      </c>
      <c r="AI270">
        <v>92819387</v>
      </c>
      <c r="AJ270">
        <v>281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ROW(Source!A169)</f>
        <v>169</v>
      </c>
      <c r="B271">
        <v>92819403</v>
      </c>
      <c r="C271">
        <v>92819381</v>
      </c>
      <c r="D271">
        <v>49523679</v>
      </c>
      <c r="E271">
        <v>1</v>
      </c>
      <c r="F271">
        <v>1</v>
      </c>
      <c r="G271">
        <v>1</v>
      </c>
      <c r="H271">
        <v>3</v>
      </c>
      <c r="I271" t="s">
        <v>786</v>
      </c>
      <c r="J271" t="s">
        <v>787</v>
      </c>
      <c r="K271" t="s">
        <v>788</v>
      </c>
      <c r="L271">
        <v>1407</v>
      </c>
      <c r="N271">
        <v>1013</v>
      </c>
      <c r="O271" t="s">
        <v>789</v>
      </c>
      <c r="P271" t="s">
        <v>789</v>
      </c>
      <c r="Q271">
        <v>1</v>
      </c>
      <c r="X271">
        <v>0.187</v>
      </c>
      <c r="Y271">
        <v>253.8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6</v>
      </c>
      <c r="AG271">
        <v>0.187</v>
      </c>
      <c r="AH271">
        <v>2</v>
      </c>
      <c r="AI271">
        <v>92819388</v>
      </c>
      <c r="AJ271">
        <v>282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ROW(Source!A169)</f>
        <v>169</v>
      </c>
      <c r="B272">
        <v>92819404</v>
      </c>
      <c r="C272">
        <v>92819381</v>
      </c>
      <c r="D272">
        <v>49525637</v>
      </c>
      <c r="E272">
        <v>1</v>
      </c>
      <c r="F272">
        <v>1</v>
      </c>
      <c r="G272">
        <v>1</v>
      </c>
      <c r="H272">
        <v>3</v>
      </c>
      <c r="I272" t="s">
        <v>790</v>
      </c>
      <c r="J272" t="s">
        <v>791</v>
      </c>
      <c r="K272" t="s">
        <v>792</v>
      </c>
      <c r="L272">
        <v>1348</v>
      </c>
      <c r="N272">
        <v>1009</v>
      </c>
      <c r="O272" t="s">
        <v>94</v>
      </c>
      <c r="P272" t="s">
        <v>94</v>
      </c>
      <c r="Q272">
        <v>1000</v>
      </c>
      <c r="X272">
        <v>1.5900000000000001E-3</v>
      </c>
      <c r="Y272">
        <v>22558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6</v>
      </c>
      <c r="AG272">
        <v>1.5900000000000001E-3</v>
      </c>
      <c r="AH272">
        <v>2</v>
      </c>
      <c r="AI272">
        <v>92819389</v>
      </c>
      <c r="AJ272">
        <v>283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ROW(Source!A169)</f>
        <v>169</v>
      </c>
      <c r="B273">
        <v>92819405</v>
      </c>
      <c r="C273">
        <v>92819381</v>
      </c>
      <c r="D273">
        <v>49528527</v>
      </c>
      <c r="E273">
        <v>1</v>
      </c>
      <c r="F273">
        <v>1</v>
      </c>
      <c r="G273">
        <v>1</v>
      </c>
      <c r="H273">
        <v>3</v>
      </c>
      <c r="I273" t="s">
        <v>145</v>
      </c>
      <c r="J273" t="s">
        <v>147</v>
      </c>
      <c r="K273" t="s">
        <v>146</v>
      </c>
      <c r="L273">
        <v>1339</v>
      </c>
      <c r="N273">
        <v>1007</v>
      </c>
      <c r="O273" t="s">
        <v>52</v>
      </c>
      <c r="P273" t="s">
        <v>52</v>
      </c>
      <c r="Q273">
        <v>1</v>
      </c>
      <c r="X273">
        <v>0.51</v>
      </c>
      <c r="Y273">
        <v>519.79999999999995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6</v>
      </c>
      <c r="AG273">
        <v>0.51</v>
      </c>
      <c r="AH273">
        <v>2</v>
      </c>
      <c r="AI273">
        <v>92819390</v>
      </c>
      <c r="AJ273">
        <v>284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ROW(Source!A169)</f>
        <v>169</v>
      </c>
      <c r="B274">
        <v>92819406</v>
      </c>
      <c r="C274">
        <v>92819381</v>
      </c>
      <c r="D274">
        <v>49542880</v>
      </c>
      <c r="E274">
        <v>1</v>
      </c>
      <c r="F274">
        <v>1</v>
      </c>
      <c r="G274">
        <v>1</v>
      </c>
      <c r="H274">
        <v>3</v>
      </c>
      <c r="I274" t="s">
        <v>793</v>
      </c>
      <c r="J274" t="s">
        <v>794</v>
      </c>
      <c r="K274" t="s">
        <v>795</v>
      </c>
      <c r="L274">
        <v>1348</v>
      </c>
      <c r="N274">
        <v>1009</v>
      </c>
      <c r="O274" t="s">
        <v>94</v>
      </c>
      <c r="P274" t="s">
        <v>94</v>
      </c>
      <c r="Q274">
        <v>1000</v>
      </c>
      <c r="X274">
        <v>0.2</v>
      </c>
      <c r="Y274">
        <v>11200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6</v>
      </c>
      <c r="AG274">
        <v>0.2</v>
      </c>
      <c r="AH274">
        <v>2</v>
      </c>
      <c r="AI274">
        <v>92819391</v>
      </c>
      <c r="AJ274">
        <v>285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ROW(Source!A169)</f>
        <v>169</v>
      </c>
      <c r="B275">
        <v>92819407</v>
      </c>
      <c r="C275">
        <v>92819381</v>
      </c>
      <c r="D275">
        <v>49542980</v>
      </c>
      <c r="E275">
        <v>1</v>
      </c>
      <c r="F275">
        <v>1</v>
      </c>
      <c r="G275">
        <v>1</v>
      </c>
      <c r="H275">
        <v>3</v>
      </c>
      <c r="I275" t="s">
        <v>796</v>
      </c>
      <c r="J275" t="s">
        <v>797</v>
      </c>
      <c r="K275" t="s">
        <v>798</v>
      </c>
      <c r="L275">
        <v>1348</v>
      </c>
      <c r="N275">
        <v>1009</v>
      </c>
      <c r="O275" t="s">
        <v>94</v>
      </c>
      <c r="P275" t="s">
        <v>94</v>
      </c>
      <c r="Q275">
        <v>1000</v>
      </c>
      <c r="X275">
        <v>1.2999999999999999E-2</v>
      </c>
      <c r="Y275">
        <v>5000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6</v>
      </c>
      <c r="AG275">
        <v>1.2999999999999999E-2</v>
      </c>
      <c r="AH275">
        <v>2</v>
      </c>
      <c r="AI275">
        <v>92819392</v>
      </c>
      <c r="AJ275">
        <v>286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ROW(Source!A169)</f>
        <v>169</v>
      </c>
      <c r="B276">
        <v>92819408</v>
      </c>
      <c r="C276">
        <v>92819381</v>
      </c>
      <c r="D276">
        <v>49513505</v>
      </c>
      <c r="E276">
        <v>70</v>
      </c>
      <c r="F276">
        <v>1</v>
      </c>
      <c r="G276">
        <v>1</v>
      </c>
      <c r="H276">
        <v>3</v>
      </c>
      <c r="I276" t="s">
        <v>914</v>
      </c>
      <c r="J276" t="s">
        <v>6</v>
      </c>
      <c r="K276" t="s">
        <v>917</v>
      </c>
      <c r="L276">
        <v>1327</v>
      </c>
      <c r="N276">
        <v>1005</v>
      </c>
      <c r="O276" t="s">
        <v>34</v>
      </c>
      <c r="P276" t="s">
        <v>34</v>
      </c>
      <c r="Q276">
        <v>1</v>
      </c>
      <c r="X276">
        <v>189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6</v>
      </c>
      <c r="AG276">
        <v>189</v>
      </c>
      <c r="AH276">
        <v>3</v>
      </c>
      <c r="AI276">
        <v>-1</v>
      </c>
      <c r="AJ276" t="s">
        <v>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ROW(Source!A169)</f>
        <v>169</v>
      </c>
      <c r="B277">
        <v>92819409</v>
      </c>
      <c r="C277">
        <v>92819381</v>
      </c>
      <c r="D277">
        <v>49555167</v>
      </c>
      <c r="E277">
        <v>1</v>
      </c>
      <c r="F277">
        <v>1</v>
      </c>
      <c r="G277">
        <v>1</v>
      </c>
      <c r="H277">
        <v>3</v>
      </c>
      <c r="I277" t="s">
        <v>799</v>
      </c>
      <c r="J277" t="s">
        <v>800</v>
      </c>
      <c r="K277" t="s">
        <v>801</v>
      </c>
      <c r="L277">
        <v>1346</v>
      </c>
      <c r="N277">
        <v>1009</v>
      </c>
      <c r="O277" t="s">
        <v>177</v>
      </c>
      <c r="P277" t="s">
        <v>177</v>
      </c>
      <c r="Q277">
        <v>1</v>
      </c>
      <c r="X277">
        <v>6.7</v>
      </c>
      <c r="Y277">
        <v>74.58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6</v>
      </c>
      <c r="AG277">
        <v>6.7</v>
      </c>
      <c r="AH277">
        <v>2</v>
      </c>
      <c r="AI277">
        <v>92819393</v>
      </c>
      <c r="AJ277">
        <v>289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ROW(Source!A174)</f>
        <v>174</v>
      </c>
      <c r="B278">
        <v>92819421</v>
      </c>
      <c r="C278">
        <v>92819414</v>
      </c>
      <c r="D278">
        <v>49510731</v>
      </c>
      <c r="E278">
        <v>70</v>
      </c>
      <c r="F278">
        <v>1</v>
      </c>
      <c r="G278">
        <v>1</v>
      </c>
      <c r="H278">
        <v>1</v>
      </c>
      <c r="I278" t="s">
        <v>802</v>
      </c>
      <c r="J278" t="s">
        <v>6</v>
      </c>
      <c r="K278" t="s">
        <v>803</v>
      </c>
      <c r="L278">
        <v>1191</v>
      </c>
      <c r="N278">
        <v>1013</v>
      </c>
      <c r="O278" t="s">
        <v>746</v>
      </c>
      <c r="P278" t="s">
        <v>746</v>
      </c>
      <c r="Q278">
        <v>1</v>
      </c>
      <c r="X278">
        <v>15.3</v>
      </c>
      <c r="Y278">
        <v>0</v>
      </c>
      <c r="Z278">
        <v>0</v>
      </c>
      <c r="AA278">
        <v>0</v>
      </c>
      <c r="AB278">
        <v>9.07</v>
      </c>
      <c r="AC278">
        <v>0</v>
      </c>
      <c r="AD278">
        <v>1</v>
      </c>
      <c r="AE278">
        <v>1</v>
      </c>
      <c r="AF278" t="s">
        <v>6</v>
      </c>
      <c r="AG278">
        <v>15.3</v>
      </c>
      <c r="AH278">
        <v>2</v>
      </c>
      <c r="AI278">
        <v>92819415</v>
      </c>
      <c r="AJ278">
        <v>291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ROW(Source!A174)</f>
        <v>174</v>
      </c>
      <c r="B279">
        <v>92819422</v>
      </c>
      <c r="C279">
        <v>92819414</v>
      </c>
      <c r="D279">
        <v>49510905</v>
      </c>
      <c r="E279">
        <v>70</v>
      </c>
      <c r="F279">
        <v>1</v>
      </c>
      <c r="G279">
        <v>1</v>
      </c>
      <c r="H279">
        <v>1</v>
      </c>
      <c r="I279" t="s">
        <v>747</v>
      </c>
      <c r="J279" t="s">
        <v>6</v>
      </c>
      <c r="K279" t="s">
        <v>748</v>
      </c>
      <c r="L279">
        <v>1191</v>
      </c>
      <c r="N279">
        <v>1013</v>
      </c>
      <c r="O279" t="s">
        <v>746</v>
      </c>
      <c r="P279" t="s">
        <v>746</v>
      </c>
      <c r="Q279">
        <v>1</v>
      </c>
      <c r="X279">
        <v>4.21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2</v>
      </c>
      <c r="AF279" t="s">
        <v>6</v>
      </c>
      <c r="AG279">
        <v>4.21</v>
      </c>
      <c r="AH279">
        <v>2</v>
      </c>
      <c r="AI279">
        <v>92819416</v>
      </c>
      <c r="AJ279">
        <v>292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ROW(Source!A174)</f>
        <v>174</v>
      </c>
      <c r="B280">
        <v>92819423</v>
      </c>
      <c r="C280">
        <v>92819414</v>
      </c>
      <c r="D280">
        <v>49672798</v>
      </c>
      <c r="E280">
        <v>1</v>
      </c>
      <c r="F280">
        <v>1</v>
      </c>
      <c r="G280">
        <v>1</v>
      </c>
      <c r="H280">
        <v>2</v>
      </c>
      <c r="I280" t="s">
        <v>804</v>
      </c>
      <c r="J280" t="s">
        <v>805</v>
      </c>
      <c r="K280" t="s">
        <v>806</v>
      </c>
      <c r="L280">
        <v>1367</v>
      </c>
      <c r="N280">
        <v>1011</v>
      </c>
      <c r="O280" t="s">
        <v>752</v>
      </c>
      <c r="P280" t="s">
        <v>752</v>
      </c>
      <c r="Q280">
        <v>1</v>
      </c>
      <c r="X280">
        <v>7.99</v>
      </c>
      <c r="Y280">
        <v>0</v>
      </c>
      <c r="Z280">
        <v>53.87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6</v>
      </c>
      <c r="AG280">
        <v>7.99</v>
      </c>
      <c r="AH280">
        <v>2</v>
      </c>
      <c r="AI280">
        <v>92819417</v>
      </c>
      <c r="AJ280">
        <v>293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ROW(Source!A174)</f>
        <v>174</v>
      </c>
      <c r="B281">
        <v>92819424</v>
      </c>
      <c r="C281">
        <v>92819414</v>
      </c>
      <c r="D281">
        <v>49673503</v>
      </c>
      <c r="E281">
        <v>1</v>
      </c>
      <c r="F281">
        <v>1</v>
      </c>
      <c r="G281">
        <v>1</v>
      </c>
      <c r="H281">
        <v>2</v>
      </c>
      <c r="I281" t="s">
        <v>749</v>
      </c>
      <c r="J281" t="s">
        <v>750</v>
      </c>
      <c r="K281" t="s">
        <v>751</v>
      </c>
      <c r="L281">
        <v>1367</v>
      </c>
      <c r="N281">
        <v>1011</v>
      </c>
      <c r="O281" t="s">
        <v>752</v>
      </c>
      <c r="P281" t="s">
        <v>752</v>
      </c>
      <c r="Q281">
        <v>1</v>
      </c>
      <c r="X281">
        <v>0.09</v>
      </c>
      <c r="Y281">
        <v>0</v>
      </c>
      <c r="Z281">
        <v>65.709999999999994</v>
      </c>
      <c r="AA281">
        <v>11.6</v>
      </c>
      <c r="AB281">
        <v>0</v>
      </c>
      <c r="AC281">
        <v>0</v>
      </c>
      <c r="AD281">
        <v>1</v>
      </c>
      <c r="AE281">
        <v>0</v>
      </c>
      <c r="AF281" t="s">
        <v>6</v>
      </c>
      <c r="AG281">
        <v>0.09</v>
      </c>
      <c r="AH281">
        <v>2</v>
      </c>
      <c r="AI281">
        <v>92819418</v>
      </c>
      <c r="AJ281">
        <v>294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ROW(Source!A174)</f>
        <v>174</v>
      </c>
      <c r="B282">
        <v>92819425</v>
      </c>
      <c r="C282">
        <v>92819414</v>
      </c>
      <c r="D282">
        <v>49673729</v>
      </c>
      <c r="E282">
        <v>1</v>
      </c>
      <c r="F282">
        <v>1</v>
      </c>
      <c r="G282">
        <v>1</v>
      </c>
      <c r="H282">
        <v>2</v>
      </c>
      <c r="I282" t="s">
        <v>807</v>
      </c>
      <c r="J282" t="s">
        <v>808</v>
      </c>
      <c r="K282" t="s">
        <v>809</v>
      </c>
      <c r="L282">
        <v>1367</v>
      </c>
      <c r="N282">
        <v>1011</v>
      </c>
      <c r="O282" t="s">
        <v>752</v>
      </c>
      <c r="P282" t="s">
        <v>752</v>
      </c>
      <c r="Q282">
        <v>1</v>
      </c>
      <c r="X282">
        <v>4.12</v>
      </c>
      <c r="Y282">
        <v>0</v>
      </c>
      <c r="Z282">
        <v>90</v>
      </c>
      <c r="AA282">
        <v>10.06</v>
      </c>
      <c r="AB282">
        <v>0</v>
      </c>
      <c r="AC282">
        <v>0</v>
      </c>
      <c r="AD282">
        <v>1</v>
      </c>
      <c r="AE282">
        <v>0</v>
      </c>
      <c r="AF282" t="s">
        <v>6</v>
      </c>
      <c r="AG282">
        <v>4.12</v>
      </c>
      <c r="AH282">
        <v>2</v>
      </c>
      <c r="AI282">
        <v>92819419</v>
      </c>
      <c r="AJ282">
        <v>295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ROW(Source!A174)</f>
        <v>174</v>
      </c>
      <c r="B283">
        <v>92819426</v>
      </c>
      <c r="C283">
        <v>92819414</v>
      </c>
      <c r="D283">
        <v>49555168</v>
      </c>
      <c r="E283">
        <v>1</v>
      </c>
      <c r="F283">
        <v>1</v>
      </c>
      <c r="G283">
        <v>1</v>
      </c>
      <c r="H283">
        <v>3</v>
      </c>
      <c r="I283" t="s">
        <v>175</v>
      </c>
      <c r="J283" t="s">
        <v>178</v>
      </c>
      <c r="K283" t="s">
        <v>176</v>
      </c>
      <c r="L283">
        <v>1346</v>
      </c>
      <c r="N283">
        <v>1009</v>
      </c>
      <c r="O283" t="s">
        <v>177</v>
      </c>
      <c r="P283" t="s">
        <v>177</v>
      </c>
      <c r="Q283">
        <v>1</v>
      </c>
      <c r="X283">
        <v>13.4</v>
      </c>
      <c r="Y283">
        <v>74.58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6</v>
      </c>
      <c r="AG283">
        <v>13.4</v>
      </c>
      <c r="AH283">
        <v>2</v>
      </c>
      <c r="AI283">
        <v>92819420</v>
      </c>
      <c r="AJ283">
        <v>296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ROW(Source!A176)</f>
        <v>176</v>
      </c>
      <c r="B284">
        <v>92819436</v>
      </c>
      <c r="C284">
        <v>92819428</v>
      </c>
      <c r="D284">
        <v>49510749</v>
      </c>
      <c r="E284">
        <v>70</v>
      </c>
      <c r="F284">
        <v>1</v>
      </c>
      <c r="G284">
        <v>1</v>
      </c>
      <c r="H284">
        <v>1</v>
      </c>
      <c r="I284" t="s">
        <v>779</v>
      </c>
      <c r="J284" t="s">
        <v>6</v>
      </c>
      <c r="K284" t="s">
        <v>780</v>
      </c>
      <c r="L284">
        <v>1191</v>
      </c>
      <c r="N284">
        <v>1013</v>
      </c>
      <c r="O284" t="s">
        <v>746</v>
      </c>
      <c r="P284" t="s">
        <v>746</v>
      </c>
      <c r="Q284">
        <v>1</v>
      </c>
      <c r="X284">
        <v>8.44</v>
      </c>
      <c r="Y284">
        <v>0</v>
      </c>
      <c r="Z284">
        <v>0</v>
      </c>
      <c r="AA284">
        <v>0</v>
      </c>
      <c r="AB284">
        <v>9.4</v>
      </c>
      <c r="AC284">
        <v>0</v>
      </c>
      <c r="AD284">
        <v>1</v>
      </c>
      <c r="AE284">
        <v>1</v>
      </c>
      <c r="AF284" t="s">
        <v>325</v>
      </c>
      <c r="AG284">
        <v>10.7188</v>
      </c>
      <c r="AH284">
        <v>2</v>
      </c>
      <c r="AI284">
        <v>92819429</v>
      </c>
      <c r="AJ284">
        <v>297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ROW(Source!A176)</f>
        <v>176</v>
      </c>
      <c r="B285">
        <v>92819437</v>
      </c>
      <c r="C285">
        <v>92819428</v>
      </c>
      <c r="D285">
        <v>49510905</v>
      </c>
      <c r="E285">
        <v>70</v>
      </c>
      <c r="F285">
        <v>1</v>
      </c>
      <c r="G285">
        <v>1</v>
      </c>
      <c r="H285">
        <v>1</v>
      </c>
      <c r="I285" t="s">
        <v>747</v>
      </c>
      <c r="J285" t="s">
        <v>6</v>
      </c>
      <c r="K285" t="s">
        <v>748</v>
      </c>
      <c r="L285">
        <v>1191</v>
      </c>
      <c r="N285">
        <v>1013</v>
      </c>
      <c r="O285" t="s">
        <v>746</v>
      </c>
      <c r="P285" t="s">
        <v>746</v>
      </c>
      <c r="Q285">
        <v>1</v>
      </c>
      <c r="X285">
        <v>0.16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2</v>
      </c>
      <c r="AF285" t="s">
        <v>6</v>
      </c>
      <c r="AG285">
        <v>0.16</v>
      </c>
      <c r="AH285">
        <v>2</v>
      </c>
      <c r="AI285">
        <v>92819430</v>
      </c>
      <c r="AJ285">
        <v>298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ROW(Source!A176)</f>
        <v>176</v>
      </c>
      <c r="B286">
        <v>92819438</v>
      </c>
      <c r="C286">
        <v>92819428</v>
      </c>
      <c r="D286">
        <v>49672515</v>
      </c>
      <c r="E286">
        <v>1</v>
      </c>
      <c r="F286">
        <v>1</v>
      </c>
      <c r="G286">
        <v>1</v>
      </c>
      <c r="H286">
        <v>2</v>
      </c>
      <c r="I286" t="s">
        <v>753</v>
      </c>
      <c r="J286" t="s">
        <v>754</v>
      </c>
      <c r="K286" t="s">
        <v>755</v>
      </c>
      <c r="L286">
        <v>1367</v>
      </c>
      <c r="N286">
        <v>1011</v>
      </c>
      <c r="O286" t="s">
        <v>752</v>
      </c>
      <c r="P286" t="s">
        <v>752</v>
      </c>
      <c r="Q286">
        <v>1</v>
      </c>
      <c r="X286">
        <v>0.08</v>
      </c>
      <c r="Y286">
        <v>0</v>
      </c>
      <c r="Z286">
        <v>86.4</v>
      </c>
      <c r="AA286">
        <v>13.5</v>
      </c>
      <c r="AB286">
        <v>0</v>
      </c>
      <c r="AC286">
        <v>0</v>
      </c>
      <c r="AD286">
        <v>1</v>
      </c>
      <c r="AE286">
        <v>0</v>
      </c>
      <c r="AF286" t="s">
        <v>6</v>
      </c>
      <c r="AG286">
        <v>0.08</v>
      </c>
      <c r="AH286">
        <v>2</v>
      </c>
      <c r="AI286">
        <v>92819431</v>
      </c>
      <c r="AJ286">
        <v>299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ROW(Source!A176)</f>
        <v>176</v>
      </c>
      <c r="B287">
        <v>92819439</v>
      </c>
      <c r="C287">
        <v>92819428</v>
      </c>
      <c r="D287">
        <v>49672573</v>
      </c>
      <c r="E287">
        <v>1</v>
      </c>
      <c r="F287">
        <v>1</v>
      </c>
      <c r="G287">
        <v>1</v>
      </c>
      <c r="H287">
        <v>2</v>
      </c>
      <c r="I287" t="s">
        <v>756</v>
      </c>
      <c r="J287" t="s">
        <v>757</v>
      </c>
      <c r="K287" t="s">
        <v>758</v>
      </c>
      <c r="L287">
        <v>1367</v>
      </c>
      <c r="N287">
        <v>1011</v>
      </c>
      <c r="O287" t="s">
        <v>752</v>
      </c>
      <c r="P287" t="s">
        <v>752</v>
      </c>
      <c r="Q287">
        <v>1</v>
      </c>
      <c r="X287">
        <v>0.03</v>
      </c>
      <c r="Y287">
        <v>0</v>
      </c>
      <c r="Z287">
        <v>115.4</v>
      </c>
      <c r="AA287">
        <v>13.5</v>
      </c>
      <c r="AB287">
        <v>0</v>
      </c>
      <c r="AC287">
        <v>0</v>
      </c>
      <c r="AD287">
        <v>1</v>
      </c>
      <c r="AE287">
        <v>0</v>
      </c>
      <c r="AF287" t="s">
        <v>6</v>
      </c>
      <c r="AG287">
        <v>0.03</v>
      </c>
      <c r="AH287">
        <v>2</v>
      </c>
      <c r="AI287">
        <v>92819432</v>
      </c>
      <c r="AJ287">
        <v>300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ROW(Source!A176)</f>
        <v>176</v>
      </c>
      <c r="B288">
        <v>92819440</v>
      </c>
      <c r="C288">
        <v>92819428</v>
      </c>
      <c r="D288">
        <v>49673503</v>
      </c>
      <c r="E288">
        <v>1</v>
      </c>
      <c r="F288">
        <v>1</v>
      </c>
      <c r="G288">
        <v>1</v>
      </c>
      <c r="H288">
        <v>2</v>
      </c>
      <c r="I288" t="s">
        <v>749</v>
      </c>
      <c r="J288" t="s">
        <v>750</v>
      </c>
      <c r="K288" t="s">
        <v>751</v>
      </c>
      <c r="L288">
        <v>1367</v>
      </c>
      <c r="N288">
        <v>1011</v>
      </c>
      <c r="O288" t="s">
        <v>752</v>
      </c>
      <c r="P288" t="s">
        <v>752</v>
      </c>
      <c r="Q288">
        <v>1</v>
      </c>
      <c r="X288">
        <v>0.05</v>
      </c>
      <c r="Y288">
        <v>0</v>
      </c>
      <c r="Z288">
        <v>65.709999999999994</v>
      </c>
      <c r="AA288">
        <v>11.6</v>
      </c>
      <c r="AB288">
        <v>0</v>
      </c>
      <c r="AC288">
        <v>0</v>
      </c>
      <c r="AD288">
        <v>1</v>
      </c>
      <c r="AE288">
        <v>0</v>
      </c>
      <c r="AF288" t="s">
        <v>6</v>
      </c>
      <c r="AG288">
        <v>0.05</v>
      </c>
      <c r="AH288">
        <v>2</v>
      </c>
      <c r="AI288">
        <v>92819433</v>
      </c>
      <c r="AJ288">
        <v>301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ROW(Source!A176)</f>
        <v>176</v>
      </c>
      <c r="B289">
        <v>92819441</v>
      </c>
      <c r="C289">
        <v>92819428</v>
      </c>
      <c r="D289">
        <v>49521608</v>
      </c>
      <c r="E289">
        <v>1</v>
      </c>
      <c r="F289">
        <v>1</v>
      </c>
      <c r="G289">
        <v>1</v>
      </c>
      <c r="H289">
        <v>3</v>
      </c>
      <c r="I289" t="s">
        <v>781</v>
      </c>
      <c r="J289" t="s">
        <v>782</v>
      </c>
      <c r="K289" t="s">
        <v>783</v>
      </c>
      <c r="L289">
        <v>1346</v>
      </c>
      <c r="N289">
        <v>1009</v>
      </c>
      <c r="O289" t="s">
        <v>177</v>
      </c>
      <c r="P289" t="s">
        <v>177</v>
      </c>
      <c r="Q289">
        <v>1</v>
      </c>
      <c r="X289">
        <v>15.02</v>
      </c>
      <c r="Y289">
        <v>6.09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6</v>
      </c>
      <c r="AG289">
        <v>15.02</v>
      </c>
      <c r="AH289">
        <v>2</v>
      </c>
      <c r="AI289">
        <v>92819434</v>
      </c>
      <c r="AJ289">
        <v>302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ROW(Source!A176)</f>
        <v>176</v>
      </c>
      <c r="B290">
        <v>92819442</v>
      </c>
      <c r="C290">
        <v>92819428</v>
      </c>
      <c r="D290">
        <v>49513505</v>
      </c>
      <c r="E290">
        <v>70</v>
      </c>
      <c r="F290">
        <v>1</v>
      </c>
      <c r="G290">
        <v>1</v>
      </c>
      <c r="H290">
        <v>3</v>
      </c>
      <c r="I290" t="s">
        <v>914</v>
      </c>
      <c r="J290" t="s">
        <v>6</v>
      </c>
      <c r="K290" t="s">
        <v>915</v>
      </c>
      <c r="L290">
        <v>1327</v>
      </c>
      <c r="N290">
        <v>1005</v>
      </c>
      <c r="O290" t="s">
        <v>34</v>
      </c>
      <c r="P290" t="s">
        <v>34</v>
      </c>
      <c r="Q290">
        <v>1</v>
      </c>
      <c r="X290">
        <v>116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6</v>
      </c>
      <c r="AG290">
        <v>116</v>
      </c>
      <c r="AH290">
        <v>3</v>
      </c>
      <c r="AI290">
        <v>-1</v>
      </c>
      <c r="AJ290" t="s">
        <v>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ROW(Source!A178)</f>
        <v>178</v>
      </c>
      <c r="B291">
        <v>92819460</v>
      </c>
      <c r="C291">
        <v>92819444</v>
      </c>
      <c r="D291">
        <v>49510721</v>
      </c>
      <c r="E291">
        <v>70</v>
      </c>
      <c r="F291">
        <v>1</v>
      </c>
      <c r="G291">
        <v>1</v>
      </c>
      <c r="H291">
        <v>1</v>
      </c>
      <c r="I291" t="s">
        <v>772</v>
      </c>
      <c r="J291" t="s">
        <v>6</v>
      </c>
      <c r="K291" t="s">
        <v>773</v>
      </c>
      <c r="L291">
        <v>1191</v>
      </c>
      <c r="N291">
        <v>1013</v>
      </c>
      <c r="O291" t="s">
        <v>746</v>
      </c>
      <c r="P291" t="s">
        <v>746</v>
      </c>
      <c r="Q291">
        <v>1</v>
      </c>
      <c r="X291">
        <v>86.5</v>
      </c>
      <c r="Y291">
        <v>0</v>
      </c>
      <c r="Z291">
        <v>0</v>
      </c>
      <c r="AA291">
        <v>0</v>
      </c>
      <c r="AB291">
        <v>8.86</v>
      </c>
      <c r="AC291">
        <v>0</v>
      </c>
      <c r="AD291">
        <v>1</v>
      </c>
      <c r="AE291">
        <v>1</v>
      </c>
      <c r="AF291" t="s">
        <v>6</v>
      </c>
      <c r="AG291">
        <v>86.5</v>
      </c>
      <c r="AH291">
        <v>2</v>
      </c>
      <c r="AI291">
        <v>92819445</v>
      </c>
      <c r="AJ291">
        <v>304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ROW(Source!A178)</f>
        <v>178</v>
      </c>
      <c r="B292">
        <v>92819461</v>
      </c>
      <c r="C292">
        <v>92819444</v>
      </c>
      <c r="D292">
        <v>49510905</v>
      </c>
      <c r="E292">
        <v>70</v>
      </c>
      <c r="F292">
        <v>1</v>
      </c>
      <c r="G292">
        <v>1</v>
      </c>
      <c r="H292">
        <v>1</v>
      </c>
      <c r="I292" t="s">
        <v>747</v>
      </c>
      <c r="J292" t="s">
        <v>6</v>
      </c>
      <c r="K292" t="s">
        <v>748</v>
      </c>
      <c r="L292">
        <v>1191</v>
      </c>
      <c r="N292">
        <v>1013</v>
      </c>
      <c r="O292" t="s">
        <v>746</v>
      </c>
      <c r="P292" t="s">
        <v>746</v>
      </c>
      <c r="Q292">
        <v>1</v>
      </c>
      <c r="X292">
        <v>0.31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2</v>
      </c>
      <c r="AF292" t="s">
        <v>6</v>
      </c>
      <c r="AG292">
        <v>0.31</v>
      </c>
      <c r="AH292">
        <v>2</v>
      </c>
      <c r="AI292">
        <v>92819446</v>
      </c>
      <c r="AJ292">
        <v>305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ROW(Source!A178)</f>
        <v>178</v>
      </c>
      <c r="B293">
        <v>92819462</v>
      </c>
      <c r="C293">
        <v>92819444</v>
      </c>
      <c r="D293">
        <v>49672573</v>
      </c>
      <c r="E293">
        <v>1</v>
      </c>
      <c r="F293">
        <v>1</v>
      </c>
      <c r="G293">
        <v>1</v>
      </c>
      <c r="H293">
        <v>2</v>
      </c>
      <c r="I293" t="s">
        <v>756</v>
      </c>
      <c r="J293" t="s">
        <v>757</v>
      </c>
      <c r="K293" t="s">
        <v>758</v>
      </c>
      <c r="L293">
        <v>1367</v>
      </c>
      <c r="N293">
        <v>1011</v>
      </c>
      <c r="O293" t="s">
        <v>752</v>
      </c>
      <c r="P293" t="s">
        <v>752</v>
      </c>
      <c r="Q293">
        <v>1</v>
      </c>
      <c r="X293">
        <v>0.12</v>
      </c>
      <c r="Y293">
        <v>0</v>
      </c>
      <c r="Z293">
        <v>115.4</v>
      </c>
      <c r="AA293">
        <v>13.5</v>
      </c>
      <c r="AB293">
        <v>0</v>
      </c>
      <c r="AC293">
        <v>0</v>
      </c>
      <c r="AD293">
        <v>1</v>
      </c>
      <c r="AE293">
        <v>0</v>
      </c>
      <c r="AF293" t="s">
        <v>6</v>
      </c>
      <c r="AG293">
        <v>0.12</v>
      </c>
      <c r="AH293">
        <v>2</v>
      </c>
      <c r="AI293">
        <v>92819447</v>
      </c>
      <c r="AJ293">
        <v>306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ROW(Source!A178)</f>
        <v>178</v>
      </c>
      <c r="B294">
        <v>92819463</v>
      </c>
      <c r="C294">
        <v>92819444</v>
      </c>
      <c r="D294">
        <v>49672710</v>
      </c>
      <c r="E294">
        <v>1</v>
      </c>
      <c r="F294">
        <v>1</v>
      </c>
      <c r="G294">
        <v>1</v>
      </c>
      <c r="H294">
        <v>2</v>
      </c>
      <c r="I294" t="s">
        <v>810</v>
      </c>
      <c r="J294" t="s">
        <v>811</v>
      </c>
      <c r="K294" t="s">
        <v>812</v>
      </c>
      <c r="L294">
        <v>1367</v>
      </c>
      <c r="N294">
        <v>1011</v>
      </c>
      <c r="O294" t="s">
        <v>752</v>
      </c>
      <c r="P294" t="s">
        <v>752</v>
      </c>
      <c r="Q294">
        <v>1</v>
      </c>
      <c r="X294">
        <v>4.42</v>
      </c>
      <c r="Y294">
        <v>0</v>
      </c>
      <c r="Z294">
        <v>6.9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6</v>
      </c>
      <c r="AG294">
        <v>4.42</v>
      </c>
      <c r="AH294">
        <v>2</v>
      </c>
      <c r="AI294">
        <v>92819448</v>
      </c>
      <c r="AJ294">
        <v>307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ROW(Source!A178)</f>
        <v>178</v>
      </c>
      <c r="B295">
        <v>92819464</v>
      </c>
      <c r="C295">
        <v>92819444</v>
      </c>
      <c r="D295">
        <v>49673503</v>
      </c>
      <c r="E295">
        <v>1</v>
      </c>
      <c r="F295">
        <v>1</v>
      </c>
      <c r="G295">
        <v>1</v>
      </c>
      <c r="H295">
        <v>2</v>
      </c>
      <c r="I295" t="s">
        <v>749</v>
      </c>
      <c r="J295" t="s">
        <v>750</v>
      </c>
      <c r="K295" t="s">
        <v>751</v>
      </c>
      <c r="L295">
        <v>1367</v>
      </c>
      <c r="N295">
        <v>1011</v>
      </c>
      <c r="O295" t="s">
        <v>752</v>
      </c>
      <c r="P295" t="s">
        <v>752</v>
      </c>
      <c r="Q295">
        <v>1</v>
      </c>
      <c r="X295">
        <v>0.19</v>
      </c>
      <c r="Y295">
        <v>0</v>
      </c>
      <c r="Z295">
        <v>65.709999999999994</v>
      </c>
      <c r="AA295">
        <v>11.6</v>
      </c>
      <c r="AB295">
        <v>0</v>
      </c>
      <c r="AC295">
        <v>0</v>
      </c>
      <c r="AD295">
        <v>1</v>
      </c>
      <c r="AE295">
        <v>0</v>
      </c>
      <c r="AF295" t="s">
        <v>6</v>
      </c>
      <c r="AG295">
        <v>0.19</v>
      </c>
      <c r="AH295">
        <v>2</v>
      </c>
      <c r="AI295">
        <v>92819449</v>
      </c>
      <c r="AJ295">
        <v>308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ROW(Source!A178)</f>
        <v>178</v>
      </c>
      <c r="B296">
        <v>92819465</v>
      </c>
      <c r="C296">
        <v>92819444</v>
      </c>
      <c r="D296">
        <v>49525488</v>
      </c>
      <c r="E296">
        <v>1</v>
      </c>
      <c r="F296">
        <v>1</v>
      </c>
      <c r="G296">
        <v>1</v>
      </c>
      <c r="H296">
        <v>3</v>
      </c>
      <c r="I296" t="s">
        <v>532</v>
      </c>
      <c r="J296" t="s">
        <v>534</v>
      </c>
      <c r="K296" t="s">
        <v>533</v>
      </c>
      <c r="L296">
        <v>1346</v>
      </c>
      <c r="N296">
        <v>1009</v>
      </c>
      <c r="O296" t="s">
        <v>177</v>
      </c>
      <c r="P296" t="s">
        <v>177</v>
      </c>
      <c r="Q296">
        <v>1</v>
      </c>
      <c r="X296">
        <v>16</v>
      </c>
      <c r="Y296">
        <v>9.0399999999999991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6</v>
      </c>
      <c r="AG296">
        <v>16</v>
      </c>
      <c r="AH296">
        <v>2</v>
      </c>
      <c r="AI296">
        <v>92819450</v>
      </c>
      <c r="AJ296">
        <v>309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ROW(Source!A178)</f>
        <v>178</v>
      </c>
      <c r="B297">
        <v>92819466</v>
      </c>
      <c r="C297">
        <v>92819444</v>
      </c>
      <c r="D297">
        <v>49525587</v>
      </c>
      <c r="E297">
        <v>1</v>
      </c>
      <c r="F297">
        <v>1</v>
      </c>
      <c r="G297">
        <v>1</v>
      </c>
      <c r="H297">
        <v>3</v>
      </c>
      <c r="I297" t="s">
        <v>653</v>
      </c>
      <c r="J297" t="s">
        <v>655</v>
      </c>
      <c r="K297" t="s">
        <v>654</v>
      </c>
      <c r="L297">
        <v>1348</v>
      </c>
      <c r="N297">
        <v>1009</v>
      </c>
      <c r="O297" t="s">
        <v>94</v>
      </c>
      <c r="P297" t="s">
        <v>94</v>
      </c>
      <c r="Q297">
        <v>1000</v>
      </c>
      <c r="X297">
        <v>1.0000000000000001E-5</v>
      </c>
      <c r="Y297">
        <v>11978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6</v>
      </c>
      <c r="AG297">
        <v>1.0000000000000001E-5</v>
      </c>
      <c r="AH297">
        <v>2</v>
      </c>
      <c r="AI297">
        <v>92819451</v>
      </c>
      <c r="AJ297">
        <v>310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ROW(Source!A178)</f>
        <v>178</v>
      </c>
      <c r="B298">
        <v>92819467</v>
      </c>
      <c r="C298">
        <v>92819444</v>
      </c>
      <c r="D298">
        <v>49526683</v>
      </c>
      <c r="E298">
        <v>1</v>
      </c>
      <c r="F298">
        <v>1</v>
      </c>
      <c r="G298">
        <v>1</v>
      </c>
      <c r="H298">
        <v>3</v>
      </c>
      <c r="I298" t="s">
        <v>233</v>
      </c>
      <c r="J298" t="s">
        <v>235</v>
      </c>
      <c r="K298" t="s">
        <v>234</v>
      </c>
      <c r="L298">
        <v>1348</v>
      </c>
      <c r="N298">
        <v>1009</v>
      </c>
      <c r="O298" t="s">
        <v>94</v>
      </c>
      <c r="P298" t="s">
        <v>94</v>
      </c>
      <c r="Q298">
        <v>1000</v>
      </c>
      <c r="X298">
        <v>1E-4</v>
      </c>
      <c r="Y298">
        <v>37900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6</v>
      </c>
      <c r="AG298">
        <v>1E-4</v>
      </c>
      <c r="AH298">
        <v>2</v>
      </c>
      <c r="AI298">
        <v>92819452</v>
      </c>
      <c r="AJ298">
        <v>311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ROW(Source!A178)</f>
        <v>178</v>
      </c>
      <c r="B299">
        <v>92819468</v>
      </c>
      <c r="C299">
        <v>92819444</v>
      </c>
      <c r="D299">
        <v>49512679</v>
      </c>
      <c r="E299">
        <v>70</v>
      </c>
      <c r="F299">
        <v>1</v>
      </c>
      <c r="G299">
        <v>1</v>
      </c>
      <c r="H299">
        <v>3</v>
      </c>
      <c r="I299" t="s">
        <v>918</v>
      </c>
      <c r="J299" t="s">
        <v>6</v>
      </c>
      <c r="K299" t="s">
        <v>919</v>
      </c>
      <c r="L299">
        <v>1348</v>
      </c>
      <c r="N299">
        <v>1009</v>
      </c>
      <c r="O299" t="s">
        <v>94</v>
      </c>
      <c r="P299" t="s">
        <v>94</v>
      </c>
      <c r="Q299">
        <v>1000</v>
      </c>
      <c r="X299">
        <v>1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 t="s">
        <v>6</v>
      </c>
      <c r="AG299">
        <v>1</v>
      </c>
      <c r="AH299">
        <v>3</v>
      </c>
      <c r="AI299">
        <v>-1</v>
      </c>
      <c r="AJ299" t="s">
        <v>6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ROW(Source!A178)</f>
        <v>178</v>
      </c>
      <c r="B300">
        <v>92819469</v>
      </c>
      <c r="C300">
        <v>92819444</v>
      </c>
      <c r="D300">
        <v>49542292</v>
      </c>
      <c r="E300">
        <v>1</v>
      </c>
      <c r="F300">
        <v>1</v>
      </c>
      <c r="G300">
        <v>1</v>
      </c>
      <c r="H300">
        <v>3</v>
      </c>
      <c r="I300" t="s">
        <v>237</v>
      </c>
      <c r="J300" t="s">
        <v>240</v>
      </c>
      <c r="K300" t="s">
        <v>238</v>
      </c>
      <c r="L300">
        <v>1302</v>
      </c>
      <c r="N300">
        <v>1003</v>
      </c>
      <c r="O300" t="s">
        <v>239</v>
      </c>
      <c r="P300" t="s">
        <v>239</v>
      </c>
      <c r="Q300">
        <v>10</v>
      </c>
      <c r="X300">
        <v>1.8700000000000001E-2</v>
      </c>
      <c r="Y300">
        <v>50.24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6</v>
      </c>
      <c r="AG300">
        <v>1.8700000000000001E-2</v>
      </c>
      <c r="AH300">
        <v>2</v>
      </c>
      <c r="AI300">
        <v>92819454</v>
      </c>
      <c r="AJ300">
        <v>312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ROW(Source!A178)</f>
        <v>178</v>
      </c>
      <c r="B301">
        <v>92819470</v>
      </c>
      <c r="C301">
        <v>92819444</v>
      </c>
      <c r="D301">
        <v>49542647</v>
      </c>
      <c r="E301">
        <v>1</v>
      </c>
      <c r="F301">
        <v>1</v>
      </c>
      <c r="G301">
        <v>1</v>
      </c>
      <c r="H301">
        <v>3</v>
      </c>
      <c r="I301" t="s">
        <v>660</v>
      </c>
      <c r="J301" t="s">
        <v>662</v>
      </c>
      <c r="K301" t="s">
        <v>661</v>
      </c>
      <c r="L301">
        <v>1348</v>
      </c>
      <c r="N301">
        <v>1009</v>
      </c>
      <c r="O301" t="s">
        <v>94</v>
      </c>
      <c r="P301" t="s">
        <v>94</v>
      </c>
      <c r="Q301">
        <v>1000</v>
      </c>
      <c r="X301">
        <v>3.0000000000000001E-5</v>
      </c>
      <c r="Y301">
        <v>4455.2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6</v>
      </c>
      <c r="AG301">
        <v>3.0000000000000001E-5</v>
      </c>
      <c r="AH301">
        <v>2</v>
      </c>
      <c r="AI301">
        <v>92819455</v>
      </c>
      <c r="AJ301">
        <v>313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ROW(Source!A178)</f>
        <v>178</v>
      </c>
      <c r="B302">
        <v>92819471</v>
      </c>
      <c r="C302">
        <v>92819444</v>
      </c>
      <c r="D302">
        <v>49543370</v>
      </c>
      <c r="E302">
        <v>1</v>
      </c>
      <c r="F302">
        <v>1</v>
      </c>
      <c r="G302">
        <v>1</v>
      </c>
      <c r="H302">
        <v>3</v>
      </c>
      <c r="I302" t="s">
        <v>242</v>
      </c>
      <c r="J302" t="s">
        <v>244</v>
      </c>
      <c r="K302" t="s">
        <v>243</v>
      </c>
      <c r="L302">
        <v>1348</v>
      </c>
      <c r="N302">
        <v>1009</v>
      </c>
      <c r="O302" t="s">
        <v>94</v>
      </c>
      <c r="P302" t="s">
        <v>94</v>
      </c>
      <c r="Q302">
        <v>1000</v>
      </c>
      <c r="X302">
        <v>1.9400000000000001E-3</v>
      </c>
      <c r="Y302">
        <v>4920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6</v>
      </c>
      <c r="AG302">
        <v>1.9400000000000001E-3</v>
      </c>
      <c r="AH302">
        <v>2</v>
      </c>
      <c r="AI302">
        <v>92819456</v>
      </c>
      <c r="AJ302">
        <v>314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ROW(Source!A178)</f>
        <v>178</v>
      </c>
      <c r="B303">
        <v>92819472</v>
      </c>
      <c r="C303">
        <v>92819444</v>
      </c>
      <c r="D303">
        <v>49546631</v>
      </c>
      <c r="E303">
        <v>1</v>
      </c>
      <c r="F303">
        <v>1</v>
      </c>
      <c r="G303">
        <v>1</v>
      </c>
      <c r="H303">
        <v>3</v>
      </c>
      <c r="I303" t="s">
        <v>246</v>
      </c>
      <c r="J303" t="s">
        <v>248</v>
      </c>
      <c r="K303" t="s">
        <v>247</v>
      </c>
      <c r="L303">
        <v>1339</v>
      </c>
      <c r="N303">
        <v>1007</v>
      </c>
      <c r="O303" t="s">
        <v>52</v>
      </c>
      <c r="P303" t="s">
        <v>52</v>
      </c>
      <c r="Q303">
        <v>1</v>
      </c>
      <c r="X303">
        <v>1.0300000000000001E-3</v>
      </c>
      <c r="Y303">
        <v>1700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6</v>
      </c>
      <c r="AG303">
        <v>1.0300000000000001E-3</v>
      </c>
      <c r="AH303">
        <v>2</v>
      </c>
      <c r="AI303">
        <v>92819457</v>
      </c>
      <c r="AJ303">
        <v>315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ROW(Source!A178)</f>
        <v>178</v>
      </c>
      <c r="B304">
        <v>92819473</v>
      </c>
      <c r="C304">
        <v>92819444</v>
      </c>
      <c r="D304">
        <v>49554249</v>
      </c>
      <c r="E304">
        <v>1</v>
      </c>
      <c r="F304">
        <v>1</v>
      </c>
      <c r="G304">
        <v>1</v>
      </c>
      <c r="H304">
        <v>3</v>
      </c>
      <c r="I304" t="s">
        <v>813</v>
      </c>
      <c r="J304" t="s">
        <v>814</v>
      </c>
      <c r="K304" t="s">
        <v>815</v>
      </c>
      <c r="L304">
        <v>1348</v>
      </c>
      <c r="N304">
        <v>1009</v>
      </c>
      <c r="O304" t="s">
        <v>94</v>
      </c>
      <c r="P304" t="s">
        <v>94</v>
      </c>
      <c r="Q304">
        <v>1000</v>
      </c>
      <c r="X304">
        <v>3.1E-4</v>
      </c>
      <c r="Y304">
        <v>15620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6</v>
      </c>
      <c r="AG304">
        <v>3.1E-4</v>
      </c>
      <c r="AH304">
        <v>2</v>
      </c>
      <c r="AI304">
        <v>92819458</v>
      </c>
      <c r="AJ304">
        <v>316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ROW(Source!A178)</f>
        <v>178</v>
      </c>
      <c r="B305">
        <v>92819474</v>
      </c>
      <c r="C305">
        <v>92819444</v>
      </c>
      <c r="D305">
        <v>49555362</v>
      </c>
      <c r="E305">
        <v>1</v>
      </c>
      <c r="F305">
        <v>1</v>
      </c>
      <c r="G305">
        <v>1</v>
      </c>
      <c r="H305">
        <v>3</v>
      </c>
      <c r="I305" t="s">
        <v>816</v>
      </c>
      <c r="J305" t="s">
        <v>817</v>
      </c>
      <c r="K305" t="s">
        <v>818</v>
      </c>
      <c r="L305">
        <v>1346</v>
      </c>
      <c r="N305">
        <v>1009</v>
      </c>
      <c r="O305" t="s">
        <v>177</v>
      </c>
      <c r="P305" t="s">
        <v>177</v>
      </c>
      <c r="Q305">
        <v>1</v>
      </c>
      <c r="X305">
        <v>0.6</v>
      </c>
      <c r="Y305">
        <v>9.42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6</v>
      </c>
      <c r="AG305">
        <v>0.6</v>
      </c>
      <c r="AH305">
        <v>2</v>
      </c>
      <c r="AI305">
        <v>92819459</v>
      </c>
      <c r="AJ305">
        <v>317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ROW(Source!A184)</f>
        <v>184</v>
      </c>
      <c r="B306">
        <v>92819488</v>
      </c>
      <c r="C306">
        <v>92819480</v>
      </c>
      <c r="D306">
        <v>49510721</v>
      </c>
      <c r="E306">
        <v>70</v>
      </c>
      <c r="F306">
        <v>1</v>
      </c>
      <c r="G306">
        <v>1</v>
      </c>
      <c r="H306">
        <v>1</v>
      </c>
      <c r="I306" t="s">
        <v>772</v>
      </c>
      <c r="J306" t="s">
        <v>6</v>
      </c>
      <c r="K306" t="s">
        <v>773</v>
      </c>
      <c r="L306">
        <v>1191</v>
      </c>
      <c r="N306">
        <v>1013</v>
      </c>
      <c r="O306" t="s">
        <v>746</v>
      </c>
      <c r="P306" t="s">
        <v>746</v>
      </c>
      <c r="Q306">
        <v>1</v>
      </c>
      <c r="X306">
        <v>64.599999999999994</v>
      </c>
      <c r="Y306">
        <v>0</v>
      </c>
      <c r="Z306">
        <v>0</v>
      </c>
      <c r="AA306">
        <v>0</v>
      </c>
      <c r="AB306">
        <v>8.86</v>
      </c>
      <c r="AC306">
        <v>0</v>
      </c>
      <c r="AD306">
        <v>1</v>
      </c>
      <c r="AE306">
        <v>1</v>
      </c>
      <c r="AF306" t="s">
        <v>6</v>
      </c>
      <c r="AG306">
        <v>64.599999999999994</v>
      </c>
      <c r="AH306">
        <v>2</v>
      </c>
      <c r="AI306">
        <v>92819481</v>
      </c>
      <c r="AJ306">
        <v>319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ROW(Source!A184)</f>
        <v>184</v>
      </c>
      <c r="B307">
        <v>92819489</v>
      </c>
      <c r="C307">
        <v>92819480</v>
      </c>
      <c r="D307">
        <v>49510905</v>
      </c>
      <c r="E307">
        <v>70</v>
      </c>
      <c r="F307">
        <v>1</v>
      </c>
      <c r="G307">
        <v>1</v>
      </c>
      <c r="H307">
        <v>1</v>
      </c>
      <c r="I307" t="s">
        <v>747</v>
      </c>
      <c r="J307" t="s">
        <v>6</v>
      </c>
      <c r="K307" t="s">
        <v>748</v>
      </c>
      <c r="L307">
        <v>1191</v>
      </c>
      <c r="N307">
        <v>1013</v>
      </c>
      <c r="O307" t="s">
        <v>746</v>
      </c>
      <c r="P307" t="s">
        <v>746</v>
      </c>
      <c r="Q307">
        <v>1</v>
      </c>
      <c r="X307">
        <v>0.04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2</v>
      </c>
      <c r="AF307" t="s">
        <v>6</v>
      </c>
      <c r="AG307">
        <v>0.04</v>
      </c>
      <c r="AH307">
        <v>2</v>
      </c>
      <c r="AI307">
        <v>92819482</v>
      </c>
      <c r="AJ307">
        <v>320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ROW(Source!A184)</f>
        <v>184</v>
      </c>
      <c r="B308">
        <v>92819490</v>
      </c>
      <c r="C308">
        <v>92819480</v>
      </c>
      <c r="D308">
        <v>49672767</v>
      </c>
      <c r="E308">
        <v>1</v>
      </c>
      <c r="F308">
        <v>1</v>
      </c>
      <c r="G308">
        <v>1</v>
      </c>
      <c r="H308">
        <v>2</v>
      </c>
      <c r="I308" t="s">
        <v>819</v>
      </c>
      <c r="J308" t="s">
        <v>820</v>
      </c>
      <c r="K308" t="s">
        <v>821</v>
      </c>
      <c r="L308">
        <v>1367</v>
      </c>
      <c r="N308">
        <v>1011</v>
      </c>
      <c r="O308" t="s">
        <v>752</v>
      </c>
      <c r="P308" t="s">
        <v>752</v>
      </c>
      <c r="Q308">
        <v>1</v>
      </c>
      <c r="X308">
        <v>0.01</v>
      </c>
      <c r="Y308">
        <v>0</v>
      </c>
      <c r="Z308">
        <v>31.26</v>
      </c>
      <c r="AA308">
        <v>13.5</v>
      </c>
      <c r="AB308">
        <v>0</v>
      </c>
      <c r="AC308">
        <v>0</v>
      </c>
      <c r="AD308">
        <v>1</v>
      </c>
      <c r="AE308">
        <v>0</v>
      </c>
      <c r="AF308" t="s">
        <v>6</v>
      </c>
      <c r="AG308">
        <v>0.01</v>
      </c>
      <c r="AH308">
        <v>2</v>
      </c>
      <c r="AI308">
        <v>92819483</v>
      </c>
      <c r="AJ308">
        <v>321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ROW(Source!A184)</f>
        <v>184</v>
      </c>
      <c r="B309">
        <v>92819491</v>
      </c>
      <c r="C309">
        <v>92819480</v>
      </c>
      <c r="D309">
        <v>49673503</v>
      </c>
      <c r="E309">
        <v>1</v>
      </c>
      <c r="F309">
        <v>1</v>
      </c>
      <c r="G309">
        <v>1</v>
      </c>
      <c r="H309">
        <v>2</v>
      </c>
      <c r="I309" t="s">
        <v>749</v>
      </c>
      <c r="J309" t="s">
        <v>750</v>
      </c>
      <c r="K309" t="s">
        <v>751</v>
      </c>
      <c r="L309">
        <v>1367</v>
      </c>
      <c r="N309">
        <v>1011</v>
      </c>
      <c r="O309" t="s">
        <v>752</v>
      </c>
      <c r="P309" t="s">
        <v>752</v>
      </c>
      <c r="Q309">
        <v>1</v>
      </c>
      <c r="X309">
        <v>0.03</v>
      </c>
      <c r="Y309">
        <v>0</v>
      </c>
      <c r="Z309">
        <v>65.709999999999994</v>
      </c>
      <c r="AA309">
        <v>11.6</v>
      </c>
      <c r="AB309">
        <v>0</v>
      </c>
      <c r="AC309">
        <v>0</v>
      </c>
      <c r="AD309">
        <v>1</v>
      </c>
      <c r="AE309">
        <v>0</v>
      </c>
      <c r="AF309" t="s">
        <v>6</v>
      </c>
      <c r="AG309">
        <v>0.03</v>
      </c>
      <c r="AH309">
        <v>2</v>
      </c>
      <c r="AI309">
        <v>92819484</v>
      </c>
      <c r="AJ309">
        <v>322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ROW(Source!A184)</f>
        <v>184</v>
      </c>
      <c r="B310">
        <v>92819492</v>
      </c>
      <c r="C310">
        <v>92819480</v>
      </c>
      <c r="D310">
        <v>49526680</v>
      </c>
      <c r="E310">
        <v>1</v>
      </c>
      <c r="F310">
        <v>1</v>
      </c>
      <c r="G310">
        <v>1</v>
      </c>
      <c r="H310">
        <v>3</v>
      </c>
      <c r="I310" t="s">
        <v>822</v>
      </c>
      <c r="J310" t="s">
        <v>823</v>
      </c>
      <c r="K310" t="s">
        <v>824</v>
      </c>
      <c r="L310">
        <v>1346</v>
      </c>
      <c r="N310">
        <v>1009</v>
      </c>
      <c r="O310" t="s">
        <v>177</v>
      </c>
      <c r="P310" t="s">
        <v>177</v>
      </c>
      <c r="Q310">
        <v>1</v>
      </c>
      <c r="X310">
        <v>0.3</v>
      </c>
      <c r="Y310">
        <v>1.82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6</v>
      </c>
      <c r="AG310">
        <v>0.3</v>
      </c>
      <c r="AH310">
        <v>2</v>
      </c>
      <c r="AI310">
        <v>92819485</v>
      </c>
      <c r="AJ310">
        <v>323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ROW(Source!A184)</f>
        <v>184</v>
      </c>
      <c r="B311">
        <v>92819493</v>
      </c>
      <c r="C311">
        <v>92819480</v>
      </c>
      <c r="D311">
        <v>49513945</v>
      </c>
      <c r="E311">
        <v>70</v>
      </c>
      <c r="F311">
        <v>1</v>
      </c>
      <c r="G311">
        <v>1</v>
      </c>
      <c r="H311">
        <v>3</v>
      </c>
      <c r="I311" t="s">
        <v>920</v>
      </c>
      <c r="J311" t="s">
        <v>6</v>
      </c>
      <c r="K311" t="s">
        <v>921</v>
      </c>
      <c r="L311">
        <v>1348</v>
      </c>
      <c r="N311">
        <v>1009</v>
      </c>
      <c r="O311" t="s">
        <v>94</v>
      </c>
      <c r="P311" t="s">
        <v>94</v>
      </c>
      <c r="Q311">
        <v>1000</v>
      </c>
      <c r="X311">
        <v>2.46E-2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 t="s">
        <v>6</v>
      </c>
      <c r="AG311">
        <v>2.46E-2</v>
      </c>
      <c r="AH311">
        <v>3</v>
      </c>
      <c r="AI311">
        <v>-1</v>
      </c>
      <c r="AJ311" t="s">
        <v>6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ROW(Source!A184)</f>
        <v>184</v>
      </c>
      <c r="B312">
        <v>92819494</v>
      </c>
      <c r="C312">
        <v>92819480</v>
      </c>
      <c r="D312">
        <v>49555191</v>
      </c>
      <c r="E312">
        <v>1</v>
      </c>
      <c r="F312">
        <v>1</v>
      </c>
      <c r="G312">
        <v>1</v>
      </c>
      <c r="H312">
        <v>3</v>
      </c>
      <c r="I312" t="s">
        <v>825</v>
      </c>
      <c r="J312" t="s">
        <v>826</v>
      </c>
      <c r="K312" t="s">
        <v>827</v>
      </c>
      <c r="L312">
        <v>1346</v>
      </c>
      <c r="N312">
        <v>1009</v>
      </c>
      <c r="O312" t="s">
        <v>177</v>
      </c>
      <c r="P312" t="s">
        <v>177</v>
      </c>
      <c r="Q312">
        <v>1</v>
      </c>
      <c r="X312">
        <v>2.7</v>
      </c>
      <c r="Y312">
        <v>32.6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6</v>
      </c>
      <c r="AG312">
        <v>2.7</v>
      </c>
      <c r="AH312">
        <v>2</v>
      </c>
      <c r="AI312">
        <v>92819487</v>
      </c>
      <c r="AJ312">
        <v>325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ROW(Source!A186)</f>
        <v>186</v>
      </c>
      <c r="B313">
        <v>92819504</v>
      </c>
      <c r="C313">
        <v>92819496</v>
      </c>
      <c r="D313">
        <v>49510715</v>
      </c>
      <c r="E313">
        <v>70</v>
      </c>
      <c r="F313">
        <v>1</v>
      </c>
      <c r="G313">
        <v>1</v>
      </c>
      <c r="H313">
        <v>1</v>
      </c>
      <c r="I313" t="s">
        <v>744</v>
      </c>
      <c r="J313" t="s">
        <v>6</v>
      </c>
      <c r="K313" t="s">
        <v>745</v>
      </c>
      <c r="L313">
        <v>1191</v>
      </c>
      <c r="N313">
        <v>1013</v>
      </c>
      <c r="O313" t="s">
        <v>746</v>
      </c>
      <c r="P313" t="s">
        <v>746</v>
      </c>
      <c r="Q313">
        <v>1</v>
      </c>
      <c r="X313">
        <v>97.2</v>
      </c>
      <c r="Y313">
        <v>0</v>
      </c>
      <c r="Z313">
        <v>0</v>
      </c>
      <c r="AA313">
        <v>0</v>
      </c>
      <c r="AB313">
        <v>8.5299999999999994</v>
      </c>
      <c r="AC313">
        <v>0</v>
      </c>
      <c r="AD313">
        <v>1</v>
      </c>
      <c r="AE313">
        <v>1</v>
      </c>
      <c r="AF313" t="s">
        <v>325</v>
      </c>
      <c r="AG313">
        <v>123.444</v>
      </c>
      <c r="AH313">
        <v>2</v>
      </c>
      <c r="AI313">
        <v>92819497</v>
      </c>
      <c r="AJ313">
        <v>326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ROW(Source!A186)</f>
        <v>186</v>
      </c>
      <c r="B314">
        <v>92819505</v>
      </c>
      <c r="C314">
        <v>92819496</v>
      </c>
      <c r="D314">
        <v>49510905</v>
      </c>
      <c r="E314">
        <v>70</v>
      </c>
      <c r="F314">
        <v>1</v>
      </c>
      <c r="G314">
        <v>1</v>
      </c>
      <c r="H314">
        <v>1</v>
      </c>
      <c r="I314" t="s">
        <v>747</v>
      </c>
      <c r="J314" t="s">
        <v>6</v>
      </c>
      <c r="K314" t="s">
        <v>748</v>
      </c>
      <c r="L314">
        <v>1191</v>
      </c>
      <c r="N314">
        <v>1013</v>
      </c>
      <c r="O314" t="s">
        <v>746</v>
      </c>
      <c r="P314" t="s">
        <v>746</v>
      </c>
      <c r="Q314">
        <v>1</v>
      </c>
      <c r="X314">
        <v>0.27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2</v>
      </c>
      <c r="AF314" t="s">
        <v>6</v>
      </c>
      <c r="AG314">
        <v>0.27</v>
      </c>
      <c r="AH314">
        <v>2</v>
      </c>
      <c r="AI314">
        <v>92819498</v>
      </c>
      <c r="AJ314">
        <v>327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ROW(Source!A186)</f>
        <v>186</v>
      </c>
      <c r="B315">
        <v>92819506</v>
      </c>
      <c r="C315">
        <v>92819496</v>
      </c>
      <c r="D315">
        <v>49672515</v>
      </c>
      <c r="E315">
        <v>1</v>
      </c>
      <c r="F315">
        <v>1</v>
      </c>
      <c r="G315">
        <v>1</v>
      </c>
      <c r="H315">
        <v>2</v>
      </c>
      <c r="I315" t="s">
        <v>753</v>
      </c>
      <c r="J315" t="s">
        <v>754</v>
      </c>
      <c r="K315" t="s">
        <v>755</v>
      </c>
      <c r="L315">
        <v>1367</v>
      </c>
      <c r="N315">
        <v>1011</v>
      </c>
      <c r="O315" t="s">
        <v>752</v>
      </c>
      <c r="P315" t="s">
        <v>752</v>
      </c>
      <c r="Q315">
        <v>1</v>
      </c>
      <c r="X315">
        <v>0.2</v>
      </c>
      <c r="Y315">
        <v>0</v>
      </c>
      <c r="Z315">
        <v>86.4</v>
      </c>
      <c r="AA315">
        <v>13.5</v>
      </c>
      <c r="AB315">
        <v>0</v>
      </c>
      <c r="AC315">
        <v>0</v>
      </c>
      <c r="AD315">
        <v>1</v>
      </c>
      <c r="AE315">
        <v>0</v>
      </c>
      <c r="AF315" t="s">
        <v>6</v>
      </c>
      <c r="AG315">
        <v>0.2</v>
      </c>
      <c r="AH315">
        <v>2</v>
      </c>
      <c r="AI315">
        <v>92819499</v>
      </c>
      <c r="AJ315">
        <v>328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ROW(Source!A186)</f>
        <v>186</v>
      </c>
      <c r="B316">
        <v>92819507</v>
      </c>
      <c r="C316">
        <v>92819496</v>
      </c>
      <c r="D316">
        <v>49673503</v>
      </c>
      <c r="E316">
        <v>1</v>
      </c>
      <c r="F316">
        <v>1</v>
      </c>
      <c r="G316">
        <v>1</v>
      </c>
      <c r="H316">
        <v>2</v>
      </c>
      <c r="I316" t="s">
        <v>749</v>
      </c>
      <c r="J316" t="s">
        <v>750</v>
      </c>
      <c r="K316" t="s">
        <v>751</v>
      </c>
      <c r="L316">
        <v>1367</v>
      </c>
      <c r="N316">
        <v>1011</v>
      </c>
      <c r="O316" t="s">
        <v>752</v>
      </c>
      <c r="P316" t="s">
        <v>752</v>
      </c>
      <c r="Q316">
        <v>1</v>
      </c>
      <c r="X316">
        <v>7.0000000000000007E-2</v>
      </c>
      <c r="Y316">
        <v>0</v>
      </c>
      <c r="Z316">
        <v>65.709999999999994</v>
      </c>
      <c r="AA316">
        <v>11.6</v>
      </c>
      <c r="AB316">
        <v>0</v>
      </c>
      <c r="AC316">
        <v>0</v>
      </c>
      <c r="AD316">
        <v>1</v>
      </c>
      <c r="AE316">
        <v>0</v>
      </c>
      <c r="AF316" t="s">
        <v>6</v>
      </c>
      <c r="AG316">
        <v>7.0000000000000007E-2</v>
      </c>
      <c r="AH316">
        <v>2</v>
      </c>
      <c r="AI316">
        <v>92819500</v>
      </c>
      <c r="AJ316">
        <v>329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ROW(Source!A186)</f>
        <v>186</v>
      </c>
      <c r="B317">
        <v>92819508</v>
      </c>
      <c r="C317">
        <v>92819496</v>
      </c>
      <c r="D317">
        <v>49525605</v>
      </c>
      <c r="E317">
        <v>1</v>
      </c>
      <c r="F317">
        <v>1</v>
      </c>
      <c r="G317">
        <v>1</v>
      </c>
      <c r="H317">
        <v>3</v>
      </c>
      <c r="I317" t="s">
        <v>828</v>
      </c>
      <c r="J317" t="s">
        <v>829</v>
      </c>
      <c r="K317" t="s">
        <v>830</v>
      </c>
      <c r="L317">
        <v>1348</v>
      </c>
      <c r="N317">
        <v>1009</v>
      </c>
      <c r="O317" t="s">
        <v>94</v>
      </c>
      <c r="P317" t="s">
        <v>94</v>
      </c>
      <c r="Q317">
        <v>1000</v>
      </c>
      <c r="X317">
        <v>4.0000000000000001E-3</v>
      </c>
      <c r="Y317">
        <v>8475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6</v>
      </c>
      <c r="AG317">
        <v>4.0000000000000001E-3</v>
      </c>
      <c r="AH317">
        <v>2</v>
      </c>
      <c r="AI317">
        <v>92819501</v>
      </c>
      <c r="AJ317">
        <v>330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ROW(Source!A186)</f>
        <v>186</v>
      </c>
      <c r="B318">
        <v>92819509</v>
      </c>
      <c r="C318">
        <v>92819496</v>
      </c>
      <c r="D318">
        <v>49542633</v>
      </c>
      <c r="E318">
        <v>1</v>
      </c>
      <c r="F318">
        <v>1</v>
      </c>
      <c r="G318">
        <v>1</v>
      </c>
      <c r="H318">
        <v>3</v>
      </c>
      <c r="I318" t="s">
        <v>831</v>
      </c>
      <c r="J318" t="s">
        <v>832</v>
      </c>
      <c r="K318" t="s">
        <v>833</v>
      </c>
      <c r="L318">
        <v>1348</v>
      </c>
      <c r="N318">
        <v>1009</v>
      </c>
      <c r="O318" t="s">
        <v>94</v>
      </c>
      <c r="P318" t="s">
        <v>94</v>
      </c>
      <c r="Q318">
        <v>1000</v>
      </c>
      <c r="X318">
        <v>1.2E-2</v>
      </c>
      <c r="Y318">
        <v>8190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6</v>
      </c>
      <c r="AG318">
        <v>1.2E-2</v>
      </c>
      <c r="AH318">
        <v>2</v>
      </c>
      <c r="AI318">
        <v>92819502</v>
      </c>
      <c r="AJ318">
        <v>331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ROW(Source!A186)</f>
        <v>186</v>
      </c>
      <c r="B319">
        <v>92819510</v>
      </c>
      <c r="C319">
        <v>92819496</v>
      </c>
      <c r="D319">
        <v>49542878</v>
      </c>
      <c r="E319">
        <v>1</v>
      </c>
      <c r="F319">
        <v>1</v>
      </c>
      <c r="G319">
        <v>1</v>
      </c>
      <c r="H319">
        <v>3</v>
      </c>
      <c r="I319" t="s">
        <v>370</v>
      </c>
      <c r="J319" t="s">
        <v>372</v>
      </c>
      <c r="K319" t="s">
        <v>371</v>
      </c>
      <c r="L319">
        <v>1348</v>
      </c>
      <c r="N319">
        <v>1009</v>
      </c>
      <c r="O319" t="s">
        <v>94</v>
      </c>
      <c r="P319" t="s">
        <v>94</v>
      </c>
      <c r="Q319">
        <v>1000</v>
      </c>
      <c r="X319">
        <v>0.56999999999999995</v>
      </c>
      <c r="Y319">
        <v>11200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6</v>
      </c>
      <c r="AG319">
        <v>0.56999999999999995</v>
      </c>
      <c r="AH319">
        <v>2</v>
      </c>
      <c r="AI319">
        <v>92819503</v>
      </c>
      <c r="AJ319">
        <v>332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ROW(Source!A187)</f>
        <v>187</v>
      </c>
      <c r="B320">
        <v>92819518</v>
      </c>
      <c r="C320">
        <v>92819511</v>
      </c>
      <c r="D320">
        <v>49510731</v>
      </c>
      <c r="E320">
        <v>70</v>
      </c>
      <c r="F320">
        <v>1</v>
      </c>
      <c r="G320">
        <v>1</v>
      </c>
      <c r="H320">
        <v>1</v>
      </c>
      <c r="I320" t="s">
        <v>802</v>
      </c>
      <c r="J320" t="s">
        <v>6</v>
      </c>
      <c r="K320" t="s">
        <v>803</v>
      </c>
      <c r="L320">
        <v>1191</v>
      </c>
      <c r="N320">
        <v>1013</v>
      </c>
      <c r="O320" t="s">
        <v>746</v>
      </c>
      <c r="P320" t="s">
        <v>746</v>
      </c>
      <c r="Q320">
        <v>1</v>
      </c>
      <c r="X320">
        <v>15.3</v>
      </c>
      <c r="Y320">
        <v>0</v>
      </c>
      <c r="Z320">
        <v>0</v>
      </c>
      <c r="AA320">
        <v>0</v>
      </c>
      <c r="AB320">
        <v>9.07</v>
      </c>
      <c r="AC320">
        <v>0</v>
      </c>
      <c r="AD320">
        <v>1</v>
      </c>
      <c r="AE320">
        <v>1</v>
      </c>
      <c r="AF320" t="s">
        <v>6</v>
      </c>
      <c r="AG320">
        <v>15.3</v>
      </c>
      <c r="AH320">
        <v>2</v>
      </c>
      <c r="AI320">
        <v>92819512</v>
      </c>
      <c r="AJ320">
        <v>333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ROW(Source!A187)</f>
        <v>187</v>
      </c>
      <c r="B321">
        <v>92819519</v>
      </c>
      <c r="C321">
        <v>92819511</v>
      </c>
      <c r="D321">
        <v>49510905</v>
      </c>
      <c r="E321">
        <v>70</v>
      </c>
      <c r="F321">
        <v>1</v>
      </c>
      <c r="G321">
        <v>1</v>
      </c>
      <c r="H321">
        <v>1</v>
      </c>
      <c r="I321" t="s">
        <v>747</v>
      </c>
      <c r="J321" t="s">
        <v>6</v>
      </c>
      <c r="K321" t="s">
        <v>748</v>
      </c>
      <c r="L321">
        <v>1191</v>
      </c>
      <c r="N321">
        <v>1013</v>
      </c>
      <c r="O321" t="s">
        <v>746</v>
      </c>
      <c r="P321" t="s">
        <v>746</v>
      </c>
      <c r="Q321">
        <v>1</v>
      </c>
      <c r="X321">
        <v>4.21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2</v>
      </c>
      <c r="AF321" t="s">
        <v>6</v>
      </c>
      <c r="AG321">
        <v>4.21</v>
      </c>
      <c r="AH321">
        <v>2</v>
      </c>
      <c r="AI321">
        <v>92819513</v>
      </c>
      <c r="AJ321">
        <v>334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ROW(Source!A187)</f>
        <v>187</v>
      </c>
      <c r="B322">
        <v>92819520</v>
      </c>
      <c r="C322">
        <v>92819511</v>
      </c>
      <c r="D322">
        <v>49672798</v>
      </c>
      <c r="E322">
        <v>1</v>
      </c>
      <c r="F322">
        <v>1</v>
      </c>
      <c r="G322">
        <v>1</v>
      </c>
      <c r="H322">
        <v>2</v>
      </c>
      <c r="I322" t="s">
        <v>804</v>
      </c>
      <c r="J322" t="s">
        <v>805</v>
      </c>
      <c r="K322" t="s">
        <v>806</v>
      </c>
      <c r="L322">
        <v>1367</v>
      </c>
      <c r="N322">
        <v>1011</v>
      </c>
      <c r="O322" t="s">
        <v>752</v>
      </c>
      <c r="P322" t="s">
        <v>752</v>
      </c>
      <c r="Q322">
        <v>1</v>
      </c>
      <c r="X322">
        <v>7.99</v>
      </c>
      <c r="Y322">
        <v>0</v>
      </c>
      <c r="Z322">
        <v>53.87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6</v>
      </c>
      <c r="AG322">
        <v>7.99</v>
      </c>
      <c r="AH322">
        <v>2</v>
      </c>
      <c r="AI322">
        <v>92819514</v>
      </c>
      <c r="AJ322">
        <v>335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ROW(Source!A187)</f>
        <v>187</v>
      </c>
      <c r="B323">
        <v>92819521</v>
      </c>
      <c r="C323">
        <v>92819511</v>
      </c>
      <c r="D323">
        <v>49673503</v>
      </c>
      <c r="E323">
        <v>1</v>
      </c>
      <c r="F323">
        <v>1</v>
      </c>
      <c r="G323">
        <v>1</v>
      </c>
      <c r="H323">
        <v>2</v>
      </c>
      <c r="I323" t="s">
        <v>749</v>
      </c>
      <c r="J323" t="s">
        <v>750</v>
      </c>
      <c r="K323" t="s">
        <v>751</v>
      </c>
      <c r="L323">
        <v>1367</v>
      </c>
      <c r="N323">
        <v>1011</v>
      </c>
      <c r="O323" t="s">
        <v>752</v>
      </c>
      <c r="P323" t="s">
        <v>752</v>
      </c>
      <c r="Q323">
        <v>1</v>
      </c>
      <c r="X323">
        <v>0.09</v>
      </c>
      <c r="Y323">
        <v>0</v>
      </c>
      <c r="Z323">
        <v>65.709999999999994</v>
      </c>
      <c r="AA323">
        <v>11.6</v>
      </c>
      <c r="AB323">
        <v>0</v>
      </c>
      <c r="AC323">
        <v>0</v>
      </c>
      <c r="AD323">
        <v>1</v>
      </c>
      <c r="AE323">
        <v>0</v>
      </c>
      <c r="AF323" t="s">
        <v>6</v>
      </c>
      <c r="AG323">
        <v>0.09</v>
      </c>
      <c r="AH323">
        <v>2</v>
      </c>
      <c r="AI323">
        <v>92819515</v>
      </c>
      <c r="AJ323">
        <v>336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ROW(Source!A187)</f>
        <v>187</v>
      </c>
      <c r="B324">
        <v>92819522</v>
      </c>
      <c r="C324">
        <v>92819511</v>
      </c>
      <c r="D324">
        <v>49673729</v>
      </c>
      <c r="E324">
        <v>1</v>
      </c>
      <c r="F324">
        <v>1</v>
      </c>
      <c r="G324">
        <v>1</v>
      </c>
      <c r="H324">
        <v>2</v>
      </c>
      <c r="I324" t="s">
        <v>807</v>
      </c>
      <c r="J324" t="s">
        <v>808</v>
      </c>
      <c r="K324" t="s">
        <v>809</v>
      </c>
      <c r="L324">
        <v>1367</v>
      </c>
      <c r="N324">
        <v>1011</v>
      </c>
      <c r="O324" t="s">
        <v>752</v>
      </c>
      <c r="P324" t="s">
        <v>752</v>
      </c>
      <c r="Q324">
        <v>1</v>
      </c>
      <c r="X324">
        <v>4.12</v>
      </c>
      <c r="Y324">
        <v>0</v>
      </c>
      <c r="Z324">
        <v>90</v>
      </c>
      <c r="AA324">
        <v>10.06</v>
      </c>
      <c r="AB324">
        <v>0</v>
      </c>
      <c r="AC324">
        <v>0</v>
      </c>
      <c r="AD324">
        <v>1</v>
      </c>
      <c r="AE324">
        <v>0</v>
      </c>
      <c r="AF324" t="s">
        <v>6</v>
      </c>
      <c r="AG324">
        <v>4.12</v>
      </c>
      <c r="AH324">
        <v>2</v>
      </c>
      <c r="AI324">
        <v>92819516</v>
      </c>
      <c r="AJ324">
        <v>337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ROW(Source!A187)</f>
        <v>187</v>
      </c>
      <c r="B325">
        <v>92819523</v>
      </c>
      <c r="C325">
        <v>92819511</v>
      </c>
      <c r="D325">
        <v>49555168</v>
      </c>
      <c r="E325">
        <v>1</v>
      </c>
      <c r="F325">
        <v>1</v>
      </c>
      <c r="G325">
        <v>1</v>
      </c>
      <c r="H325">
        <v>3</v>
      </c>
      <c r="I325" t="s">
        <v>175</v>
      </c>
      <c r="J325" t="s">
        <v>178</v>
      </c>
      <c r="K325" t="s">
        <v>176</v>
      </c>
      <c r="L325">
        <v>1346</v>
      </c>
      <c r="N325">
        <v>1009</v>
      </c>
      <c r="O325" t="s">
        <v>177</v>
      </c>
      <c r="P325" t="s">
        <v>177</v>
      </c>
      <c r="Q325">
        <v>1</v>
      </c>
      <c r="X325">
        <v>13.4</v>
      </c>
      <c r="Y325">
        <v>74.58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6</v>
      </c>
      <c r="AG325">
        <v>13.4</v>
      </c>
      <c r="AH325">
        <v>2</v>
      </c>
      <c r="AI325">
        <v>92819517</v>
      </c>
      <c r="AJ325">
        <v>338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ROW(Source!A188)</f>
        <v>188</v>
      </c>
      <c r="B326">
        <v>92819536</v>
      </c>
      <c r="C326">
        <v>92819524</v>
      </c>
      <c r="D326">
        <v>49510715</v>
      </c>
      <c r="E326">
        <v>70</v>
      </c>
      <c r="F326">
        <v>1</v>
      </c>
      <c r="G326">
        <v>1</v>
      </c>
      <c r="H326">
        <v>1</v>
      </c>
      <c r="I326" t="s">
        <v>744</v>
      </c>
      <c r="J326" t="s">
        <v>6</v>
      </c>
      <c r="K326" t="s">
        <v>745</v>
      </c>
      <c r="L326">
        <v>1191</v>
      </c>
      <c r="N326">
        <v>1013</v>
      </c>
      <c r="O326" t="s">
        <v>746</v>
      </c>
      <c r="P326" t="s">
        <v>746</v>
      </c>
      <c r="Q326">
        <v>1</v>
      </c>
      <c r="X326">
        <v>27.8</v>
      </c>
      <c r="Y326">
        <v>0</v>
      </c>
      <c r="Z326">
        <v>0</v>
      </c>
      <c r="AA326">
        <v>0</v>
      </c>
      <c r="AB326">
        <v>8.5299999999999994</v>
      </c>
      <c r="AC326">
        <v>0</v>
      </c>
      <c r="AD326">
        <v>1</v>
      </c>
      <c r="AE326">
        <v>1</v>
      </c>
      <c r="AF326" t="s">
        <v>325</v>
      </c>
      <c r="AG326">
        <v>35.306000000000004</v>
      </c>
      <c r="AH326">
        <v>2</v>
      </c>
      <c r="AI326">
        <v>92819525</v>
      </c>
      <c r="AJ326">
        <v>339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ROW(Source!A188)</f>
        <v>188</v>
      </c>
      <c r="B327">
        <v>92819537</v>
      </c>
      <c r="C327">
        <v>92819524</v>
      </c>
      <c r="D327">
        <v>49510905</v>
      </c>
      <c r="E327">
        <v>70</v>
      </c>
      <c r="F327">
        <v>1</v>
      </c>
      <c r="G327">
        <v>1</v>
      </c>
      <c r="H327">
        <v>1</v>
      </c>
      <c r="I327" t="s">
        <v>747</v>
      </c>
      <c r="J327" t="s">
        <v>6</v>
      </c>
      <c r="K327" t="s">
        <v>748</v>
      </c>
      <c r="L327">
        <v>1191</v>
      </c>
      <c r="N327">
        <v>1013</v>
      </c>
      <c r="O327" t="s">
        <v>746</v>
      </c>
      <c r="P327" t="s">
        <v>746</v>
      </c>
      <c r="Q327">
        <v>1</v>
      </c>
      <c r="X327">
        <v>0.25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2</v>
      </c>
      <c r="AF327" t="s">
        <v>6</v>
      </c>
      <c r="AG327">
        <v>0.25</v>
      </c>
      <c r="AH327">
        <v>2</v>
      </c>
      <c r="AI327">
        <v>92819526</v>
      </c>
      <c r="AJ327">
        <v>340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ROW(Source!A188)</f>
        <v>188</v>
      </c>
      <c r="B328">
        <v>92819538</v>
      </c>
      <c r="C328">
        <v>92819524</v>
      </c>
      <c r="D328">
        <v>49672515</v>
      </c>
      <c r="E328">
        <v>1</v>
      </c>
      <c r="F328">
        <v>1</v>
      </c>
      <c r="G328">
        <v>1</v>
      </c>
      <c r="H328">
        <v>2</v>
      </c>
      <c r="I328" t="s">
        <v>753</v>
      </c>
      <c r="J328" t="s">
        <v>754</v>
      </c>
      <c r="K328" t="s">
        <v>755</v>
      </c>
      <c r="L328">
        <v>1367</v>
      </c>
      <c r="N328">
        <v>1011</v>
      </c>
      <c r="O328" t="s">
        <v>752</v>
      </c>
      <c r="P328" t="s">
        <v>752</v>
      </c>
      <c r="Q328">
        <v>1</v>
      </c>
      <c r="X328">
        <v>0.11</v>
      </c>
      <c r="Y328">
        <v>0</v>
      </c>
      <c r="Z328">
        <v>86.4</v>
      </c>
      <c r="AA328">
        <v>13.5</v>
      </c>
      <c r="AB328">
        <v>0</v>
      </c>
      <c r="AC328">
        <v>0</v>
      </c>
      <c r="AD328">
        <v>1</v>
      </c>
      <c r="AE328">
        <v>0</v>
      </c>
      <c r="AF328" t="s">
        <v>6</v>
      </c>
      <c r="AG328">
        <v>0.11</v>
      </c>
      <c r="AH328">
        <v>2</v>
      </c>
      <c r="AI328">
        <v>92819527</v>
      </c>
      <c r="AJ328">
        <v>341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ROW(Source!A188)</f>
        <v>188</v>
      </c>
      <c r="B329">
        <v>92819539</v>
      </c>
      <c r="C329">
        <v>92819524</v>
      </c>
      <c r="D329">
        <v>49672573</v>
      </c>
      <c r="E329">
        <v>1</v>
      </c>
      <c r="F329">
        <v>1</v>
      </c>
      <c r="G329">
        <v>1</v>
      </c>
      <c r="H329">
        <v>2</v>
      </c>
      <c r="I329" t="s">
        <v>756</v>
      </c>
      <c r="J329" t="s">
        <v>757</v>
      </c>
      <c r="K329" t="s">
        <v>758</v>
      </c>
      <c r="L329">
        <v>1367</v>
      </c>
      <c r="N329">
        <v>1011</v>
      </c>
      <c r="O329" t="s">
        <v>752</v>
      </c>
      <c r="P329" t="s">
        <v>752</v>
      </c>
      <c r="Q329">
        <v>1</v>
      </c>
      <c r="X329">
        <v>0.05</v>
      </c>
      <c r="Y329">
        <v>0</v>
      </c>
      <c r="Z329">
        <v>115.4</v>
      </c>
      <c r="AA329">
        <v>13.5</v>
      </c>
      <c r="AB329">
        <v>0</v>
      </c>
      <c r="AC329">
        <v>0</v>
      </c>
      <c r="AD329">
        <v>1</v>
      </c>
      <c r="AE329">
        <v>0</v>
      </c>
      <c r="AF329" t="s">
        <v>6</v>
      </c>
      <c r="AG329">
        <v>0.05</v>
      </c>
      <c r="AH329">
        <v>2</v>
      </c>
      <c r="AI329">
        <v>92819528</v>
      </c>
      <c r="AJ329">
        <v>342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ROW(Source!A188)</f>
        <v>188</v>
      </c>
      <c r="B330">
        <v>92819540</v>
      </c>
      <c r="C330">
        <v>92819524</v>
      </c>
      <c r="D330">
        <v>49673503</v>
      </c>
      <c r="E330">
        <v>1</v>
      </c>
      <c r="F330">
        <v>1</v>
      </c>
      <c r="G330">
        <v>1</v>
      </c>
      <c r="H330">
        <v>2</v>
      </c>
      <c r="I330" t="s">
        <v>749</v>
      </c>
      <c r="J330" t="s">
        <v>750</v>
      </c>
      <c r="K330" t="s">
        <v>751</v>
      </c>
      <c r="L330">
        <v>1367</v>
      </c>
      <c r="N330">
        <v>1011</v>
      </c>
      <c r="O330" t="s">
        <v>752</v>
      </c>
      <c r="P330" t="s">
        <v>752</v>
      </c>
      <c r="Q330">
        <v>1</v>
      </c>
      <c r="X330">
        <v>0.09</v>
      </c>
      <c r="Y330">
        <v>0</v>
      </c>
      <c r="Z330">
        <v>65.709999999999994</v>
      </c>
      <c r="AA330">
        <v>11.6</v>
      </c>
      <c r="AB330">
        <v>0</v>
      </c>
      <c r="AC330">
        <v>0</v>
      </c>
      <c r="AD330">
        <v>1</v>
      </c>
      <c r="AE330">
        <v>0</v>
      </c>
      <c r="AF330" t="s">
        <v>6</v>
      </c>
      <c r="AG330">
        <v>0.09</v>
      </c>
      <c r="AH330">
        <v>2</v>
      </c>
      <c r="AI330">
        <v>92819529</v>
      </c>
      <c r="AJ330">
        <v>343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ROW(Source!A188)</f>
        <v>188</v>
      </c>
      <c r="B331">
        <v>92819541</v>
      </c>
      <c r="C331">
        <v>92819524</v>
      </c>
      <c r="D331">
        <v>49525581</v>
      </c>
      <c r="E331">
        <v>1</v>
      </c>
      <c r="F331">
        <v>1</v>
      </c>
      <c r="G331">
        <v>1</v>
      </c>
      <c r="H331">
        <v>3</v>
      </c>
      <c r="I331" t="s">
        <v>834</v>
      </c>
      <c r="J331" t="s">
        <v>835</v>
      </c>
      <c r="K331" t="s">
        <v>836</v>
      </c>
      <c r="L331">
        <v>1348</v>
      </c>
      <c r="N331">
        <v>1009</v>
      </c>
      <c r="O331" t="s">
        <v>94</v>
      </c>
      <c r="P331" t="s">
        <v>94</v>
      </c>
      <c r="Q331">
        <v>1000</v>
      </c>
      <c r="X331">
        <v>3.8E-3</v>
      </c>
      <c r="Y331">
        <v>11978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6</v>
      </c>
      <c r="AG331">
        <v>3.8E-3</v>
      </c>
      <c r="AH331">
        <v>2</v>
      </c>
      <c r="AI331">
        <v>92819530</v>
      </c>
      <c r="AJ331">
        <v>344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ROW(Source!A188)</f>
        <v>188</v>
      </c>
      <c r="B332">
        <v>92819542</v>
      </c>
      <c r="C332">
        <v>92819524</v>
      </c>
      <c r="D332">
        <v>49541223</v>
      </c>
      <c r="E332">
        <v>1</v>
      </c>
      <c r="F332">
        <v>1</v>
      </c>
      <c r="G332">
        <v>1</v>
      </c>
      <c r="H332">
        <v>3</v>
      </c>
      <c r="I332" t="s">
        <v>837</v>
      </c>
      <c r="J332" t="s">
        <v>838</v>
      </c>
      <c r="K332" t="s">
        <v>839</v>
      </c>
      <c r="L332">
        <v>1348</v>
      </c>
      <c r="N332">
        <v>1009</v>
      </c>
      <c r="O332" t="s">
        <v>94</v>
      </c>
      <c r="P332" t="s">
        <v>94</v>
      </c>
      <c r="Q332">
        <v>1000</v>
      </c>
      <c r="X332">
        <v>0.16900000000000001</v>
      </c>
      <c r="Y332">
        <v>7977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6</v>
      </c>
      <c r="AG332">
        <v>0.16900000000000001</v>
      </c>
      <c r="AH332">
        <v>2</v>
      </c>
      <c r="AI332">
        <v>92819531</v>
      </c>
      <c r="AJ332">
        <v>345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ROW(Source!A188)</f>
        <v>188</v>
      </c>
      <c r="B333">
        <v>92819543</v>
      </c>
      <c r="C333">
        <v>92819524</v>
      </c>
      <c r="D333">
        <v>49542878</v>
      </c>
      <c r="E333">
        <v>1</v>
      </c>
      <c r="F333">
        <v>1</v>
      </c>
      <c r="G333">
        <v>1</v>
      </c>
      <c r="H333">
        <v>3</v>
      </c>
      <c r="I333" t="s">
        <v>370</v>
      </c>
      <c r="J333" t="s">
        <v>372</v>
      </c>
      <c r="K333" t="s">
        <v>371</v>
      </c>
      <c r="L333">
        <v>1348</v>
      </c>
      <c r="N333">
        <v>1009</v>
      </c>
      <c r="O333" t="s">
        <v>94</v>
      </c>
      <c r="P333" t="s">
        <v>94</v>
      </c>
      <c r="Q333">
        <v>1000</v>
      </c>
      <c r="X333">
        <v>0.33</v>
      </c>
      <c r="Y333">
        <v>11200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6</v>
      </c>
      <c r="AG333">
        <v>0.33</v>
      </c>
      <c r="AH333">
        <v>2</v>
      </c>
      <c r="AI333">
        <v>92819532</v>
      </c>
      <c r="AJ333">
        <v>346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ROW(Source!A193)</f>
        <v>193</v>
      </c>
      <c r="B334">
        <v>92819555</v>
      </c>
      <c r="C334">
        <v>92819548</v>
      </c>
      <c r="D334">
        <v>49510721</v>
      </c>
      <c r="E334">
        <v>70</v>
      </c>
      <c r="F334">
        <v>1</v>
      </c>
      <c r="G334">
        <v>1</v>
      </c>
      <c r="H334">
        <v>1</v>
      </c>
      <c r="I334" t="s">
        <v>772</v>
      </c>
      <c r="J334" t="s">
        <v>6</v>
      </c>
      <c r="K334" t="s">
        <v>773</v>
      </c>
      <c r="L334">
        <v>1191</v>
      </c>
      <c r="N334">
        <v>1013</v>
      </c>
      <c r="O334" t="s">
        <v>746</v>
      </c>
      <c r="P334" t="s">
        <v>746</v>
      </c>
      <c r="Q334">
        <v>1</v>
      </c>
      <c r="X334">
        <v>1.36</v>
      </c>
      <c r="Y334">
        <v>0</v>
      </c>
      <c r="Z334">
        <v>0</v>
      </c>
      <c r="AA334">
        <v>0</v>
      </c>
      <c r="AB334">
        <v>8.86</v>
      </c>
      <c r="AC334">
        <v>0</v>
      </c>
      <c r="AD334">
        <v>1</v>
      </c>
      <c r="AE334">
        <v>1</v>
      </c>
      <c r="AF334" t="s">
        <v>6</v>
      </c>
      <c r="AG334">
        <v>1.36</v>
      </c>
      <c r="AH334">
        <v>2</v>
      </c>
      <c r="AI334">
        <v>92819549</v>
      </c>
      <c r="AJ334">
        <v>350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ROW(Source!A193)</f>
        <v>193</v>
      </c>
      <c r="B335">
        <v>92819556</v>
      </c>
      <c r="C335">
        <v>92819548</v>
      </c>
      <c r="D335">
        <v>49510905</v>
      </c>
      <c r="E335">
        <v>70</v>
      </c>
      <c r="F335">
        <v>1</v>
      </c>
      <c r="G335">
        <v>1</v>
      </c>
      <c r="H335">
        <v>1</v>
      </c>
      <c r="I335" t="s">
        <v>747</v>
      </c>
      <c r="J335" t="s">
        <v>6</v>
      </c>
      <c r="K335" t="s">
        <v>748</v>
      </c>
      <c r="L335">
        <v>1191</v>
      </c>
      <c r="N335">
        <v>1013</v>
      </c>
      <c r="O335" t="s">
        <v>746</v>
      </c>
      <c r="P335" t="s">
        <v>746</v>
      </c>
      <c r="Q335">
        <v>1</v>
      </c>
      <c r="X335">
        <v>0.01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2</v>
      </c>
      <c r="AF335" t="s">
        <v>6</v>
      </c>
      <c r="AG335">
        <v>0.01</v>
      </c>
      <c r="AH335">
        <v>2</v>
      </c>
      <c r="AI335">
        <v>92819550</v>
      </c>
      <c r="AJ335">
        <v>351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ROW(Source!A193)</f>
        <v>193</v>
      </c>
      <c r="B336">
        <v>92819557</v>
      </c>
      <c r="C336">
        <v>92819548</v>
      </c>
      <c r="D336">
        <v>49673503</v>
      </c>
      <c r="E336">
        <v>1</v>
      </c>
      <c r="F336">
        <v>1</v>
      </c>
      <c r="G336">
        <v>1</v>
      </c>
      <c r="H336">
        <v>2</v>
      </c>
      <c r="I336" t="s">
        <v>749</v>
      </c>
      <c r="J336" t="s">
        <v>750</v>
      </c>
      <c r="K336" t="s">
        <v>751</v>
      </c>
      <c r="L336">
        <v>1367</v>
      </c>
      <c r="N336">
        <v>1011</v>
      </c>
      <c r="O336" t="s">
        <v>752</v>
      </c>
      <c r="P336" t="s">
        <v>752</v>
      </c>
      <c r="Q336">
        <v>1</v>
      </c>
      <c r="X336">
        <v>0.01</v>
      </c>
      <c r="Y336">
        <v>0</v>
      </c>
      <c r="Z336">
        <v>65.709999999999994</v>
      </c>
      <c r="AA336">
        <v>11.6</v>
      </c>
      <c r="AB336">
        <v>0</v>
      </c>
      <c r="AC336">
        <v>0</v>
      </c>
      <c r="AD336">
        <v>1</v>
      </c>
      <c r="AE336">
        <v>0</v>
      </c>
      <c r="AF336" t="s">
        <v>6</v>
      </c>
      <c r="AG336">
        <v>0.01</v>
      </c>
      <c r="AH336">
        <v>2</v>
      </c>
      <c r="AI336">
        <v>92819551</v>
      </c>
      <c r="AJ336">
        <v>352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ROW(Source!A193)</f>
        <v>193</v>
      </c>
      <c r="B337">
        <v>92819558</v>
      </c>
      <c r="C337">
        <v>92819548</v>
      </c>
      <c r="D337">
        <v>49521283</v>
      </c>
      <c r="E337">
        <v>1</v>
      </c>
      <c r="F337">
        <v>1</v>
      </c>
      <c r="G337">
        <v>1</v>
      </c>
      <c r="H337">
        <v>3</v>
      </c>
      <c r="I337" t="s">
        <v>840</v>
      </c>
      <c r="J337" t="s">
        <v>841</v>
      </c>
      <c r="K337" t="s">
        <v>842</v>
      </c>
      <c r="L337">
        <v>1348</v>
      </c>
      <c r="N337">
        <v>1009</v>
      </c>
      <c r="O337" t="s">
        <v>94</v>
      </c>
      <c r="P337" t="s">
        <v>94</v>
      </c>
      <c r="Q337">
        <v>1000</v>
      </c>
      <c r="X337">
        <v>5.9999999999999995E-4</v>
      </c>
      <c r="Y337">
        <v>3200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6</v>
      </c>
      <c r="AG337">
        <v>5.9999999999999995E-4</v>
      </c>
      <c r="AH337">
        <v>2</v>
      </c>
      <c r="AI337">
        <v>92819552</v>
      </c>
      <c r="AJ337">
        <v>353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ROW(Source!A193)</f>
        <v>193</v>
      </c>
      <c r="B338">
        <v>92819559</v>
      </c>
      <c r="C338">
        <v>92819548</v>
      </c>
      <c r="D338">
        <v>49523843</v>
      </c>
      <c r="E338">
        <v>1</v>
      </c>
      <c r="F338">
        <v>1</v>
      </c>
      <c r="G338">
        <v>1</v>
      </c>
      <c r="H338">
        <v>3</v>
      </c>
      <c r="I338" t="s">
        <v>843</v>
      </c>
      <c r="J338" t="s">
        <v>844</v>
      </c>
      <c r="K338" t="s">
        <v>845</v>
      </c>
      <c r="L338">
        <v>1348</v>
      </c>
      <c r="N338">
        <v>1009</v>
      </c>
      <c r="O338" t="s">
        <v>94</v>
      </c>
      <c r="P338" t="s">
        <v>94</v>
      </c>
      <c r="Q338">
        <v>1000</v>
      </c>
      <c r="X338">
        <v>1.2E-4</v>
      </c>
      <c r="Y338">
        <v>30030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6</v>
      </c>
      <c r="AG338">
        <v>1.2E-4</v>
      </c>
      <c r="AH338">
        <v>2</v>
      </c>
      <c r="AI338">
        <v>92819553</v>
      </c>
      <c r="AJ338">
        <v>354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ROW(Source!A193)</f>
        <v>193</v>
      </c>
      <c r="B339">
        <v>92819560</v>
      </c>
      <c r="C339">
        <v>92819548</v>
      </c>
      <c r="D339">
        <v>49512771</v>
      </c>
      <c r="E339">
        <v>70</v>
      </c>
      <c r="F339">
        <v>1</v>
      </c>
      <c r="G339">
        <v>1</v>
      </c>
      <c r="H339">
        <v>3</v>
      </c>
      <c r="I339" t="s">
        <v>922</v>
      </c>
      <c r="J339" t="s">
        <v>6</v>
      </c>
      <c r="K339" t="s">
        <v>923</v>
      </c>
      <c r="L339">
        <v>1371</v>
      </c>
      <c r="N339">
        <v>1013</v>
      </c>
      <c r="O339" t="s">
        <v>376</v>
      </c>
      <c r="P339" t="s">
        <v>376</v>
      </c>
      <c r="Q339">
        <v>1</v>
      </c>
      <c r="X339">
        <v>1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 t="s">
        <v>6</v>
      </c>
      <c r="AG339">
        <v>1</v>
      </c>
      <c r="AH339">
        <v>3</v>
      </c>
      <c r="AI339">
        <v>-1</v>
      </c>
      <c r="AJ339" t="s">
        <v>6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ROW(Source!A195)</f>
        <v>195</v>
      </c>
      <c r="B340">
        <v>92819574</v>
      </c>
      <c r="C340">
        <v>92819562</v>
      </c>
      <c r="D340">
        <v>49510715</v>
      </c>
      <c r="E340">
        <v>70</v>
      </c>
      <c r="F340">
        <v>1</v>
      </c>
      <c r="G340">
        <v>1</v>
      </c>
      <c r="H340">
        <v>1</v>
      </c>
      <c r="I340" t="s">
        <v>744</v>
      </c>
      <c r="J340" t="s">
        <v>6</v>
      </c>
      <c r="K340" t="s">
        <v>745</v>
      </c>
      <c r="L340">
        <v>1191</v>
      </c>
      <c r="N340">
        <v>1013</v>
      </c>
      <c r="O340" t="s">
        <v>746</v>
      </c>
      <c r="P340" t="s">
        <v>746</v>
      </c>
      <c r="Q340">
        <v>1</v>
      </c>
      <c r="X340">
        <v>97.2</v>
      </c>
      <c r="Y340">
        <v>0</v>
      </c>
      <c r="Z340">
        <v>0</v>
      </c>
      <c r="AA340">
        <v>0</v>
      </c>
      <c r="AB340">
        <v>8.5299999999999994</v>
      </c>
      <c r="AC340">
        <v>0</v>
      </c>
      <c r="AD340">
        <v>1</v>
      </c>
      <c r="AE340">
        <v>1</v>
      </c>
      <c r="AF340" t="s">
        <v>325</v>
      </c>
      <c r="AG340">
        <v>123.444</v>
      </c>
      <c r="AH340">
        <v>2</v>
      </c>
      <c r="AI340">
        <v>92819563</v>
      </c>
      <c r="AJ340">
        <v>356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ROW(Source!A195)</f>
        <v>195</v>
      </c>
      <c r="B341">
        <v>92819575</v>
      </c>
      <c r="C341">
        <v>92819562</v>
      </c>
      <c r="D341">
        <v>49510905</v>
      </c>
      <c r="E341">
        <v>70</v>
      </c>
      <c r="F341">
        <v>1</v>
      </c>
      <c r="G341">
        <v>1</v>
      </c>
      <c r="H341">
        <v>1</v>
      </c>
      <c r="I341" t="s">
        <v>747</v>
      </c>
      <c r="J341" t="s">
        <v>6</v>
      </c>
      <c r="K341" t="s">
        <v>748</v>
      </c>
      <c r="L341">
        <v>1191</v>
      </c>
      <c r="N341">
        <v>1013</v>
      </c>
      <c r="O341" t="s">
        <v>746</v>
      </c>
      <c r="P341" t="s">
        <v>746</v>
      </c>
      <c r="Q341">
        <v>1</v>
      </c>
      <c r="X341">
        <v>0.27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2</v>
      </c>
      <c r="AF341" t="s">
        <v>6</v>
      </c>
      <c r="AG341">
        <v>0.27</v>
      </c>
      <c r="AH341">
        <v>2</v>
      </c>
      <c r="AI341">
        <v>92819564</v>
      </c>
      <c r="AJ341">
        <v>357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ROW(Source!A195)</f>
        <v>195</v>
      </c>
      <c r="B342">
        <v>92819576</v>
      </c>
      <c r="C342">
        <v>92819562</v>
      </c>
      <c r="D342">
        <v>49672515</v>
      </c>
      <c r="E342">
        <v>1</v>
      </c>
      <c r="F342">
        <v>1</v>
      </c>
      <c r="G342">
        <v>1</v>
      </c>
      <c r="H342">
        <v>2</v>
      </c>
      <c r="I342" t="s">
        <v>753</v>
      </c>
      <c r="J342" t="s">
        <v>754</v>
      </c>
      <c r="K342" t="s">
        <v>755</v>
      </c>
      <c r="L342">
        <v>1367</v>
      </c>
      <c r="N342">
        <v>1011</v>
      </c>
      <c r="O342" t="s">
        <v>752</v>
      </c>
      <c r="P342" t="s">
        <v>752</v>
      </c>
      <c r="Q342">
        <v>1</v>
      </c>
      <c r="X342">
        <v>0.2</v>
      </c>
      <c r="Y342">
        <v>0</v>
      </c>
      <c r="Z342">
        <v>86.4</v>
      </c>
      <c r="AA342">
        <v>13.5</v>
      </c>
      <c r="AB342">
        <v>0</v>
      </c>
      <c r="AC342">
        <v>0</v>
      </c>
      <c r="AD342">
        <v>1</v>
      </c>
      <c r="AE342">
        <v>0</v>
      </c>
      <c r="AF342" t="s">
        <v>6</v>
      </c>
      <c r="AG342">
        <v>0.2</v>
      </c>
      <c r="AH342">
        <v>2</v>
      </c>
      <c r="AI342">
        <v>92819565</v>
      </c>
      <c r="AJ342">
        <v>358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ROW(Source!A195)</f>
        <v>195</v>
      </c>
      <c r="B343">
        <v>92819577</v>
      </c>
      <c r="C343">
        <v>92819562</v>
      </c>
      <c r="D343">
        <v>49673503</v>
      </c>
      <c r="E343">
        <v>1</v>
      </c>
      <c r="F343">
        <v>1</v>
      </c>
      <c r="G343">
        <v>1</v>
      </c>
      <c r="H343">
        <v>2</v>
      </c>
      <c r="I343" t="s">
        <v>749</v>
      </c>
      <c r="J343" t="s">
        <v>750</v>
      </c>
      <c r="K343" t="s">
        <v>751</v>
      </c>
      <c r="L343">
        <v>1367</v>
      </c>
      <c r="N343">
        <v>1011</v>
      </c>
      <c r="O343" t="s">
        <v>752</v>
      </c>
      <c r="P343" t="s">
        <v>752</v>
      </c>
      <c r="Q343">
        <v>1</v>
      </c>
      <c r="X343">
        <v>7.0000000000000007E-2</v>
      </c>
      <c r="Y343">
        <v>0</v>
      </c>
      <c r="Z343">
        <v>65.709999999999994</v>
      </c>
      <c r="AA343">
        <v>11.6</v>
      </c>
      <c r="AB343">
        <v>0</v>
      </c>
      <c r="AC343">
        <v>0</v>
      </c>
      <c r="AD343">
        <v>1</v>
      </c>
      <c r="AE343">
        <v>0</v>
      </c>
      <c r="AF343" t="s">
        <v>6</v>
      </c>
      <c r="AG343">
        <v>7.0000000000000007E-2</v>
      </c>
      <c r="AH343">
        <v>2</v>
      </c>
      <c r="AI343">
        <v>92819566</v>
      </c>
      <c r="AJ343">
        <v>359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ROW(Source!A195)</f>
        <v>195</v>
      </c>
      <c r="B344">
        <v>92819578</v>
      </c>
      <c r="C344">
        <v>92819562</v>
      </c>
      <c r="D344">
        <v>49525605</v>
      </c>
      <c r="E344">
        <v>1</v>
      </c>
      <c r="F344">
        <v>1</v>
      </c>
      <c r="G344">
        <v>1</v>
      </c>
      <c r="H344">
        <v>3</v>
      </c>
      <c r="I344" t="s">
        <v>828</v>
      </c>
      <c r="J344" t="s">
        <v>829</v>
      </c>
      <c r="K344" t="s">
        <v>830</v>
      </c>
      <c r="L344">
        <v>1348</v>
      </c>
      <c r="N344">
        <v>1009</v>
      </c>
      <c r="O344" t="s">
        <v>94</v>
      </c>
      <c r="P344" t="s">
        <v>94</v>
      </c>
      <c r="Q344">
        <v>1000</v>
      </c>
      <c r="X344">
        <v>4.0000000000000001E-3</v>
      </c>
      <c r="Y344">
        <v>8475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6</v>
      </c>
      <c r="AG344">
        <v>4.0000000000000001E-3</v>
      </c>
      <c r="AH344">
        <v>2</v>
      </c>
      <c r="AI344">
        <v>92819567</v>
      </c>
      <c r="AJ344">
        <v>360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ROW(Source!A195)</f>
        <v>195</v>
      </c>
      <c r="B345">
        <v>92819579</v>
      </c>
      <c r="C345">
        <v>92819562</v>
      </c>
      <c r="D345">
        <v>49542633</v>
      </c>
      <c r="E345">
        <v>1</v>
      </c>
      <c r="F345">
        <v>1</v>
      </c>
      <c r="G345">
        <v>1</v>
      </c>
      <c r="H345">
        <v>3</v>
      </c>
      <c r="I345" t="s">
        <v>831</v>
      </c>
      <c r="J345" t="s">
        <v>832</v>
      </c>
      <c r="K345" t="s">
        <v>833</v>
      </c>
      <c r="L345">
        <v>1348</v>
      </c>
      <c r="N345">
        <v>1009</v>
      </c>
      <c r="O345" t="s">
        <v>94</v>
      </c>
      <c r="P345" t="s">
        <v>94</v>
      </c>
      <c r="Q345">
        <v>1000</v>
      </c>
      <c r="X345">
        <v>1.2E-2</v>
      </c>
      <c r="Y345">
        <v>8190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6</v>
      </c>
      <c r="AG345">
        <v>1.2E-2</v>
      </c>
      <c r="AH345">
        <v>2</v>
      </c>
      <c r="AI345">
        <v>92819568</v>
      </c>
      <c r="AJ345">
        <v>361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ROW(Source!A195)</f>
        <v>195</v>
      </c>
      <c r="B346">
        <v>92819580</v>
      </c>
      <c r="C346">
        <v>92819562</v>
      </c>
      <c r="D346">
        <v>49542878</v>
      </c>
      <c r="E346">
        <v>1</v>
      </c>
      <c r="F346">
        <v>1</v>
      </c>
      <c r="G346">
        <v>1</v>
      </c>
      <c r="H346">
        <v>3</v>
      </c>
      <c r="I346" t="s">
        <v>370</v>
      </c>
      <c r="J346" t="s">
        <v>372</v>
      </c>
      <c r="K346" t="s">
        <v>371</v>
      </c>
      <c r="L346">
        <v>1348</v>
      </c>
      <c r="N346">
        <v>1009</v>
      </c>
      <c r="O346" t="s">
        <v>94</v>
      </c>
      <c r="P346" t="s">
        <v>94</v>
      </c>
      <c r="Q346">
        <v>1000</v>
      </c>
      <c r="X346">
        <v>0.56999999999999995</v>
      </c>
      <c r="Y346">
        <v>11200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6</v>
      </c>
      <c r="AG346">
        <v>0.56999999999999995</v>
      </c>
      <c r="AH346">
        <v>2</v>
      </c>
      <c r="AI346">
        <v>92819569</v>
      </c>
      <c r="AJ346">
        <v>362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ROW(Source!A236)</f>
        <v>236</v>
      </c>
      <c r="B347">
        <v>92819592</v>
      </c>
      <c r="C347">
        <v>92819586</v>
      </c>
      <c r="D347">
        <v>49510715</v>
      </c>
      <c r="E347">
        <v>70</v>
      </c>
      <c r="F347">
        <v>1</v>
      </c>
      <c r="G347">
        <v>1</v>
      </c>
      <c r="H347">
        <v>1</v>
      </c>
      <c r="I347" t="s">
        <v>744</v>
      </c>
      <c r="J347" t="s">
        <v>6</v>
      </c>
      <c r="K347" t="s">
        <v>745</v>
      </c>
      <c r="L347">
        <v>1191</v>
      </c>
      <c r="N347">
        <v>1013</v>
      </c>
      <c r="O347" t="s">
        <v>746</v>
      </c>
      <c r="P347" t="s">
        <v>746</v>
      </c>
      <c r="Q347">
        <v>1</v>
      </c>
      <c r="X347">
        <v>3.45</v>
      </c>
      <c r="Y347">
        <v>0</v>
      </c>
      <c r="Z347">
        <v>0</v>
      </c>
      <c r="AA347">
        <v>0</v>
      </c>
      <c r="AB347">
        <v>8.5299999999999994</v>
      </c>
      <c r="AC347">
        <v>0</v>
      </c>
      <c r="AD347">
        <v>1</v>
      </c>
      <c r="AE347">
        <v>1</v>
      </c>
      <c r="AF347" t="s">
        <v>6</v>
      </c>
      <c r="AG347">
        <v>3.45</v>
      </c>
      <c r="AH347">
        <v>2</v>
      </c>
      <c r="AI347">
        <v>92819587</v>
      </c>
      <c r="AJ347">
        <v>367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ROW(Source!A236)</f>
        <v>236</v>
      </c>
      <c r="B348">
        <v>92819593</v>
      </c>
      <c r="C348">
        <v>92819586</v>
      </c>
      <c r="D348">
        <v>49510905</v>
      </c>
      <c r="E348">
        <v>70</v>
      </c>
      <c r="F348">
        <v>1</v>
      </c>
      <c r="G348">
        <v>1</v>
      </c>
      <c r="H348">
        <v>1</v>
      </c>
      <c r="I348" t="s">
        <v>747</v>
      </c>
      <c r="J348" t="s">
        <v>6</v>
      </c>
      <c r="K348" t="s">
        <v>748</v>
      </c>
      <c r="L348">
        <v>1191</v>
      </c>
      <c r="N348">
        <v>1013</v>
      </c>
      <c r="O348" t="s">
        <v>746</v>
      </c>
      <c r="P348" t="s">
        <v>746</v>
      </c>
      <c r="Q348">
        <v>1</v>
      </c>
      <c r="X348">
        <v>0.02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2</v>
      </c>
      <c r="AF348" t="s">
        <v>6</v>
      </c>
      <c r="AG348">
        <v>0.02</v>
      </c>
      <c r="AH348">
        <v>2</v>
      </c>
      <c r="AI348">
        <v>92819588</v>
      </c>
      <c r="AJ348">
        <v>368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ROW(Source!A236)</f>
        <v>236</v>
      </c>
      <c r="B349">
        <v>92819594</v>
      </c>
      <c r="C349">
        <v>92819586</v>
      </c>
      <c r="D349">
        <v>49673503</v>
      </c>
      <c r="E349">
        <v>1</v>
      </c>
      <c r="F349">
        <v>1</v>
      </c>
      <c r="G349">
        <v>1</v>
      </c>
      <c r="H349">
        <v>2</v>
      </c>
      <c r="I349" t="s">
        <v>749</v>
      </c>
      <c r="J349" t="s">
        <v>750</v>
      </c>
      <c r="K349" t="s">
        <v>751</v>
      </c>
      <c r="L349">
        <v>1367</v>
      </c>
      <c r="N349">
        <v>1011</v>
      </c>
      <c r="O349" t="s">
        <v>752</v>
      </c>
      <c r="P349" t="s">
        <v>752</v>
      </c>
      <c r="Q349">
        <v>1</v>
      </c>
      <c r="X349">
        <v>0.02</v>
      </c>
      <c r="Y349">
        <v>0</v>
      </c>
      <c r="Z349">
        <v>65.709999999999994</v>
      </c>
      <c r="AA349">
        <v>11.6</v>
      </c>
      <c r="AB349">
        <v>0</v>
      </c>
      <c r="AC349">
        <v>0</v>
      </c>
      <c r="AD349">
        <v>1</v>
      </c>
      <c r="AE349">
        <v>0</v>
      </c>
      <c r="AF349" t="s">
        <v>6</v>
      </c>
      <c r="AG349">
        <v>0.02</v>
      </c>
      <c r="AH349">
        <v>2</v>
      </c>
      <c r="AI349">
        <v>92819589</v>
      </c>
      <c r="AJ349">
        <v>369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ROW(Source!A236)</f>
        <v>236</v>
      </c>
      <c r="B350">
        <v>92819595</v>
      </c>
      <c r="C350">
        <v>92819586</v>
      </c>
      <c r="D350">
        <v>49523684</v>
      </c>
      <c r="E350">
        <v>1</v>
      </c>
      <c r="F350">
        <v>1</v>
      </c>
      <c r="G350">
        <v>1</v>
      </c>
      <c r="H350">
        <v>3</v>
      </c>
      <c r="I350" t="s">
        <v>32</v>
      </c>
      <c r="J350" t="s">
        <v>35</v>
      </c>
      <c r="K350" t="s">
        <v>33</v>
      </c>
      <c r="L350">
        <v>1327</v>
      </c>
      <c r="N350">
        <v>1005</v>
      </c>
      <c r="O350" t="s">
        <v>34</v>
      </c>
      <c r="P350" t="s">
        <v>34</v>
      </c>
      <c r="Q350">
        <v>1</v>
      </c>
      <c r="X350">
        <v>122.4</v>
      </c>
      <c r="Y350">
        <v>12.19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6</v>
      </c>
      <c r="AG350">
        <v>122.4</v>
      </c>
      <c r="AH350">
        <v>2</v>
      </c>
      <c r="AI350">
        <v>92819590</v>
      </c>
      <c r="AJ350">
        <v>370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ROW(Source!A239)</f>
        <v>239</v>
      </c>
      <c r="B351">
        <v>92819607</v>
      </c>
      <c r="C351">
        <v>92819598</v>
      </c>
      <c r="D351">
        <v>49510715</v>
      </c>
      <c r="E351">
        <v>70</v>
      </c>
      <c r="F351">
        <v>1</v>
      </c>
      <c r="G351">
        <v>1</v>
      </c>
      <c r="H351">
        <v>1</v>
      </c>
      <c r="I351" t="s">
        <v>744</v>
      </c>
      <c r="J351" t="s">
        <v>6</v>
      </c>
      <c r="K351" t="s">
        <v>745</v>
      </c>
      <c r="L351">
        <v>1191</v>
      </c>
      <c r="N351">
        <v>1013</v>
      </c>
      <c r="O351" t="s">
        <v>746</v>
      </c>
      <c r="P351" t="s">
        <v>746</v>
      </c>
      <c r="Q351">
        <v>1</v>
      </c>
      <c r="X351">
        <v>33.9</v>
      </c>
      <c r="Y351">
        <v>0</v>
      </c>
      <c r="Z351">
        <v>0</v>
      </c>
      <c r="AA351">
        <v>0</v>
      </c>
      <c r="AB351">
        <v>8.5299999999999994</v>
      </c>
      <c r="AC351">
        <v>0</v>
      </c>
      <c r="AD351">
        <v>1</v>
      </c>
      <c r="AE351">
        <v>1</v>
      </c>
      <c r="AF351" t="s">
        <v>325</v>
      </c>
      <c r="AG351">
        <v>43.052999999999997</v>
      </c>
      <c r="AH351">
        <v>2</v>
      </c>
      <c r="AI351">
        <v>92819599</v>
      </c>
      <c r="AJ351">
        <v>372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ROW(Source!A239)</f>
        <v>239</v>
      </c>
      <c r="B352">
        <v>92819608</v>
      </c>
      <c r="C352">
        <v>92819598</v>
      </c>
      <c r="D352">
        <v>49510905</v>
      </c>
      <c r="E352">
        <v>70</v>
      </c>
      <c r="F352">
        <v>1</v>
      </c>
      <c r="G352">
        <v>1</v>
      </c>
      <c r="H352">
        <v>1</v>
      </c>
      <c r="I352" t="s">
        <v>747</v>
      </c>
      <c r="J352" t="s">
        <v>6</v>
      </c>
      <c r="K352" t="s">
        <v>748</v>
      </c>
      <c r="L352">
        <v>1191</v>
      </c>
      <c r="N352">
        <v>1013</v>
      </c>
      <c r="O352" t="s">
        <v>746</v>
      </c>
      <c r="P352" t="s">
        <v>746</v>
      </c>
      <c r="Q352">
        <v>1</v>
      </c>
      <c r="X352">
        <v>2.87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2</v>
      </c>
      <c r="AF352" t="s">
        <v>6</v>
      </c>
      <c r="AG352">
        <v>2.87</v>
      </c>
      <c r="AH352">
        <v>2</v>
      </c>
      <c r="AI352">
        <v>92819600</v>
      </c>
      <c r="AJ352">
        <v>373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ROW(Source!A239)</f>
        <v>239</v>
      </c>
      <c r="B353">
        <v>92819609</v>
      </c>
      <c r="C353">
        <v>92819598</v>
      </c>
      <c r="D353">
        <v>49672515</v>
      </c>
      <c r="E353">
        <v>1</v>
      </c>
      <c r="F353">
        <v>1</v>
      </c>
      <c r="G353">
        <v>1</v>
      </c>
      <c r="H353">
        <v>2</v>
      </c>
      <c r="I353" t="s">
        <v>753</v>
      </c>
      <c r="J353" t="s">
        <v>754</v>
      </c>
      <c r="K353" t="s">
        <v>755</v>
      </c>
      <c r="L353">
        <v>1367</v>
      </c>
      <c r="N353">
        <v>1011</v>
      </c>
      <c r="O353" t="s">
        <v>752</v>
      </c>
      <c r="P353" t="s">
        <v>752</v>
      </c>
      <c r="Q353">
        <v>1</v>
      </c>
      <c r="X353">
        <v>1.21</v>
      </c>
      <c r="Y353">
        <v>0</v>
      </c>
      <c r="Z353">
        <v>86.4</v>
      </c>
      <c r="AA353">
        <v>13.5</v>
      </c>
      <c r="AB353">
        <v>0</v>
      </c>
      <c r="AC353">
        <v>0</v>
      </c>
      <c r="AD353">
        <v>1</v>
      </c>
      <c r="AE353">
        <v>0</v>
      </c>
      <c r="AF353" t="s">
        <v>6</v>
      </c>
      <c r="AG353">
        <v>1.21</v>
      </c>
      <c r="AH353">
        <v>2</v>
      </c>
      <c r="AI353">
        <v>92819601</v>
      </c>
      <c r="AJ353">
        <v>374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ROW(Source!A239)</f>
        <v>239</v>
      </c>
      <c r="B354">
        <v>92819610</v>
      </c>
      <c r="C354">
        <v>92819598</v>
      </c>
      <c r="D354">
        <v>49672573</v>
      </c>
      <c r="E354">
        <v>1</v>
      </c>
      <c r="F354">
        <v>1</v>
      </c>
      <c r="G354">
        <v>1</v>
      </c>
      <c r="H354">
        <v>2</v>
      </c>
      <c r="I354" t="s">
        <v>756</v>
      </c>
      <c r="J354" t="s">
        <v>757</v>
      </c>
      <c r="K354" t="s">
        <v>758</v>
      </c>
      <c r="L354">
        <v>1367</v>
      </c>
      <c r="N354">
        <v>1011</v>
      </c>
      <c r="O354" t="s">
        <v>752</v>
      </c>
      <c r="P354" t="s">
        <v>752</v>
      </c>
      <c r="Q354">
        <v>1</v>
      </c>
      <c r="X354">
        <v>0.7</v>
      </c>
      <c r="Y354">
        <v>0</v>
      </c>
      <c r="Z354">
        <v>115.4</v>
      </c>
      <c r="AA354">
        <v>13.5</v>
      </c>
      <c r="AB354">
        <v>0</v>
      </c>
      <c r="AC354">
        <v>0</v>
      </c>
      <c r="AD354">
        <v>1</v>
      </c>
      <c r="AE354">
        <v>0</v>
      </c>
      <c r="AF354" t="s">
        <v>6</v>
      </c>
      <c r="AG354">
        <v>0.7</v>
      </c>
      <c r="AH354">
        <v>2</v>
      </c>
      <c r="AI354">
        <v>92819602</v>
      </c>
      <c r="AJ354">
        <v>375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ROW(Source!A239)</f>
        <v>239</v>
      </c>
      <c r="B355">
        <v>92819611</v>
      </c>
      <c r="C355">
        <v>92819598</v>
      </c>
      <c r="D355">
        <v>49673503</v>
      </c>
      <c r="E355">
        <v>1</v>
      </c>
      <c r="F355">
        <v>1</v>
      </c>
      <c r="G355">
        <v>1</v>
      </c>
      <c r="H355">
        <v>2</v>
      </c>
      <c r="I355" t="s">
        <v>749</v>
      </c>
      <c r="J355" t="s">
        <v>750</v>
      </c>
      <c r="K355" t="s">
        <v>751</v>
      </c>
      <c r="L355">
        <v>1367</v>
      </c>
      <c r="N355">
        <v>1011</v>
      </c>
      <c r="O355" t="s">
        <v>752</v>
      </c>
      <c r="P355" t="s">
        <v>752</v>
      </c>
      <c r="Q355">
        <v>1</v>
      </c>
      <c r="X355">
        <v>0.96</v>
      </c>
      <c r="Y355">
        <v>0</v>
      </c>
      <c r="Z355">
        <v>65.709999999999994</v>
      </c>
      <c r="AA355">
        <v>11.6</v>
      </c>
      <c r="AB355">
        <v>0</v>
      </c>
      <c r="AC355">
        <v>0</v>
      </c>
      <c r="AD355">
        <v>1</v>
      </c>
      <c r="AE355">
        <v>0</v>
      </c>
      <c r="AF355" t="s">
        <v>6</v>
      </c>
      <c r="AG355">
        <v>0.96</v>
      </c>
      <c r="AH355">
        <v>2</v>
      </c>
      <c r="AI355">
        <v>92819603</v>
      </c>
      <c r="AJ355">
        <v>376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ROW(Source!A239)</f>
        <v>239</v>
      </c>
      <c r="B356">
        <v>92819612</v>
      </c>
      <c r="C356">
        <v>92819598</v>
      </c>
      <c r="D356">
        <v>49511003</v>
      </c>
      <c r="E356">
        <v>70</v>
      </c>
      <c r="F356">
        <v>1</v>
      </c>
      <c r="G356">
        <v>1</v>
      </c>
      <c r="H356">
        <v>3</v>
      </c>
      <c r="I356" t="s">
        <v>906</v>
      </c>
      <c r="J356" t="s">
        <v>6</v>
      </c>
      <c r="K356" t="s">
        <v>907</v>
      </c>
      <c r="L356">
        <v>1327</v>
      </c>
      <c r="N356">
        <v>1005</v>
      </c>
      <c r="O356" t="s">
        <v>34</v>
      </c>
      <c r="P356" t="s">
        <v>34</v>
      </c>
      <c r="Q356">
        <v>1</v>
      </c>
      <c r="X356">
        <v>103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 t="s">
        <v>6</v>
      </c>
      <c r="AG356">
        <v>103</v>
      </c>
      <c r="AH356">
        <v>3</v>
      </c>
      <c r="AI356">
        <v>-1</v>
      </c>
      <c r="AJ356" t="s">
        <v>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ROW(Source!A239)</f>
        <v>239</v>
      </c>
      <c r="B357">
        <v>92819613</v>
      </c>
      <c r="C357">
        <v>92819598</v>
      </c>
      <c r="D357">
        <v>49523203</v>
      </c>
      <c r="E357">
        <v>1</v>
      </c>
      <c r="F357">
        <v>1</v>
      </c>
      <c r="G357">
        <v>1</v>
      </c>
      <c r="H357">
        <v>3</v>
      </c>
      <c r="I357" t="s">
        <v>759</v>
      </c>
      <c r="J357" t="s">
        <v>760</v>
      </c>
      <c r="K357" t="s">
        <v>761</v>
      </c>
      <c r="L357">
        <v>1339</v>
      </c>
      <c r="N357">
        <v>1007</v>
      </c>
      <c r="O357" t="s">
        <v>52</v>
      </c>
      <c r="P357" t="s">
        <v>52</v>
      </c>
      <c r="Q357">
        <v>1</v>
      </c>
      <c r="X357">
        <v>3.85</v>
      </c>
      <c r="Y357">
        <v>2.44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6</v>
      </c>
      <c r="AG357">
        <v>3.85</v>
      </c>
      <c r="AH357">
        <v>2</v>
      </c>
      <c r="AI357">
        <v>92819604</v>
      </c>
      <c r="AJ357">
        <v>377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ROW(Source!A239)</f>
        <v>239</v>
      </c>
      <c r="B358">
        <v>92819614</v>
      </c>
      <c r="C358">
        <v>92819598</v>
      </c>
      <c r="D358">
        <v>49527507</v>
      </c>
      <c r="E358">
        <v>1</v>
      </c>
      <c r="F358">
        <v>1</v>
      </c>
      <c r="G358">
        <v>1</v>
      </c>
      <c r="H358">
        <v>3</v>
      </c>
      <c r="I358" t="s">
        <v>59</v>
      </c>
      <c r="J358" t="s">
        <v>61</v>
      </c>
      <c r="K358" t="s">
        <v>60</v>
      </c>
      <c r="L358">
        <v>1339</v>
      </c>
      <c r="N358">
        <v>1007</v>
      </c>
      <c r="O358" t="s">
        <v>52</v>
      </c>
      <c r="P358" t="s">
        <v>52</v>
      </c>
      <c r="Q358">
        <v>1</v>
      </c>
      <c r="X358">
        <v>3.06</v>
      </c>
      <c r="Y358">
        <v>59.99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6</v>
      </c>
      <c r="AG358">
        <v>3.06</v>
      </c>
      <c r="AH358">
        <v>2</v>
      </c>
      <c r="AI358">
        <v>92819605</v>
      </c>
      <c r="AJ358">
        <v>378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ROW(Source!A242)</f>
        <v>242</v>
      </c>
      <c r="B359">
        <v>92819625</v>
      </c>
      <c r="C359">
        <v>92819617</v>
      </c>
      <c r="D359">
        <v>49510681</v>
      </c>
      <c r="E359">
        <v>70</v>
      </c>
      <c r="F359">
        <v>1</v>
      </c>
      <c r="G359">
        <v>1</v>
      </c>
      <c r="H359">
        <v>1</v>
      </c>
      <c r="I359" t="s">
        <v>762</v>
      </c>
      <c r="J359" t="s">
        <v>6</v>
      </c>
      <c r="K359" t="s">
        <v>763</v>
      </c>
      <c r="L359">
        <v>1191</v>
      </c>
      <c r="N359">
        <v>1013</v>
      </c>
      <c r="O359" t="s">
        <v>746</v>
      </c>
      <c r="P359" t="s">
        <v>746</v>
      </c>
      <c r="Q359">
        <v>1</v>
      </c>
      <c r="X359">
        <v>4.07</v>
      </c>
      <c r="Y359">
        <v>0</v>
      </c>
      <c r="Z359">
        <v>0</v>
      </c>
      <c r="AA359">
        <v>0</v>
      </c>
      <c r="AB359">
        <v>7.8</v>
      </c>
      <c r="AC359">
        <v>0</v>
      </c>
      <c r="AD359">
        <v>1</v>
      </c>
      <c r="AE359">
        <v>1</v>
      </c>
      <c r="AF359" t="s">
        <v>325</v>
      </c>
      <c r="AG359">
        <v>5.1689000000000007</v>
      </c>
      <c r="AH359">
        <v>2</v>
      </c>
      <c r="AI359">
        <v>92819618</v>
      </c>
      <c r="AJ359">
        <v>380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ROW(Source!A242)</f>
        <v>242</v>
      </c>
      <c r="B360">
        <v>92819626</v>
      </c>
      <c r="C360">
        <v>92819617</v>
      </c>
      <c r="D360">
        <v>49510905</v>
      </c>
      <c r="E360">
        <v>70</v>
      </c>
      <c r="F360">
        <v>1</v>
      </c>
      <c r="G360">
        <v>1</v>
      </c>
      <c r="H360">
        <v>1</v>
      </c>
      <c r="I360" t="s">
        <v>747</v>
      </c>
      <c r="J360" t="s">
        <v>6</v>
      </c>
      <c r="K360" t="s">
        <v>748</v>
      </c>
      <c r="L360">
        <v>1191</v>
      </c>
      <c r="N360">
        <v>1013</v>
      </c>
      <c r="O360" t="s">
        <v>746</v>
      </c>
      <c r="P360" t="s">
        <v>746</v>
      </c>
      <c r="Q360">
        <v>1</v>
      </c>
      <c r="X360">
        <v>0.28999999999999998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2</v>
      </c>
      <c r="AF360" t="s">
        <v>6</v>
      </c>
      <c r="AG360">
        <v>0.28999999999999998</v>
      </c>
      <c r="AH360">
        <v>2</v>
      </c>
      <c r="AI360">
        <v>92819619</v>
      </c>
      <c r="AJ360">
        <v>381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ROW(Source!A242)</f>
        <v>242</v>
      </c>
      <c r="B361">
        <v>92819627</v>
      </c>
      <c r="C361">
        <v>92819617</v>
      </c>
      <c r="D361">
        <v>49672515</v>
      </c>
      <c r="E361">
        <v>1</v>
      </c>
      <c r="F361">
        <v>1</v>
      </c>
      <c r="G361">
        <v>1</v>
      </c>
      <c r="H361">
        <v>2</v>
      </c>
      <c r="I361" t="s">
        <v>753</v>
      </c>
      <c r="J361" t="s">
        <v>754</v>
      </c>
      <c r="K361" t="s">
        <v>755</v>
      </c>
      <c r="L361">
        <v>1367</v>
      </c>
      <c r="N361">
        <v>1011</v>
      </c>
      <c r="O361" t="s">
        <v>752</v>
      </c>
      <c r="P361" t="s">
        <v>752</v>
      </c>
      <c r="Q361">
        <v>1</v>
      </c>
      <c r="X361">
        <v>0.1</v>
      </c>
      <c r="Y361">
        <v>0</v>
      </c>
      <c r="Z361">
        <v>86.4</v>
      </c>
      <c r="AA361">
        <v>13.5</v>
      </c>
      <c r="AB361">
        <v>0</v>
      </c>
      <c r="AC361">
        <v>0</v>
      </c>
      <c r="AD361">
        <v>1</v>
      </c>
      <c r="AE361">
        <v>0</v>
      </c>
      <c r="AF361" t="s">
        <v>6</v>
      </c>
      <c r="AG361">
        <v>0.1</v>
      </c>
      <c r="AH361">
        <v>2</v>
      </c>
      <c r="AI361">
        <v>92819620</v>
      </c>
      <c r="AJ361">
        <v>382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ROW(Source!A242)</f>
        <v>242</v>
      </c>
      <c r="B362">
        <v>92819628</v>
      </c>
      <c r="C362">
        <v>92819617</v>
      </c>
      <c r="D362">
        <v>49672727</v>
      </c>
      <c r="E362">
        <v>1</v>
      </c>
      <c r="F362">
        <v>1</v>
      </c>
      <c r="G362">
        <v>1</v>
      </c>
      <c r="H362">
        <v>2</v>
      </c>
      <c r="I362" t="s">
        <v>764</v>
      </c>
      <c r="J362" t="s">
        <v>765</v>
      </c>
      <c r="K362" t="s">
        <v>766</v>
      </c>
      <c r="L362">
        <v>1367</v>
      </c>
      <c r="N362">
        <v>1011</v>
      </c>
      <c r="O362" t="s">
        <v>752</v>
      </c>
      <c r="P362" t="s">
        <v>752</v>
      </c>
      <c r="Q362">
        <v>1</v>
      </c>
      <c r="X362">
        <v>0.19</v>
      </c>
      <c r="Y362">
        <v>0</v>
      </c>
      <c r="Z362">
        <v>89.99</v>
      </c>
      <c r="AA362">
        <v>10.06</v>
      </c>
      <c r="AB362">
        <v>0</v>
      </c>
      <c r="AC362">
        <v>0</v>
      </c>
      <c r="AD362">
        <v>1</v>
      </c>
      <c r="AE362">
        <v>0</v>
      </c>
      <c r="AF362" t="s">
        <v>6</v>
      </c>
      <c r="AG362">
        <v>0.19</v>
      </c>
      <c r="AH362">
        <v>2</v>
      </c>
      <c r="AI362">
        <v>92819621</v>
      </c>
      <c r="AJ362">
        <v>383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ROW(Source!A242)</f>
        <v>242</v>
      </c>
      <c r="B363">
        <v>92819629</v>
      </c>
      <c r="C363">
        <v>92819617</v>
      </c>
      <c r="D363">
        <v>49523203</v>
      </c>
      <c r="E363">
        <v>1</v>
      </c>
      <c r="F363">
        <v>1</v>
      </c>
      <c r="G363">
        <v>1</v>
      </c>
      <c r="H363">
        <v>3</v>
      </c>
      <c r="I363" t="s">
        <v>759</v>
      </c>
      <c r="J363" t="s">
        <v>760</v>
      </c>
      <c r="K363" t="s">
        <v>761</v>
      </c>
      <c r="L363">
        <v>1339</v>
      </c>
      <c r="N363">
        <v>1007</v>
      </c>
      <c r="O363" t="s">
        <v>52</v>
      </c>
      <c r="P363" t="s">
        <v>52</v>
      </c>
      <c r="Q363">
        <v>1</v>
      </c>
      <c r="X363">
        <v>0.38500000000000001</v>
      </c>
      <c r="Y363">
        <v>2.44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6</v>
      </c>
      <c r="AG363">
        <v>0.38500000000000001</v>
      </c>
      <c r="AH363">
        <v>2</v>
      </c>
      <c r="AI363">
        <v>92819622</v>
      </c>
      <c r="AJ363">
        <v>384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ROW(Source!A242)</f>
        <v>242</v>
      </c>
      <c r="B364">
        <v>92819630</v>
      </c>
      <c r="C364">
        <v>92819617</v>
      </c>
      <c r="D364">
        <v>49527507</v>
      </c>
      <c r="E364">
        <v>1</v>
      </c>
      <c r="F364">
        <v>1</v>
      </c>
      <c r="G364">
        <v>1</v>
      </c>
      <c r="H364">
        <v>3</v>
      </c>
      <c r="I364" t="s">
        <v>59</v>
      </c>
      <c r="J364" t="s">
        <v>61</v>
      </c>
      <c r="K364" t="s">
        <v>60</v>
      </c>
      <c r="L364">
        <v>1339</v>
      </c>
      <c r="N364">
        <v>1007</v>
      </c>
      <c r="O364" t="s">
        <v>52</v>
      </c>
      <c r="P364" t="s">
        <v>52</v>
      </c>
      <c r="Q364">
        <v>1</v>
      </c>
      <c r="X364">
        <v>0.31</v>
      </c>
      <c r="Y364">
        <v>59.99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6</v>
      </c>
      <c r="AG364">
        <v>0.31</v>
      </c>
      <c r="AH364">
        <v>2</v>
      </c>
      <c r="AI364">
        <v>92819623</v>
      </c>
      <c r="AJ364">
        <v>385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ROW(Source!A242)</f>
        <v>242</v>
      </c>
      <c r="B365">
        <v>92819631</v>
      </c>
      <c r="C365">
        <v>92819617</v>
      </c>
      <c r="D365">
        <v>49511697</v>
      </c>
      <c r="E365">
        <v>70</v>
      </c>
      <c r="F365">
        <v>1</v>
      </c>
      <c r="G365">
        <v>1</v>
      </c>
      <c r="H365">
        <v>3</v>
      </c>
      <c r="I365" t="s">
        <v>908</v>
      </c>
      <c r="J365" t="s">
        <v>6</v>
      </c>
      <c r="K365" t="s">
        <v>909</v>
      </c>
      <c r="L365">
        <v>1339</v>
      </c>
      <c r="N365">
        <v>1007</v>
      </c>
      <c r="O365" t="s">
        <v>52</v>
      </c>
      <c r="P365" t="s">
        <v>52</v>
      </c>
      <c r="Q365">
        <v>1</v>
      </c>
      <c r="X365">
        <v>1.04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 t="s">
        <v>6</v>
      </c>
      <c r="AG365">
        <v>1.04</v>
      </c>
      <c r="AH365">
        <v>3</v>
      </c>
      <c r="AI365">
        <v>-1</v>
      </c>
      <c r="AJ365" t="s">
        <v>6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ROW(Source!A245)</f>
        <v>245</v>
      </c>
      <c r="B366">
        <v>92819643</v>
      </c>
      <c r="C366">
        <v>92819634</v>
      </c>
      <c r="D366">
        <v>49510717</v>
      </c>
      <c r="E366">
        <v>70</v>
      </c>
      <c r="F366">
        <v>1</v>
      </c>
      <c r="G366">
        <v>1</v>
      </c>
      <c r="H366">
        <v>1</v>
      </c>
      <c r="I366" t="s">
        <v>767</v>
      </c>
      <c r="J366" t="s">
        <v>6</v>
      </c>
      <c r="K366" t="s">
        <v>768</v>
      </c>
      <c r="L366">
        <v>1191</v>
      </c>
      <c r="N366">
        <v>1013</v>
      </c>
      <c r="O366" t="s">
        <v>746</v>
      </c>
      <c r="P366" t="s">
        <v>746</v>
      </c>
      <c r="Q366">
        <v>1</v>
      </c>
      <c r="X366">
        <v>24.3</v>
      </c>
      <c r="Y366">
        <v>0</v>
      </c>
      <c r="Z366">
        <v>0</v>
      </c>
      <c r="AA366">
        <v>0</v>
      </c>
      <c r="AB366">
        <v>8.64</v>
      </c>
      <c r="AC366">
        <v>0</v>
      </c>
      <c r="AD366">
        <v>1</v>
      </c>
      <c r="AE366">
        <v>1</v>
      </c>
      <c r="AF366" t="s">
        <v>325</v>
      </c>
      <c r="AG366">
        <v>30.861000000000001</v>
      </c>
      <c r="AH366">
        <v>2</v>
      </c>
      <c r="AI366">
        <v>92819635</v>
      </c>
      <c r="AJ366">
        <v>387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ROW(Source!A245)</f>
        <v>245</v>
      </c>
      <c r="B367">
        <v>92819644</v>
      </c>
      <c r="C367">
        <v>92819634</v>
      </c>
      <c r="D367">
        <v>49510905</v>
      </c>
      <c r="E367">
        <v>70</v>
      </c>
      <c r="F367">
        <v>1</v>
      </c>
      <c r="G367">
        <v>1</v>
      </c>
      <c r="H367">
        <v>1</v>
      </c>
      <c r="I367" t="s">
        <v>747</v>
      </c>
      <c r="J367" t="s">
        <v>6</v>
      </c>
      <c r="K367" t="s">
        <v>748</v>
      </c>
      <c r="L367">
        <v>1191</v>
      </c>
      <c r="N367">
        <v>1013</v>
      </c>
      <c r="O367" t="s">
        <v>746</v>
      </c>
      <c r="P367" t="s">
        <v>746</v>
      </c>
      <c r="Q367">
        <v>1</v>
      </c>
      <c r="X367">
        <v>1.94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2</v>
      </c>
      <c r="AF367" t="s">
        <v>6</v>
      </c>
      <c r="AG367">
        <v>1.94</v>
      </c>
      <c r="AH367">
        <v>2</v>
      </c>
      <c r="AI367">
        <v>92819636</v>
      </c>
      <c r="AJ367">
        <v>388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ROW(Source!A245)</f>
        <v>245</v>
      </c>
      <c r="B368">
        <v>92819645</v>
      </c>
      <c r="C368">
        <v>92819634</v>
      </c>
      <c r="D368">
        <v>49672515</v>
      </c>
      <c r="E368">
        <v>1</v>
      </c>
      <c r="F368">
        <v>1</v>
      </c>
      <c r="G368">
        <v>1</v>
      </c>
      <c r="H368">
        <v>2</v>
      </c>
      <c r="I368" t="s">
        <v>753</v>
      </c>
      <c r="J368" t="s">
        <v>754</v>
      </c>
      <c r="K368" t="s">
        <v>755</v>
      </c>
      <c r="L368">
        <v>1367</v>
      </c>
      <c r="N368">
        <v>1011</v>
      </c>
      <c r="O368" t="s">
        <v>752</v>
      </c>
      <c r="P368" t="s">
        <v>752</v>
      </c>
      <c r="Q368">
        <v>1</v>
      </c>
      <c r="X368">
        <v>0.68</v>
      </c>
      <c r="Y368">
        <v>0</v>
      </c>
      <c r="Z368">
        <v>86.4</v>
      </c>
      <c r="AA368">
        <v>13.5</v>
      </c>
      <c r="AB368">
        <v>0</v>
      </c>
      <c r="AC368">
        <v>0</v>
      </c>
      <c r="AD368">
        <v>1</v>
      </c>
      <c r="AE368">
        <v>0</v>
      </c>
      <c r="AF368" t="s">
        <v>6</v>
      </c>
      <c r="AG368">
        <v>0.68</v>
      </c>
      <c r="AH368">
        <v>2</v>
      </c>
      <c r="AI368">
        <v>92819637</v>
      </c>
      <c r="AJ368">
        <v>389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ROW(Source!A245)</f>
        <v>245</v>
      </c>
      <c r="B369">
        <v>92819646</v>
      </c>
      <c r="C369">
        <v>92819634</v>
      </c>
      <c r="D369">
        <v>49672727</v>
      </c>
      <c r="E369">
        <v>1</v>
      </c>
      <c r="F369">
        <v>1</v>
      </c>
      <c r="G369">
        <v>1</v>
      </c>
      <c r="H369">
        <v>2</v>
      </c>
      <c r="I369" t="s">
        <v>764</v>
      </c>
      <c r="J369" t="s">
        <v>765</v>
      </c>
      <c r="K369" t="s">
        <v>766</v>
      </c>
      <c r="L369">
        <v>1367</v>
      </c>
      <c r="N369">
        <v>1011</v>
      </c>
      <c r="O369" t="s">
        <v>752</v>
      </c>
      <c r="P369" t="s">
        <v>752</v>
      </c>
      <c r="Q369">
        <v>1</v>
      </c>
      <c r="X369">
        <v>1.26</v>
      </c>
      <c r="Y369">
        <v>0</v>
      </c>
      <c r="Z369">
        <v>89.99</v>
      </c>
      <c r="AA369">
        <v>10.06</v>
      </c>
      <c r="AB369">
        <v>0</v>
      </c>
      <c r="AC369">
        <v>0</v>
      </c>
      <c r="AD369">
        <v>1</v>
      </c>
      <c r="AE369">
        <v>0</v>
      </c>
      <c r="AF369" t="s">
        <v>6</v>
      </c>
      <c r="AG369">
        <v>1.26</v>
      </c>
      <c r="AH369">
        <v>2</v>
      </c>
      <c r="AI369">
        <v>92819638</v>
      </c>
      <c r="AJ369">
        <v>390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ROW(Source!A245)</f>
        <v>245</v>
      </c>
      <c r="B370">
        <v>92819647</v>
      </c>
      <c r="C370">
        <v>92819634</v>
      </c>
      <c r="D370">
        <v>49672872</v>
      </c>
      <c r="E370">
        <v>1</v>
      </c>
      <c r="F370">
        <v>1</v>
      </c>
      <c r="G370">
        <v>1</v>
      </c>
      <c r="H370">
        <v>2</v>
      </c>
      <c r="I370" t="s">
        <v>769</v>
      </c>
      <c r="J370" t="s">
        <v>770</v>
      </c>
      <c r="K370" t="s">
        <v>771</v>
      </c>
      <c r="L370">
        <v>1367</v>
      </c>
      <c r="N370">
        <v>1011</v>
      </c>
      <c r="O370" t="s">
        <v>752</v>
      </c>
      <c r="P370" t="s">
        <v>752</v>
      </c>
      <c r="Q370">
        <v>1</v>
      </c>
      <c r="X370">
        <v>2.29</v>
      </c>
      <c r="Y370">
        <v>0</v>
      </c>
      <c r="Z370">
        <v>7.77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6</v>
      </c>
      <c r="AG370">
        <v>2.29</v>
      </c>
      <c r="AH370">
        <v>2</v>
      </c>
      <c r="AI370">
        <v>92819639</v>
      </c>
      <c r="AJ370">
        <v>391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ROW(Source!A245)</f>
        <v>245</v>
      </c>
      <c r="B371">
        <v>92819648</v>
      </c>
      <c r="C371">
        <v>92819634</v>
      </c>
      <c r="D371">
        <v>49523203</v>
      </c>
      <c r="E371">
        <v>1</v>
      </c>
      <c r="F371">
        <v>1</v>
      </c>
      <c r="G371">
        <v>1</v>
      </c>
      <c r="H371">
        <v>3</v>
      </c>
      <c r="I371" t="s">
        <v>759</v>
      </c>
      <c r="J371" t="s">
        <v>760</v>
      </c>
      <c r="K371" t="s">
        <v>761</v>
      </c>
      <c r="L371">
        <v>1339</v>
      </c>
      <c r="N371">
        <v>1007</v>
      </c>
      <c r="O371" t="s">
        <v>52</v>
      </c>
      <c r="P371" t="s">
        <v>52</v>
      </c>
      <c r="Q371">
        <v>1</v>
      </c>
      <c r="X371">
        <v>3.85</v>
      </c>
      <c r="Y371">
        <v>2.44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6</v>
      </c>
      <c r="AG371">
        <v>3.85</v>
      </c>
      <c r="AH371">
        <v>2</v>
      </c>
      <c r="AI371">
        <v>92819640</v>
      </c>
      <c r="AJ371">
        <v>392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ROW(Source!A245)</f>
        <v>245</v>
      </c>
      <c r="B372">
        <v>92819649</v>
      </c>
      <c r="C372">
        <v>92819634</v>
      </c>
      <c r="D372">
        <v>49511785</v>
      </c>
      <c r="E372">
        <v>70</v>
      </c>
      <c r="F372">
        <v>1</v>
      </c>
      <c r="G372">
        <v>1</v>
      </c>
      <c r="H372">
        <v>3</v>
      </c>
      <c r="I372" t="s">
        <v>910</v>
      </c>
      <c r="J372" t="s">
        <v>6</v>
      </c>
      <c r="K372" t="s">
        <v>911</v>
      </c>
      <c r="L372">
        <v>1339</v>
      </c>
      <c r="N372">
        <v>1007</v>
      </c>
      <c r="O372" t="s">
        <v>52</v>
      </c>
      <c r="P372" t="s">
        <v>52</v>
      </c>
      <c r="Q372">
        <v>1</v>
      </c>
      <c r="X372">
        <v>1.53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 t="s">
        <v>6</v>
      </c>
      <c r="AG372">
        <v>1.53</v>
      </c>
      <c r="AH372">
        <v>3</v>
      </c>
      <c r="AI372">
        <v>-1</v>
      </c>
      <c r="AJ372" t="s">
        <v>6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ROW(Source!A245)</f>
        <v>245</v>
      </c>
      <c r="B373">
        <v>92819650</v>
      </c>
      <c r="C373">
        <v>92819634</v>
      </c>
      <c r="D373">
        <v>49549210</v>
      </c>
      <c r="E373">
        <v>1</v>
      </c>
      <c r="F373">
        <v>1</v>
      </c>
      <c r="G373">
        <v>1</v>
      </c>
      <c r="H373">
        <v>3</v>
      </c>
      <c r="I373" t="s">
        <v>81</v>
      </c>
      <c r="J373" t="s">
        <v>83</v>
      </c>
      <c r="K373" t="s">
        <v>82</v>
      </c>
      <c r="L373">
        <v>1327</v>
      </c>
      <c r="N373">
        <v>1005</v>
      </c>
      <c r="O373" t="s">
        <v>34</v>
      </c>
      <c r="P373" t="s">
        <v>34</v>
      </c>
      <c r="Q373">
        <v>1</v>
      </c>
      <c r="X373">
        <v>4.4000000000000004</v>
      </c>
      <c r="Y373">
        <v>6.2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6</v>
      </c>
      <c r="AG373">
        <v>4.4000000000000004</v>
      </c>
      <c r="AH373">
        <v>2</v>
      </c>
      <c r="AI373">
        <v>92819641</v>
      </c>
      <c r="AJ373">
        <v>393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ROW(Source!A248)</f>
        <v>248</v>
      </c>
      <c r="B374">
        <v>92819659</v>
      </c>
      <c r="C374">
        <v>92819653</v>
      </c>
      <c r="D374">
        <v>49510717</v>
      </c>
      <c r="E374">
        <v>70</v>
      </c>
      <c r="F374">
        <v>1</v>
      </c>
      <c r="G374">
        <v>1</v>
      </c>
      <c r="H374">
        <v>1</v>
      </c>
      <c r="I374" t="s">
        <v>767</v>
      </c>
      <c r="J374" t="s">
        <v>6</v>
      </c>
      <c r="K374" t="s">
        <v>768</v>
      </c>
      <c r="L374">
        <v>1191</v>
      </c>
      <c r="N374">
        <v>1013</v>
      </c>
      <c r="O374" t="s">
        <v>746</v>
      </c>
      <c r="P374" t="s">
        <v>746</v>
      </c>
      <c r="Q374">
        <v>1</v>
      </c>
      <c r="X374">
        <v>1</v>
      </c>
      <c r="Y374">
        <v>0</v>
      </c>
      <c r="Z374">
        <v>0</v>
      </c>
      <c r="AA374">
        <v>0</v>
      </c>
      <c r="AB374">
        <v>8.64</v>
      </c>
      <c r="AC374">
        <v>0</v>
      </c>
      <c r="AD374">
        <v>1</v>
      </c>
      <c r="AE374">
        <v>1</v>
      </c>
      <c r="AF374" t="s">
        <v>336</v>
      </c>
      <c r="AG374">
        <v>44.45</v>
      </c>
      <c r="AH374">
        <v>2</v>
      </c>
      <c r="AI374">
        <v>92819654</v>
      </c>
      <c r="AJ374">
        <v>395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ROW(Source!A248)</f>
        <v>248</v>
      </c>
      <c r="B375">
        <v>92819660</v>
      </c>
      <c r="C375">
        <v>92819653</v>
      </c>
      <c r="D375">
        <v>49510905</v>
      </c>
      <c r="E375">
        <v>70</v>
      </c>
      <c r="F375">
        <v>1</v>
      </c>
      <c r="G375">
        <v>1</v>
      </c>
      <c r="H375">
        <v>1</v>
      </c>
      <c r="I375" t="s">
        <v>747</v>
      </c>
      <c r="J375" t="s">
        <v>6</v>
      </c>
      <c r="K375" t="s">
        <v>748</v>
      </c>
      <c r="L375">
        <v>1191</v>
      </c>
      <c r="N375">
        <v>1013</v>
      </c>
      <c r="O375" t="s">
        <v>746</v>
      </c>
      <c r="P375" t="s">
        <v>746</v>
      </c>
      <c r="Q375">
        <v>1</v>
      </c>
      <c r="X375">
        <v>0.03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2</v>
      </c>
      <c r="AF375" t="s">
        <v>88</v>
      </c>
      <c r="AG375">
        <v>1.05</v>
      </c>
      <c r="AH375">
        <v>2</v>
      </c>
      <c r="AI375">
        <v>92819655</v>
      </c>
      <c r="AJ375">
        <v>396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ROW(Source!A248)</f>
        <v>248</v>
      </c>
      <c r="B376">
        <v>92819661</v>
      </c>
      <c r="C376">
        <v>92819653</v>
      </c>
      <c r="D376">
        <v>49672515</v>
      </c>
      <c r="E376">
        <v>1</v>
      </c>
      <c r="F376">
        <v>1</v>
      </c>
      <c r="G376">
        <v>1</v>
      </c>
      <c r="H376">
        <v>2</v>
      </c>
      <c r="I376" t="s">
        <v>753</v>
      </c>
      <c r="J376" t="s">
        <v>754</v>
      </c>
      <c r="K376" t="s">
        <v>755</v>
      </c>
      <c r="L376">
        <v>1367</v>
      </c>
      <c r="N376">
        <v>1011</v>
      </c>
      <c r="O376" t="s">
        <v>752</v>
      </c>
      <c r="P376" t="s">
        <v>752</v>
      </c>
      <c r="Q376">
        <v>1</v>
      </c>
      <c r="X376">
        <v>0.01</v>
      </c>
      <c r="Y376">
        <v>0</v>
      </c>
      <c r="Z376">
        <v>86.4</v>
      </c>
      <c r="AA376">
        <v>13.5</v>
      </c>
      <c r="AB376">
        <v>0</v>
      </c>
      <c r="AC376">
        <v>0</v>
      </c>
      <c r="AD376">
        <v>1</v>
      </c>
      <c r="AE376">
        <v>0</v>
      </c>
      <c r="AF376" t="s">
        <v>88</v>
      </c>
      <c r="AG376">
        <v>0.35000000000000003</v>
      </c>
      <c r="AH376">
        <v>2</v>
      </c>
      <c r="AI376">
        <v>92819656</v>
      </c>
      <c r="AJ376">
        <v>397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ROW(Source!A248)</f>
        <v>248</v>
      </c>
      <c r="B377">
        <v>92819662</v>
      </c>
      <c r="C377">
        <v>92819653</v>
      </c>
      <c r="D377">
        <v>49672727</v>
      </c>
      <c r="E377">
        <v>1</v>
      </c>
      <c r="F377">
        <v>1</v>
      </c>
      <c r="G377">
        <v>1</v>
      </c>
      <c r="H377">
        <v>2</v>
      </c>
      <c r="I377" t="s">
        <v>764</v>
      </c>
      <c r="J377" t="s">
        <v>765</v>
      </c>
      <c r="K377" t="s">
        <v>766</v>
      </c>
      <c r="L377">
        <v>1367</v>
      </c>
      <c r="N377">
        <v>1011</v>
      </c>
      <c r="O377" t="s">
        <v>752</v>
      </c>
      <c r="P377" t="s">
        <v>752</v>
      </c>
      <c r="Q377">
        <v>1</v>
      </c>
      <c r="X377">
        <v>0.02</v>
      </c>
      <c r="Y377">
        <v>0</v>
      </c>
      <c r="Z377">
        <v>89.99</v>
      </c>
      <c r="AA377">
        <v>10.06</v>
      </c>
      <c r="AB377">
        <v>0</v>
      </c>
      <c r="AC377">
        <v>0</v>
      </c>
      <c r="AD377">
        <v>1</v>
      </c>
      <c r="AE377">
        <v>0</v>
      </c>
      <c r="AF377" t="s">
        <v>88</v>
      </c>
      <c r="AG377">
        <v>0.70000000000000007</v>
      </c>
      <c r="AH377">
        <v>2</v>
      </c>
      <c r="AI377">
        <v>92819657</v>
      </c>
      <c r="AJ377">
        <v>398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ROW(Source!A248)</f>
        <v>248</v>
      </c>
      <c r="B378">
        <v>92819663</v>
      </c>
      <c r="C378">
        <v>92819653</v>
      </c>
      <c r="D378">
        <v>49511785</v>
      </c>
      <c r="E378">
        <v>70</v>
      </c>
      <c r="F378">
        <v>1</v>
      </c>
      <c r="G378">
        <v>1</v>
      </c>
      <c r="H378">
        <v>3</v>
      </c>
      <c r="I378" t="s">
        <v>910</v>
      </c>
      <c r="J378" t="s">
        <v>6</v>
      </c>
      <c r="K378" t="s">
        <v>911</v>
      </c>
      <c r="L378">
        <v>1339</v>
      </c>
      <c r="N378">
        <v>1007</v>
      </c>
      <c r="O378" t="s">
        <v>52</v>
      </c>
      <c r="P378" t="s">
        <v>52</v>
      </c>
      <c r="Q378">
        <v>1</v>
      </c>
      <c r="X378">
        <v>0.10199999999999999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88</v>
      </c>
      <c r="AG378">
        <v>3.57</v>
      </c>
      <c r="AH378">
        <v>3</v>
      </c>
      <c r="AI378">
        <v>-1</v>
      </c>
      <c r="AJ378" t="s">
        <v>6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ROW(Source!A250)</f>
        <v>250</v>
      </c>
      <c r="B379">
        <v>92819672</v>
      </c>
      <c r="C379">
        <v>92819665</v>
      </c>
      <c r="D379">
        <v>49510721</v>
      </c>
      <c r="E379">
        <v>70</v>
      </c>
      <c r="F379">
        <v>1</v>
      </c>
      <c r="G379">
        <v>1</v>
      </c>
      <c r="H379">
        <v>1</v>
      </c>
      <c r="I379" t="s">
        <v>772</v>
      </c>
      <c r="J379" t="s">
        <v>6</v>
      </c>
      <c r="K379" t="s">
        <v>773</v>
      </c>
      <c r="L379">
        <v>1191</v>
      </c>
      <c r="N379">
        <v>1013</v>
      </c>
      <c r="O379" t="s">
        <v>746</v>
      </c>
      <c r="P379" t="s">
        <v>746</v>
      </c>
      <c r="Q379">
        <v>1</v>
      </c>
      <c r="X379">
        <v>11.6</v>
      </c>
      <c r="Y379">
        <v>0</v>
      </c>
      <c r="Z379">
        <v>0</v>
      </c>
      <c r="AA379">
        <v>0</v>
      </c>
      <c r="AB379">
        <v>8.86</v>
      </c>
      <c r="AC379">
        <v>0</v>
      </c>
      <c r="AD379">
        <v>1</v>
      </c>
      <c r="AE379">
        <v>1</v>
      </c>
      <c r="AF379" t="s">
        <v>6</v>
      </c>
      <c r="AG379">
        <v>11.6</v>
      </c>
      <c r="AH379">
        <v>2</v>
      </c>
      <c r="AI379">
        <v>92819666</v>
      </c>
      <c r="AJ379">
        <v>400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ROW(Source!A250)</f>
        <v>250</v>
      </c>
      <c r="B380">
        <v>92819673</v>
      </c>
      <c r="C380">
        <v>92819665</v>
      </c>
      <c r="D380">
        <v>49510905</v>
      </c>
      <c r="E380">
        <v>70</v>
      </c>
      <c r="F380">
        <v>1</v>
      </c>
      <c r="G380">
        <v>1</v>
      </c>
      <c r="H380">
        <v>1</v>
      </c>
      <c r="I380" t="s">
        <v>747</v>
      </c>
      <c r="J380" t="s">
        <v>6</v>
      </c>
      <c r="K380" t="s">
        <v>748</v>
      </c>
      <c r="L380">
        <v>1191</v>
      </c>
      <c r="N380">
        <v>1013</v>
      </c>
      <c r="O380" t="s">
        <v>746</v>
      </c>
      <c r="P380" t="s">
        <v>746</v>
      </c>
      <c r="Q380">
        <v>1</v>
      </c>
      <c r="X380">
        <v>0.35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2</v>
      </c>
      <c r="AF380" t="s">
        <v>6</v>
      </c>
      <c r="AG380">
        <v>0.35</v>
      </c>
      <c r="AH380">
        <v>2</v>
      </c>
      <c r="AI380">
        <v>92819667</v>
      </c>
      <c r="AJ380">
        <v>401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ROW(Source!A250)</f>
        <v>250</v>
      </c>
      <c r="B381">
        <v>92819674</v>
      </c>
      <c r="C381">
        <v>92819665</v>
      </c>
      <c r="D381">
        <v>49672573</v>
      </c>
      <c r="E381">
        <v>1</v>
      </c>
      <c r="F381">
        <v>1</v>
      </c>
      <c r="G381">
        <v>1</v>
      </c>
      <c r="H381">
        <v>2</v>
      </c>
      <c r="I381" t="s">
        <v>756</v>
      </c>
      <c r="J381" t="s">
        <v>757</v>
      </c>
      <c r="K381" t="s">
        <v>758</v>
      </c>
      <c r="L381">
        <v>1367</v>
      </c>
      <c r="N381">
        <v>1011</v>
      </c>
      <c r="O381" t="s">
        <v>752</v>
      </c>
      <c r="P381" t="s">
        <v>752</v>
      </c>
      <c r="Q381">
        <v>1</v>
      </c>
      <c r="X381">
        <v>0.15</v>
      </c>
      <c r="Y381">
        <v>0</v>
      </c>
      <c r="Z381">
        <v>115.4</v>
      </c>
      <c r="AA381">
        <v>13.5</v>
      </c>
      <c r="AB381">
        <v>0</v>
      </c>
      <c r="AC381">
        <v>0</v>
      </c>
      <c r="AD381">
        <v>1</v>
      </c>
      <c r="AE381">
        <v>0</v>
      </c>
      <c r="AF381" t="s">
        <v>6</v>
      </c>
      <c r="AG381">
        <v>0.15</v>
      </c>
      <c r="AH381">
        <v>2</v>
      </c>
      <c r="AI381">
        <v>92819668</v>
      </c>
      <c r="AJ381">
        <v>402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ROW(Source!A250)</f>
        <v>250</v>
      </c>
      <c r="B382">
        <v>92819675</v>
      </c>
      <c r="C382">
        <v>92819665</v>
      </c>
      <c r="D382">
        <v>49673503</v>
      </c>
      <c r="E382">
        <v>1</v>
      </c>
      <c r="F382">
        <v>1</v>
      </c>
      <c r="G382">
        <v>1</v>
      </c>
      <c r="H382">
        <v>2</v>
      </c>
      <c r="I382" t="s">
        <v>749</v>
      </c>
      <c r="J382" t="s">
        <v>750</v>
      </c>
      <c r="K382" t="s">
        <v>751</v>
      </c>
      <c r="L382">
        <v>1367</v>
      </c>
      <c r="N382">
        <v>1011</v>
      </c>
      <c r="O382" t="s">
        <v>752</v>
      </c>
      <c r="P382" t="s">
        <v>752</v>
      </c>
      <c r="Q382">
        <v>1</v>
      </c>
      <c r="X382">
        <v>0.2</v>
      </c>
      <c r="Y382">
        <v>0</v>
      </c>
      <c r="Z382">
        <v>65.709999999999994</v>
      </c>
      <c r="AA382">
        <v>11.6</v>
      </c>
      <c r="AB382">
        <v>0</v>
      </c>
      <c r="AC382">
        <v>0</v>
      </c>
      <c r="AD382">
        <v>1</v>
      </c>
      <c r="AE382">
        <v>0</v>
      </c>
      <c r="AF382" t="s">
        <v>6</v>
      </c>
      <c r="AG382">
        <v>0.2</v>
      </c>
      <c r="AH382">
        <v>2</v>
      </c>
      <c r="AI382">
        <v>92819669</v>
      </c>
      <c r="AJ382">
        <v>403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ROW(Source!A250)</f>
        <v>250</v>
      </c>
      <c r="B383">
        <v>92819676</v>
      </c>
      <c r="C383">
        <v>92819665</v>
      </c>
      <c r="D383">
        <v>49542609</v>
      </c>
      <c r="E383">
        <v>1</v>
      </c>
      <c r="F383">
        <v>1</v>
      </c>
      <c r="G383">
        <v>1</v>
      </c>
      <c r="H383">
        <v>3</v>
      </c>
      <c r="I383" t="s">
        <v>774</v>
      </c>
      <c r="J383" t="s">
        <v>775</v>
      </c>
      <c r="K383" t="s">
        <v>776</v>
      </c>
      <c r="L383">
        <v>1348</v>
      </c>
      <c r="N383">
        <v>1009</v>
      </c>
      <c r="O383" t="s">
        <v>94</v>
      </c>
      <c r="P383" t="s">
        <v>94</v>
      </c>
      <c r="Q383">
        <v>1000</v>
      </c>
      <c r="X383">
        <v>2.8000000000000001E-2</v>
      </c>
      <c r="Y383">
        <v>10200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6</v>
      </c>
      <c r="AG383">
        <v>2.8000000000000001E-2</v>
      </c>
      <c r="AH383">
        <v>2</v>
      </c>
      <c r="AI383">
        <v>92819670</v>
      </c>
      <c r="AJ383">
        <v>404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ROW(Source!A250)</f>
        <v>250</v>
      </c>
      <c r="B384">
        <v>92819677</v>
      </c>
      <c r="C384">
        <v>92819665</v>
      </c>
      <c r="D384">
        <v>49513070</v>
      </c>
      <c r="E384">
        <v>70</v>
      </c>
      <c r="F384">
        <v>1</v>
      </c>
      <c r="G384">
        <v>1</v>
      </c>
      <c r="H384">
        <v>3</v>
      </c>
      <c r="I384" t="s">
        <v>912</v>
      </c>
      <c r="J384" t="s">
        <v>6</v>
      </c>
      <c r="K384" t="s">
        <v>913</v>
      </c>
      <c r="L384">
        <v>1348</v>
      </c>
      <c r="N384">
        <v>1009</v>
      </c>
      <c r="O384" t="s">
        <v>94</v>
      </c>
      <c r="P384" t="s">
        <v>94</v>
      </c>
      <c r="Q384">
        <v>1000</v>
      </c>
      <c r="X384">
        <v>1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 t="s">
        <v>6</v>
      </c>
      <c r="AG384">
        <v>1</v>
      </c>
      <c r="AH384">
        <v>3</v>
      </c>
      <c r="AI384">
        <v>-1</v>
      </c>
      <c r="AJ384" t="s">
        <v>6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ROW(Source!A252)</f>
        <v>252</v>
      </c>
      <c r="B385">
        <v>92819685</v>
      </c>
      <c r="C385">
        <v>92819679</v>
      </c>
      <c r="D385">
        <v>49510719</v>
      </c>
      <c r="E385">
        <v>70</v>
      </c>
      <c r="F385">
        <v>1</v>
      </c>
      <c r="G385">
        <v>1</v>
      </c>
      <c r="H385">
        <v>1</v>
      </c>
      <c r="I385" t="s">
        <v>777</v>
      </c>
      <c r="J385" t="s">
        <v>6</v>
      </c>
      <c r="K385" t="s">
        <v>778</v>
      </c>
      <c r="L385">
        <v>1191</v>
      </c>
      <c r="N385">
        <v>1013</v>
      </c>
      <c r="O385" t="s">
        <v>746</v>
      </c>
      <c r="P385" t="s">
        <v>746</v>
      </c>
      <c r="Q385">
        <v>1</v>
      </c>
      <c r="X385">
        <v>2.8</v>
      </c>
      <c r="Y385">
        <v>0</v>
      </c>
      <c r="Z385">
        <v>0</v>
      </c>
      <c r="AA385">
        <v>0</v>
      </c>
      <c r="AB385">
        <v>8.74</v>
      </c>
      <c r="AC385">
        <v>0</v>
      </c>
      <c r="AD385">
        <v>1</v>
      </c>
      <c r="AE385">
        <v>1</v>
      </c>
      <c r="AF385" t="s">
        <v>325</v>
      </c>
      <c r="AG385">
        <v>3.5559999999999996</v>
      </c>
      <c r="AH385">
        <v>2</v>
      </c>
      <c r="AI385">
        <v>92819680</v>
      </c>
      <c r="AJ385">
        <v>406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ROW(Source!A252)</f>
        <v>252</v>
      </c>
      <c r="B386">
        <v>92819686</v>
      </c>
      <c r="C386">
        <v>92819679</v>
      </c>
      <c r="D386">
        <v>49510905</v>
      </c>
      <c r="E386">
        <v>70</v>
      </c>
      <c r="F386">
        <v>1</v>
      </c>
      <c r="G386">
        <v>1</v>
      </c>
      <c r="H386">
        <v>1</v>
      </c>
      <c r="I386" t="s">
        <v>747</v>
      </c>
      <c r="J386" t="s">
        <v>6</v>
      </c>
      <c r="K386" t="s">
        <v>748</v>
      </c>
      <c r="L386">
        <v>1191</v>
      </c>
      <c r="N386">
        <v>1013</v>
      </c>
      <c r="O386" t="s">
        <v>746</v>
      </c>
      <c r="P386" t="s">
        <v>746</v>
      </c>
      <c r="Q386">
        <v>1</v>
      </c>
      <c r="X386">
        <v>0.04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2</v>
      </c>
      <c r="AF386" t="s">
        <v>6</v>
      </c>
      <c r="AG386">
        <v>0.04</v>
      </c>
      <c r="AH386">
        <v>2</v>
      </c>
      <c r="AI386">
        <v>92819681</v>
      </c>
      <c r="AJ386">
        <v>407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ROW(Source!A252)</f>
        <v>252</v>
      </c>
      <c r="B387">
        <v>92819687</v>
      </c>
      <c r="C387">
        <v>92819679</v>
      </c>
      <c r="D387">
        <v>49673503</v>
      </c>
      <c r="E387">
        <v>1</v>
      </c>
      <c r="F387">
        <v>1</v>
      </c>
      <c r="G387">
        <v>1</v>
      </c>
      <c r="H387">
        <v>2</v>
      </c>
      <c r="I387" t="s">
        <v>749</v>
      </c>
      <c r="J387" t="s">
        <v>750</v>
      </c>
      <c r="K387" t="s">
        <v>751</v>
      </c>
      <c r="L387">
        <v>1367</v>
      </c>
      <c r="N387">
        <v>1011</v>
      </c>
      <c r="O387" t="s">
        <v>752</v>
      </c>
      <c r="P387" t="s">
        <v>752</v>
      </c>
      <c r="Q387">
        <v>1</v>
      </c>
      <c r="X387">
        <v>0.04</v>
      </c>
      <c r="Y387">
        <v>0</v>
      </c>
      <c r="Z387">
        <v>65.709999999999994</v>
      </c>
      <c r="AA387">
        <v>11.6</v>
      </c>
      <c r="AB387">
        <v>0</v>
      </c>
      <c r="AC387">
        <v>0</v>
      </c>
      <c r="AD387">
        <v>1</v>
      </c>
      <c r="AE387">
        <v>0</v>
      </c>
      <c r="AF387" t="s">
        <v>6</v>
      </c>
      <c r="AG387">
        <v>0.04</v>
      </c>
      <c r="AH387">
        <v>2</v>
      </c>
      <c r="AI387">
        <v>92819682</v>
      </c>
      <c r="AJ387">
        <v>408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ROW(Source!A252)</f>
        <v>252</v>
      </c>
      <c r="B388">
        <v>92819688</v>
      </c>
      <c r="C388">
        <v>92819679</v>
      </c>
      <c r="D388">
        <v>49521459</v>
      </c>
      <c r="E388">
        <v>1</v>
      </c>
      <c r="F388">
        <v>1</v>
      </c>
      <c r="G388">
        <v>1</v>
      </c>
      <c r="H388">
        <v>3</v>
      </c>
      <c r="I388" t="s">
        <v>111</v>
      </c>
      <c r="J388" t="s">
        <v>113</v>
      </c>
      <c r="K388" t="s">
        <v>112</v>
      </c>
      <c r="L388">
        <v>1348</v>
      </c>
      <c r="N388">
        <v>1009</v>
      </c>
      <c r="O388" t="s">
        <v>94</v>
      </c>
      <c r="P388" t="s">
        <v>94</v>
      </c>
      <c r="Q388">
        <v>1000</v>
      </c>
      <c r="X388">
        <v>4.4999999999999998E-2</v>
      </c>
      <c r="Y388">
        <v>2000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6</v>
      </c>
      <c r="AG388">
        <v>4.4999999999999998E-2</v>
      </c>
      <c r="AH388">
        <v>2</v>
      </c>
      <c r="AI388">
        <v>92819683</v>
      </c>
      <c r="AJ388">
        <v>410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ROW(Source!A255)</f>
        <v>255</v>
      </c>
      <c r="B389">
        <v>92819700</v>
      </c>
      <c r="C389">
        <v>92819691</v>
      </c>
      <c r="D389">
        <v>49510749</v>
      </c>
      <c r="E389">
        <v>70</v>
      </c>
      <c r="F389">
        <v>1</v>
      </c>
      <c r="G389">
        <v>1</v>
      </c>
      <c r="H389">
        <v>1</v>
      </c>
      <c r="I389" t="s">
        <v>779</v>
      </c>
      <c r="J389" t="s">
        <v>6</v>
      </c>
      <c r="K389" t="s">
        <v>780</v>
      </c>
      <c r="L389">
        <v>1191</v>
      </c>
      <c r="N389">
        <v>1013</v>
      </c>
      <c r="O389" t="s">
        <v>746</v>
      </c>
      <c r="P389" t="s">
        <v>746</v>
      </c>
      <c r="Q389">
        <v>1</v>
      </c>
      <c r="X389">
        <v>14.36</v>
      </c>
      <c r="Y389">
        <v>0</v>
      </c>
      <c r="Z389">
        <v>0</v>
      </c>
      <c r="AA389">
        <v>0</v>
      </c>
      <c r="AB389">
        <v>9.4</v>
      </c>
      <c r="AC389">
        <v>0</v>
      </c>
      <c r="AD389">
        <v>1</v>
      </c>
      <c r="AE389">
        <v>1</v>
      </c>
      <c r="AF389" t="s">
        <v>325</v>
      </c>
      <c r="AG389">
        <v>18.237199999999998</v>
      </c>
      <c r="AH389">
        <v>2</v>
      </c>
      <c r="AI389">
        <v>92819692</v>
      </c>
      <c r="AJ389">
        <v>411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ROW(Source!A255)</f>
        <v>255</v>
      </c>
      <c r="B390">
        <v>92819701</v>
      </c>
      <c r="C390">
        <v>92819691</v>
      </c>
      <c r="D390">
        <v>49510905</v>
      </c>
      <c r="E390">
        <v>70</v>
      </c>
      <c r="F390">
        <v>1</v>
      </c>
      <c r="G390">
        <v>1</v>
      </c>
      <c r="H390">
        <v>1</v>
      </c>
      <c r="I390" t="s">
        <v>747</v>
      </c>
      <c r="J390" t="s">
        <v>6</v>
      </c>
      <c r="K390" t="s">
        <v>748</v>
      </c>
      <c r="L390">
        <v>1191</v>
      </c>
      <c r="N390">
        <v>1013</v>
      </c>
      <c r="O390" t="s">
        <v>746</v>
      </c>
      <c r="P390" t="s">
        <v>746</v>
      </c>
      <c r="Q390">
        <v>1</v>
      </c>
      <c r="X390">
        <v>0.28999999999999998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2</v>
      </c>
      <c r="AF390" t="s">
        <v>6</v>
      </c>
      <c r="AG390">
        <v>0.28999999999999998</v>
      </c>
      <c r="AH390">
        <v>2</v>
      </c>
      <c r="AI390">
        <v>92819693</v>
      </c>
      <c r="AJ390">
        <v>412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ROW(Source!A255)</f>
        <v>255</v>
      </c>
      <c r="B391">
        <v>92819702</v>
      </c>
      <c r="C391">
        <v>92819691</v>
      </c>
      <c r="D391">
        <v>49672515</v>
      </c>
      <c r="E391">
        <v>1</v>
      </c>
      <c r="F391">
        <v>1</v>
      </c>
      <c r="G391">
        <v>1</v>
      </c>
      <c r="H391">
        <v>2</v>
      </c>
      <c r="I391" t="s">
        <v>753</v>
      </c>
      <c r="J391" t="s">
        <v>754</v>
      </c>
      <c r="K391" t="s">
        <v>755</v>
      </c>
      <c r="L391">
        <v>1367</v>
      </c>
      <c r="N391">
        <v>1011</v>
      </c>
      <c r="O391" t="s">
        <v>752</v>
      </c>
      <c r="P391" t="s">
        <v>752</v>
      </c>
      <c r="Q391">
        <v>1</v>
      </c>
      <c r="X391">
        <v>0.15</v>
      </c>
      <c r="Y391">
        <v>0</v>
      </c>
      <c r="Z391">
        <v>86.4</v>
      </c>
      <c r="AA391">
        <v>13.5</v>
      </c>
      <c r="AB391">
        <v>0</v>
      </c>
      <c r="AC391">
        <v>0</v>
      </c>
      <c r="AD391">
        <v>1</v>
      </c>
      <c r="AE391">
        <v>0</v>
      </c>
      <c r="AF391" t="s">
        <v>6</v>
      </c>
      <c r="AG391">
        <v>0.15</v>
      </c>
      <c r="AH391">
        <v>2</v>
      </c>
      <c r="AI391">
        <v>92819694</v>
      </c>
      <c r="AJ391">
        <v>413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ROW(Source!A255)</f>
        <v>255</v>
      </c>
      <c r="B392">
        <v>92819703</v>
      </c>
      <c r="C392">
        <v>92819691</v>
      </c>
      <c r="D392">
        <v>49672573</v>
      </c>
      <c r="E392">
        <v>1</v>
      </c>
      <c r="F392">
        <v>1</v>
      </c>
      <c r="G392">
        <v>1</v>
      </c>
      <c r="H392">
        <v>2</v>
      </c>
      <c r="I392" t="s">
        <v>756</v>
      </c>
      <c r="J392" t="s">
        <v>757</v>
      </c>
      <c r="K392" t="s">
        <v>758</v>
      </c>
      <c r="L392">
        <v>1367</v>
      </c>
      <c r="N392">
        <v>1011</v>
      </c>
      <c r="O392" t="s">
        <v>752</v>
      </c>
      <c r="P392" t="s">
        <v>752</v>
      </c>
      <c r="Q392">
        <v>1</v>
      </c>
      <c r="X392">
        <v>0.05</v>
      </c>
      <c r="Y392">
        <v>0</v>
      </c>
      <c r="Z392">
        <v>115.4</v>
      </c>
      <c r="AA392">
        <v>13.5</v>
      </c>
      <c r="AB392">
        <v>0</v>
      </c>
      <c r="AC392">
        <v>0</v>
      </c>
      <c r="AD392">
        <v>1</v>
      </c>
      <c r="AE392">
        <v>0</v>
      </c>
      <c r="AF392" t="s">
        <v>6</v>
      </c>
      <c r="AG392">
        <v>0.05</v>
      </c>
      <c r="AH392">
        <v>2</v>
      </c>
      <c r="AI392">
        <v>92819695</v>
      </c>
      <c r="AJ392">
        <v>414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ROW(Source!A255)</f>
        <v>255</v>
      </c>
      <c r="B393">
        <v>92819704</v>
      </c>
      <c r="C393">
        <v>92819691</v>
      </c>
      <c r="D393">
        <v>49673503</v>
      </c>
      <c r="E393">
        <v>1</v>
      </c>
      <c r="F393">
        <v>1</v>
      </c>
      <c r="G393">
        <v>1</v>
      </c>
      <c r="H393">
        <v>2</v>
      </c>
      <c r="I393" t="s">
        <v>749</v>
      </c>
      <c r="J393" t="s">
        <v>750</v>
      </c>
      <c r="K393" t="s">
        <v>751</v>
      </c>
      <c r="L393">
        <v>1367</v>
      </c>
      <c r="N393">
        <v>1011</v>
      </c>
      <c r="O393" t="s">
        <v>752</v>
      </c>
      <c r="P393" t="s">
        <v>752</v>
      </c>
      <c r="Q393">
        <v>1</v>
      </c>
      <c r="X393">
        <v>0.09</v>
      </c>
      <c r="Y393">
        <v>0</v>
      </c>
      <c r="Z393">
        <v>65.709999999999994</v>
      </c>
      <c r="AA393">
        <v>11.6</v>
      </c>
      <c r="AB393">
        <v>0</v>
      </c>
      <c r="AC393">
        <v>0</v>
      </c>
      <c r="AD393">
        <v>1</v>
      </c>
      <c r="AE393">
        <v>0</v>
      </c>
      <c r="AF393" t="s">
        <v>6</v>
      </c>
      <c r="AG393">
        <v>0.09</v>
      </c>
      <c r="AH393">
        <v>2</v>
      </c>
      <c r="AI393">
        <v>92819696</v>
      </c>
      <c r="AJ393">
        <v>415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ROW(Source!A255)</f>
        <v>255</v>
      </c>
      <c r="B394">
        <v>92819705</v>
      </c>
      <c r="C394">
        <v>92819691</v>
      </c>
      <c r="D394">
        <v>49521608</v>
      </c>
      <c r="E394">
        <v>1</v>
      </c>
      <c r="F394">
        <v>1</v>
      </c>
      <c r="G394">
        <v>1</v>
      </c>
      <c r="H394">
        <v>3</v>
      </c>
      <c r="I394" t="s">
        <v>781</v>
      </c>
      <c r="J394" t="s">
        <v>782</v>
      </c>
      <c r="K394" t="s">
        <v>783</v>
      </c>
      <c r="L394">
        <v>1346</v>
      </c>
      <c r="N394">
        <v>1009</v>
      </c>
      <c r="O394" t="s">
        <v>177</v>
      </c>
      <c r="P394" t="s">
        <v>177</v>
      </c>
      <c r="Q394">
        <v>1</v>
      </c>
      <c r="X394">
        <v>29.94</v>
      </c>
      <c r="Y394">
        <v>6.09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6</v>
      </c>
      <c r="AG394">
        <v>29.94</v>
      </c>
      <c r="AH394">
        <v>2</v>
      </c>
      <c r="AI394">
        <v>92819697</v>
      </c>
      <c r="AJ394">
        <v>416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ROW(Source!A255)</f>
        <v>255</v>
      </c>
      <c r="B395">
        <v>92819706</v>
      </c>
      <c r="C395">
        <v>92819691</v>
      </c>
      <c r="D395">
        <v>49513505</v>
      </c>
      <c r="E395">
        <v>70</v>
      </c>
      <c r="F395">
        <v>1</v>
      </c>
      <c r="G395">
        <v>1</v>
      </c>
      <c r="H395">
        <v>3</v>
      </c>
      <c r="I395" t="s">
        <v>914</v>
      </c>
      <c r="J395" t="s">
        <v>6</v>
      </c>
      <c r="K395" t="s">
        <v>915</v>
      </c>
      <c r="L395">
        <v>1327</v>
      </c>
      <c r="N395">
        <v>1005</v>
      </c>
      <c r="O395" t="s">
        <v>34</v>
      </c>
      <c r="P395" t="s">
        <v>34</v>
      </c>
      <c r="Q395">
        <v>1</v>
      </c>
      <c r="X395">
        <v>114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 t="s">
        <v>6</v>
      </c>
      <c r="AG395">
        <v>114</v>
      </c>
      <c r="AH395">
        <v>3</v>
      </c>
      <c r="AI395">
        <v>-1</v>
      </c>
      <c r="AJ395" t="s">
        <v>6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ROW(Source!A255)</f>
        <v>255</v>
      </c>
      <c r="B396">
        <v>92819707</v>
      </c>
      <c r="C396">
        <v>92819691</v>
      </c>
      <c r="D396">
        <v>49513505</v>
      </c>
      <c r="E396">
        <v>70</v>
      </c>
      <c r="F396">
        <v>1</v>
      </c>
      <c r="G396">
        <v>1</v>
      </c>
      <c r="H396">
        <v>3</v>
      </c>
      <c r="I396" t="s">
        <v>914</v>
      </c>
      <c r="J396" t="s">
        <v>6</v>
      </c>
      <c r="K396" t="s">
        <v>916</v>
      </c>
      <c r="L396">
        <v>1327</v>
      </c>
      <c r="N396">
        <v>1005</v>
      </c>
      <c r="O396" t="s">
        <v>34</v>
      </c>
      <c r="P396" t="s">
        <v>34</v>
      </c>
      <c r="Q396">
        <v>1</v>
      </c>
      <c r="X396">
        <v>116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 t="s">
        <v>6</v>
      </c>
      <c r="AG396">
        <v>116</v>
      </c>
      <c r="AH396">
        <v>3</v>
      </c>
      <c r="AI396">
        <v>-1</v>
      </c>
      <c r="AJ396" t="s">
        <v>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ROW(Source!A258)</f>
        <v>258</v>
      </c>
      <c r="B397">
        <v>92819728</v>
      </c>
      <c r="C397">
        <v>92819712</v>
      </c>
      <c r="D397">
        <v>49510737</v>
      </c>
      <c r="E397">
        <v>70</v>
      </c>
      <c r="F397">
        <v>1</v>
      </c>
      <c r="G397">
        <v>1</v>
      </c>
      <c r="H397">
        <v>1</v>
      </c>
      <c r="I397" t="s">
        <v>784</v>
      </c>
      <c r="J397" t="s">
        <v>6</v>
      </c>
      <c r="K397" t="s">
        <v>785</v>
      </c>
      <c r="L397">
        <v>1191</v>
      </c>
      <c r="N397">
        <v>1013</v>
      </c>
      <c r="O397" t="s">
        <v>746</v>
      </c>
      <c r="P397" t="s">
        <v>746</v>
      </c>
      <c r="Q397">
        <v>1</v>
      </c>
      <c r="X397">
        <v>52.21</v>
      </c>
      <c r="Y397">
        <v>0</v>
      </c>
      <c r="Z397">
        <v>0</v>
      </c>
      <c r="AA397">
        <v>0</v>
      </c>
      <c r="AB397">
        <v>9.18</v>
      </c>
      <c r="AC397">
        <v>0</v>
      </c>
      <c r="AD397">
        <v>1</v>
      </c>
      <c r="AE397">
        <v>1</v>
      </c>
      <c r="AF397" t="s">
        <v>443</v>
      </c>
      <c r="AG397">
        <v>66.25448999999999</v>
      </c>
      <c r="AH397">
        <v>2</v>
      </c>
      <c r="AI397">
        <v>92819713</v>
      </c>
      <c r="AJ397">
        <v>419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ROW(Source!A258)</f>
        <v>258</v>
      </c>
      <c r="B398">
        <v>92819729</v>
      </c>
      <c r="C398">
        <v>92819712</v>
      </c>
      <c r="D398">
        <v>49510905</v>
      </c>
      <c r="E398">
        <v>70</v>
      </c>
      <c r="F398">
        <v>1</v>
      </c>
      <c r="G398">
        <v>1</v>
      </c>
      <c r="H398">
        <v>1</v>
      </c>
      <c r="I398" t="s">
        <v>747</v>
      </c>
      <c r="J398" t="s">
        <v>6</v>
      </c>
      <c r="K398" t="s">
        <v>748</v>
      </c>
      <c r="L398">
        <v>1191</v>
      </c>
      <c r="N398">
        <v>1013</v>
      </c>
      <c r="O398" t="s">
        <v>746</v>
      </c>
      <c r="P398" t="s">
        <v>746</v>
      </c>
      <c r="Q398">
        <v>1</v>
      </c>
      <c r="X398">
        <v>0.87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2</v>
      </c>
      <c r="AF398" t="s">
        <v>6</v>
      </c>
      <c r="AG398">
        <v>0.87</v>
      </c>
      <c r="AH398">
        <v>2</v>
      </c>
      <c r="AI398">
        <v>92819714</v>
      </c>
      <c r="AJ398">
        <v>420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ROW(Source!A258)</f>
        <v>258</v>
      </c>
      <c r="B399">
        <v>92819730</v>
      </c>
      <c r="C399">
        <v>92819712</v>
      </c>
      <c r="D399">
        <v>49672515</v>
      </c>
      <c r="E399">
        <v>1</v>
      </c>
      <c r="F399">
        <v>1</v>
      </c>
      <c r="G399">
        <v>1</v>
      </c>
      <c r="H399">
        <v>2</v>
      </c>
      <c r="I399" t="s">
        <v>753</v>
      </c>
      <c r="J399" t="s">
        <v>754</v>
      </c>
      <c r="K399" t="s">
        <v>755</v>
      </c>
      <c r="L399">
        <v>1367</v>
      </c>
      <c r="N399">
        <v>1011</v>
      </c>
      <c r="O399" t="s">
        <v>752</v>
      </c>
      <c r="P399" t="s">
        <v>752</v>
      </c>
      <c r="Q399">
        <v>1</v>
      </c>
      <c r="X399">
        <v>0.54</v>
      </c>
      <c r="Y399">
        <v>0</v>
      </c>
      <c r="Z399">
        <v>86.4</v>
      </c>
      <c r="AA399">
        <v>13.5</v>
      </c>
      <c r="AB399">
        <v>0</v>
      </c>
      <c r="AC399">
        <v>0</v>
      </c>
      <c r="AD399">
        <v>1</v>
      </c>
      <c r="AE399">
        <v>0</v>
      </c>
      <c r="AF399" t="s">
        <v>6</v>
      </c>
      <c r="AG399">
        <v>0.54</v>
      </c>
      <c r="AH399">
        <v>2</v>
      </c>
      <c r="AI399">
        <v>92819715</v>
      </c>
      <c r="AJ399">
        <v>421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ROW(Source!A258)</f>
        <v>258</v>
      </c>
      <c r="B400">
        <v>92819731</v>
      </c>
      <c r="C400">
        <v>92819712</v>
      </c>
      <c r="D400">
        <v>49672573</v>
      </c>
      <c r="E400">
        <v>1</v>
      </c>
      <c r="F400">
        <v>1</v>
      </c>
      <c r="G400">
        <v>1</v>
      </c>
      <c r="H400">
        <v>2</v>
      </c>
      <c r="I400" t="s">
        <v>756</v>
      </c>
      <c r="J400" t="s">
        <v>757</v>
      </c>
      <c r="K400" t="s">
        <v>758</v>
      </c>
      <c r="L400">
        <v>1367</v>
      </c>
      <c r="N400">
        <v>1011</v>
      </c>
      <c r="O400" t="s">
        <v>752</v>
      </c>
      <c r="P400" t="s">
        <v>752</v>
      </c>
      <c r="Q400">
        <v>1</v>
      </c>
      <c r="X400">
        <v>0.13</v>
      </c>
      <c r="Y400">
        <v>0</v>
      </c>
      <c r="Z400">
        <v>115.4</v>
      </c>
      <c r="AA400">
        <v>13.5</v>
      </c>
      <c r="AB400">
        <v>0</v>
      </c>
      <c r="AC400">
        <v>0</v>
      </c>
      <c r="AD400">
        <v>1</v>
      </c>
      <c r="AE400">
        <v>0</v>
      </c>
      <c r="AF400" t="s">
        <v>6</v>
      </c>
      <c r="AG400">
        <v>0.13</v>
      </c>
      <c r="AH400">
        <v>2</v>
      </c>
      <c r="AI400">
        <v>92819716</v>
      </c>
      <c r="AJ400">
        <v>422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ROW(Source!A258)</f>
        <v>258</v>
      </c>
      <c r="B401">
        <v>92819732</v>
      </c>
      <c r="C401">
        <v>92819712</v>
      </c>
      <c r="D401">
        <v>49673503</v>
      </c>
      <c r="E401">
        <v>1</v>
      </c>
      <c r="F401">
        <v>1</v>
      </c>
      <c r="G401">
        <v>1</v>
      </c>
      <c r="H401">
        <v>2</v>
      </c>
      <c r="I401" t="s">
        <v>749</v>
      </c>
      <c r="J401" t="s">
        <v>750</v>
      </c>
      <c r="K401" t="s">
        <v>751</v>
      </c>
      <c r="L401">
        <v>1367</v>
      </c>
      <c r="N401">
        <v>1011</v>
      </c>
      <c r="O401" t="s">
        <v>752</v>
      </c>
      <c r="P401" t="s">
        <v>752</v>
      </c>
      <c r="Q401">
        <v>1</v>
      </c>
      <c r="X401">
        <v>0.2</v>
      </c>
      <c r="Y401">
        <v>0</v>
      </c>
      <c r="Z401">
        <v>65.709999999999994</v>
      </c>
      <c r="AA401">
        <v>11.6</v>
      </c>
      <c r="AB401">
        <v>0</v>
      </c>
      <c r="AC401">
        <v>0</v>
      </c>
      <c r="AD401">
        <v>1</v>
      </c>
      <c r="AE401">
        <v>0</v>
      </c>
      <c r="AF401" t="s">
        <v>6</v>
      </c>
      <c r="AG401">
        <v>0.2</v>
      </c>
      <c r="AH401">
        <v>2</v>
      </c>
      <c r="AI401">
        <v>92819717</v>
      </c>
      <c r="AJ401">
        <v>423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ROW(Source!A258)</f>
        <v>258</v>
      </c>
      <c r="B402">
        <v>92819733</v>
      </c>
      <c r="C402">
        <v>92819712</v>
      </c>
      <c r="D402">
        <v>49521608</v>
      </c>
      <c r="E402">
        <v>1</v>
      </c>
      <c r="F402">
        <v>1</v>
      </c>
      <c r="G402">
        <v>1</v>
      </c>
      <c r="H402">
        <v>3</v>
      </c>
      <c r="I402" t="s">
        <v>781</v>
      </c>
      <c r="J402" t="s">
        <v>782</v>
      </c>
      <c r="K402" t="s">
        <v>783</v>
      </c>
      <c r="L402">
        <v>1346</v>
      </c>
      <c r="N402">
        <v>1009</v>
      </c>
      <c r="O402" t="s">
        <v>177</v>
      </c>
      <c r="P402" t="s">
        <v>177</v>
      </c>
      <c r="Q402">
        <v>1</v>
      </c>
      <c r="X402">
        <v>24.52</v>
      </c>
      <c r="Y402">
        <v>6.09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6</v>
      </c>
      <c r="AG402">
        <v>24.52</v>
      </c>
      <c r="AH402">
        <v>2</v>
      </c>
      <c r="AI402">
        <v>92819718</v>
      </c>
      <c r="AJ402">
        <v>424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ROW(Source!A258)</f>
        <v>258</v>
      </c>
      <c r="B403">
        <v>92819734</v>
      </c>
      <c r="C403">
        <v>92819712</v>
      </c>
      <c r="D403">
        <v>49523679</v>
      </c>
      <c r="E403">
        <v>1</v>
      </c>
      <c r="F403">
        <v>1</v>
      </c>
      <c r="G403">
        <v>1</v>
      </c>
      <c r="H403">
        <v>3</v>
      </c>
      <c r="I403" t="s">
        <v>786</v>
      </c>
      <c r="J403" t="s">
        <v>787</v>
      </c>
      <c r="K403" t="s">
        <v>788</v>
      </c>
      <c r="L403">
        <v>1407</v>
      </c>
      <c r="N403">
        <v>1013</v>
      </c>
      <c r="O403" t="s">
        <v>789</v>
      </c>
      <c r="P403" t="s">
        <v>789</v>
      </c>
      <c r="Q403">
        <v>1</v>
      </c>
      <c r="X403">
        <v>0.187</v>
      </c>
      <c r="Y403">
        <v>253.8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6</v>
      </c>
      <c r="AG403">
        <v>0.187</v>
      </c>
      <c r="AH403">
        <v>2</v>
      </c>
      <c r="AI403">
        <v>92819719</v>
      </c>
      <c r="AJ403">
        <v>425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ROW(Source!A258)</f>
        <v>258</v>
      </c>
      <c r="B404">
        <v>92819735</v>
      </c>
      <c r="C404">
        <v>92819712</v>
      </c>
      <c r="D404">
        <v>49525637</v>
      </c>
      <c r="E404">
        <v>1</v>
      </c>
      <c r="F404">
        <v>1</v>
      </c>
      <c r="G404">
        <v>1</v>
      </c>
      <c r="H404">
        <v>3</v>
      </c>
      <c r="I404" t="s">
        <v>790</v>
      </c>
      <c r="J404" t="s">
        <v>791</v>
      </c>
      <c r="K404" t="s">
        <v>792</v>
      </c>
      <c r="L404">
        <v>1348</v>
      </c>
      <c r="N404">
        <v>1009</v>
      </c>
      <c r="O404" t="s">
        <v>94</v>
      </c>
      <c r="P404" t="s">
        <v>94</v>
      </c>
      <c r="Q404">
        <v>1000</v>
      </c>
      <c r="X404">
        <v>1.5900000000000001E-3</v>
      </c>
      <c r="Y404">
        <v>22558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6</v>
      </c>
      <c r="AG404">
        <v>1.5900000000000001E-3</v>
      </c>
      <c r="AH404">
        <v>2</v>
      </c>
      <c r="AI404">
        <v>92819720</v>
      </c>
      <c r="AJ404">
        <v>426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ROW(Source!A258)</f>
        <v>258</v>
      </c>
      <c r="B405">
        <v>92819736</v>
      </c>
      <c r="C405">
        <v>92819712</v>
      </c>
      <c r="D405">
        <v>49528527</v>
      </c>
      <c r="E405">
        <v>1</v>
      </c>
      <c r="F405">
        <v>1</v>
      </c>
      <c r="G405">
        <v>1</v>
      </c>
      <c r="H405">
        <v>3</v>
      </c>
      <c r="I405" t="s">
        <v>145</v>
      </c>
      <c r="J405" t="s">
        <v>147</v>
      </c>
      <c r="K405" t="s">
        <v>146</v>
      </c>
      <c r="L405">
        <v>1339</v>
      </c>
      <c r="N405">
        <v>1007</v>
      </c>
      <c r="O405" t="s">
        <v>52</v>
      </c>
      <c r="P405" t="s">
        <v>52</v>
      </c>
      <c r="Q405">
        <v>1</v>
      </c>
      <c r="X405">
        <v>0.51</v>
      </c>
      <c r="Y405">
        <v>519.79999999999995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6</v>
      </c>
      <c r="AG405">
        <v>0.51</v>
      </c>
      <c r="AH405">
        <v>2</v>
      </c>
      <c r="AI405">
        <v>92819721</v>
      </c>
      <c r="AJ405">
        <v>427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ROW(Source!A258)</f>
        <v>258</v>
      </c>
      <c r="B406">
        <v>92819737</v>
      </c>
      <c r="C406">
        <v>92819712</v>
      </c>
      <c r="D406">
        <v>49542880</v>
      </c>
      <c r="E406">
        <v>1</v>
      </c>
      <c r="F406">
        <v>1</v>
      </c>
      <c r="G406">
        <v>1</v>
      </c>
      <c r="H406">
        <v>3</v>
      </c>
      <c r="I406" t="s">
        <v>793</v>
      </c>
      <c r="J406" t="s">
        <v>794</v>
      </c>
      <c r="K406" t="s">
        <v>795</v>
      </c>
      <c r="L406">
        <v>1348</v>
      </c>
      <c r="N406">
        <v>1009</v>
      </c>
      <c r="O406" t="s">
        <v>94</v>
      </c>
      <c r="P406" t="s">
        <v>94</v>
      </c>
      <c r="Q406">
        <v>1000</v>
      </c>
      <c r="X406">
        <v>0.2</v>
      </c>
      <c r="Y406">
        <v>11200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6</v>
      </c>
      <c r="AG406">
        <v>0.2</v>
      </c>
      <c r="AH406">
        <v>2</v>
      </c>
      <c r="AI406">
        <v>92819722</v>
      </c>
      <c r="AJ406">
        <v>428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ROW(Source!A258)</f>
        <v>258</v>
      </c>
      <c r="B407">
        <v>92819738</v>
      </c>
      <c r="C407">
        <v>92819712</v>
      </c>
      <c r="D407">
        <v>49542980</v>
      </c>
      <c r="E407">
        <v>1</v>
      </c>
      <c r="F407">
        <v>1</v>
      </c>
      <c r="G407">
        <v>1</v>
      </c>
      <c r="H407">
        <v>3</v>
      </c>
      <c r="I407" t="s">
        <v>796</v>
      </c>
      <c r="J407" t="s">
        <v>797</v>
      </c>
      <c r="K407" t="s">
        <v>798</v>
      </c>
      <c r="L407">
        <v>1348</v>
      </c>
      <c r="N407">
        <v>1009</v>
      </c>
      <c r="O407" t="s">
        <v>94</v>
      </c>
      <c r="P407" t="s">
        <v>94</v>
      </c>
      <c r="Q407">
        <v>1000</v>
      </c>
      <c r="X407">
        <v>1.2999999999999999E-2</v>
      </c>
      <c r="Y407">
        <v>5000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6</v>
      </c>
      <c r="AG407">
        <v>1.2999999999999999E-2</v>
      </c>
      <c r="AH407">
        <v>2</v>
      </c>
      <c r="AI407">
        <v>92819723</v>
      </c>
      <c r="AJ407">
        <v>429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ROW(Source!A258)</f>
        <v>258</v>
      </c>
      <c r="B408">
        <v>92819739</v>
      </c>
      <c r="C408">
        <v>92819712</v>
      </c>
      <c r="D408">
        <v>49513505</v>
      </c>
      <c r="E408">
        <v>70</v>
      </c>
      <c r="F408">
        <v>1</v>
      </c>
      <c r="G408">
        <v>1</v>
      </c>
      <c r="H408">
        <v>3</v>
      </c>
      <c r="I408" t="s">
        <v>914</v>
      </c>
      <c r="J408" t="s">
        <v>6</v>
      </c>
      <c r="K408" t="s">
        <v>917</v>
      </c>
      <c r="L408">
        <v>1327</v>
      </c>
      <c r="N408">
        <v>1005</v>
      </c>
      <c r="O408" t="s">
        <v>34</v>
      </c>
      <c r="P408" t="s">
        <v>34</v>
      </c>
      <c r="Q408">
        <v>1</v>
      </c>
      <c r="X408">
        <v>189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6</v>
      </c>
      <c r="AG408">
        <v>189</v>
      </c>
      <c r="AH408">
        <v>3</v>
      </c>
      <c r="AI408">
        <v>-1</v>
      </c>
      <c r="AJ408" t="s">
        <v>6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ROW(Source!A258)</f>
        <v>258</v>
      </c>
      <c r="B409">
        <v>92819740</v>
      </c>
      <c r="C409">
        <v>92819712</v>
      </c>
      <c r="D409">
        <v>49555167</v>
      </c>
      <c r="E409">
        <v>1</v>
      </c>
      <c r="F409">
        <v>1</v>
      </c>
      <c r="G409">
        <v>1</v>
      </c>
      <c r="H409">
        <v>3</v>
      </c>
      <c r="I409" t="s">
        <v>799</v>
      </c>
      <c r="J409" t="s">
        <v>800</v>
      </c>
      <c r="K409" t="s">
        <v>801</v>
      </c>
      <c r="L409">
        <v>1346</v>
      </c>
      <c r="N409">
        <v>1009</v>
      </c>
      <c r="O409" t="s">
        <v>177</v>
      </c>
      <c r="P409" t="s">
        <v>177</v>
      </c>
      <c r="Q409">
        <v>1</v>
      </c>
      <c r="X409">
        <v>6.7</v>
      </c>
      <c r="Y409">
        <v>74.58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6</v>
      </c>
      <c r="AG409">
        <v>6.7</v>
      </c>
      <c r="AH409">
        <v>2</v>
      </c>
      <c r="AI409">
        <v>92819724</v>
      </c>
      <c r="AJ409">
        <v>432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ROW(Source!A263)</f>
        <v>263</v>
      </c>
      <c r="B410">
        <v>92819752</v>
      </c>
      <c r="C410">
        <v>92819745</v>
      </c>
      <c r="D410">
        <v>49510731</v>
      </c>
      <c r="E410">
        <v>70</v>
      </c>
      <c r="F410">
        <v>1</v>
      </c>
      <c r="G410">
        <v>1</v>
      </c>
      <c r="H410">
        <v>1</v>
      </c>
      <c r="I410" t="s">
        <v>802</v>
      </c>
      <c r="J410" t="s">
        <v>6</v>
      </c>
      <c r="K410" t="s">
        <v>803</v>
      </c>
      <c r="L410">
        <v>1191</v>
      </c>
      <c r="N410">
        <v>1013</v>
      </c>
      <c r="O410" t="s">
        <v>746</v>
      </c>
      <c r="P410" t="s">
        <v>746</v>
      </c>
      <c r="Q410">
        <v>1</v>
      </c>
      <c r="X410">
        <v>15.3</v>
      </c>
      <c r="Y410">
        <v>0</v>
      </c>
      <c r="Z410">
        <v>0</v>
      </c>
      <c r="AA410">
        <v>0</v>
      </c>
      <c r="AB410">
        <v>9.07</v>
      </c>
      <c r="AC410">
        <v>0</v>
      </c>
      <c r="AD410">
        <v>1</v>
      </c>
      <c r="AE410">
        <v>1</v>
      </c>
      <c r="AF410" t="s">
        <v>6</v>
      </c>
      <c r="AG410">
        <v>15.3</v>
      </c>
      <c r="AH410">
        <v>2</v>
      </c>
      <c r="AI410">
        <v>92819746</v>
      </c>
      <c r="AJ410">
        <v>434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ROW(Source!A263)</f>
        <v>263</v>
      </c>
      <c r="B411">
        <v>92819753</v>
      </c>
      <c r="C411">
        <v>92819745</v>
      </c>
      <c r="D411">
        <v>49510905</v>
      </c>
      <c r="E411">
        <v>70</v>
      </c>
      <c r="F411">
        <v>1</v>
      </c>
      <c r="G411">
        <v>1</v>
      </c>
      <c r="H411">
        <v>1</v>
      </c>
      <c r="I411" t="s">
        <v>747</v>
      </c>
      <c r="J411" t="s">
        <v>6</v>
      </c>
      <c r="K411" t="s">
        <v>748</v>
      </c>
      <c r="L411">
        <v>1191</v>
      </c>
      <c r="N411">
        <v>1013</v>
      </c>
      <c r="O411" t="s">
        <v>746</v>
      </c>
      <c r="P411" t="s">
        <v>746</v>
      </c>
      <c r="Q411">
        <v>1</v>
      </c>
      <c r="X411">
        <v>4.21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6</v>
      </c>
      <c r="AG411">
        <v>4.21</v>
      </c>
      <c r="AH411">
        <v>2</v>
      </c>
      <c r="AI411">
        <v>92819747</v>
      </c>
      <c r="AJ411">
        <v>435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ROW(Source!A263)</f>
        <v>263</v>
      </c>
      <c r="B412">
        <v>92819754</v>
      </c>
      <c r="C412">
        <v>92819745</v>
      </c>
      <c r="D412">
        <v>49672798</v>
      </c>
      <c r="E412">
        <v>1</v>
      </c>
      <c r="F412">
        <v>1</v>
      </c>
      <c r="G412">
        <v>1</v>
      </c>
      <c r="H412">
        <v>2</v>
      </c>
      <c r="I412" t="s">
        <v>804</v>
      </c>
      <c r="J412" t="s">
        <v>805</v>
      </c>
      <c r="K412" t="s">
        <v>806</v>
      </c>
      <c r="L412">
        <v>1367</v>
      </c>
      <c r="N412">
        <v>1011</v>
      </c>
      <c r="O412" t="s">
        <v>752</v>
      </c>
      <c r="P412" t="s">
        <v>752</v>
      </c>
      <c r="Q412">
        <v>1</v>
      </c>
      <c r="X412">
        <v>7.99</v>
      </c>
      <c r="Y412">
        <v>0</v>
      </c>
      <c r="Z412">
        <v>53.87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6</v>
      </c>
      <c r="AG412">
        <v>7.99</v>
      </c>
      <c r="AH412">
        <v>2</v>
      </c>
      <c r="AI412">
        <v>92819748</v>
      </c>
      <c r="AJ412">
        <v>436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ROW(Source!A263)</f>
        <v>263</v>
      </c>
      <c r="B413">
        <v>92819755</v>
      </c>
      <c r="C413">
        <v>92819745</v>
      </c>
      <c r="D413">
        <v>49673503</v>
      </c>
      <c r="E413">
        <v>1</v>
      </c>
      <c r="F413">
        <v>1</v>
      </c>
      <c r="G413">
        <v>1</v>
      </c>
      <c r="H413">
        <v>2</v>
      </c>
      <c r="I413" t="s">
        <v>749</v>
      </c>
      <c r="J413" t="s">
        <v>750</v>
      </c>
      <c r="K413" t="s">
        <v>751</v>
      </c>
      <c r="L413">
        <v>1367</v>
      </c>
      <c r="N413">
        <v>1011</v>
      </c>
      <c r="O413" t="s">
        <v>752</v>
      </c>
      <c r="P413" t="s">
        <v>752</v>
      </c>
      <c r="Q413">
        <v>1</v>
      </c>
      <c r="X413">
        <v>0.09</v>
      </c>
      <c r="Y413">
        <v>0</v>
      </c>
      <c r="Z413">
        <v>65.709999999999994</v>
      </c>
      <c r="AA413">
        <v>11.6</v>
      </c>
      <c r="AB413">
        <v>0</v>
      </c>
      <c r="AC413">
        <v>0</v>
      </c>
      <c r="AD413">
        <v>1</v>
      </c>
      <c r="AE413">
        <v>0</v>
      </c>
      <c r="AF413" t="s">
        <v>6</v>
      </c>
      <c r="AG413">
        <v>0.09</v>
      </c>
      <c r="AH413">
        <v>2</v>
      </c>
      <c r="AI413">
        <v>92819749</v>
      </c>
      <c r="AJ413">
        <v>437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ROW(Source!A263)</f>
        <v>263</v>
      </c>
      <c r="B414">
        <v>92819756</v>
      </c>
      <c r="C414">
        <v>92819745</v>
      </c>
      <c r="D414">
        <v>49673729</v>
      </c>
      <c r="E414">
        <v>1</v>
      </c>
      <c r="F414">
        <v>1</v>
      </c>
      <c r="G414">
        <v>1</v>
      </c>
      <c r="H414">
        <v>2</v>
      </c>
      <c r="I414" t="s">
        <v>807</v>
      </c>
      <c r="J414" t="s">
        <v>808</v>
      </c>
      <c r="K414" t="s">
        <v>809</v>
      </c>
      <c r="L414">
        <v>1367</v>
      </c>
      <c r="N414">
        <v>1011</v>
      </c>
      <c r="O414" t="s">
        <v>752</v>
      </c>
      <c r="P414" t="s">
        <v>752</v>
      </c>
      <c r="Q414">
        <v>1</v>
      </c>
      <c r="X414">
        <v>4.12</v>
      </c>
      <c r="Y414">
        <v>0</v>
      </c>
      <c r="Z414">
        <v>90</v>
      </c>
      <c r="AA414">
        <v>10.06</v>
      </c>
      <c r="AB414">
        <v>0</v>
      </c>
      <c r="AC414">
        <v>0</v>
      </c>
      <c r="AD414">
        <v>1</v>
      </c>
      <c r="AE414">
        <v>0</v>
      </c>
      <c r="AF414" t="s">
        <v>6</v>
      </c>
      <c r="AG414">
        <v>4.12</v>
      </c>
      <c r="AH414">
        <v>2</v>
      </c>
      <c r="AI414">
        <v>92819750</v>
      </c>
      <c r="AJ414">
        <v>438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ROW(Source!A263)</f>
        <v>263</v>
      </c>
      <c r="B415">
        <v>92819757</v>
      </c>
      <c r="C415">
        <v>92819745</v>
      </c>
      <c r="D415">
        <v>49555168</v>
      </c>
      <c r="E415">
        <v>1</v>
      </c>
      <c r="F415">
        <v>1</v>
      </c>
      <c r="G415">
        <v>1</v>
      </c>
      <c r="H415">
        <v>3</v>
      </c>
      <c r="I415" t="s">
        <v>175</v>
      </c>
      <c r="J415" t="s">
        <v>178</v>
      </c>
      <c r="K415" t="s">
        <v>176</v>
      </c>
      <c r="L415">
        <v>1346</v>
      </c>
      <c r="N415">
        <v>1009</v>
      </c>
      <c r="O415" t="s">
        <v>177</v>
      </c>
      <c r="P415" t="s">
        <v>177</v>
      </c>
      <c r="Q415">
        <v>1</v>
      </c>
      <c r="X415">
        <v>13.4</v>
      </c>
      <c r="Y415">
        <v>74.58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6</v>
      </c>
      <c r="AG415">
        <v>13.4</v>
      </c>
      <c r="AH415">
        <v>2</v>
      </c>
      <c r="AI415">
        <v>92819751</v>
      </c>
      <c r="AJ415">
        <v>439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ROW(Source!A265)</f>
        <v>265</v>
      </c>
      <c r="B416">
        <v>92819767</v>
      </c>
      <c r="C416">
        <v>92819759</v>
      </c>
      <c r="D416">
        <v>49510749</v>
      </c>
      <c r="E416">
        <v>70</v>
      </c>
      <c r="F416">
        <v>1</v>
      </c>
      <c r="G416">
        <v>1</v>
      </c>
      <c r="H416">
        <v>1</v>
      </c>
      <c r="I416" t="s">
        <v>779</v>
      </c>
      <c r="J416" t="s">
        <v>6</v>
      </c>
      <c r="K416" t="s">
        <v>780</v>
      </c>
      <c r="L416">
        <v>1191</v>
      </c>
      <c r="N416">
        <v>1013</v>
      </c>
      <c r="O416" t="s">
        <v>746</v>
      </c>
      <c r="P416" t="s">
        <v>746</v>
      </c>
      <c r="Q416">
        <v>1</v>
      </c>
      <c r="X416">
        <v>8.44</v>
      </c>
      <c r="Y416">
        <v>0</v>
      </c>
      <c r="Z416">
        <v>0</v>
      </c>
      <c r="AA416">
        <v>0</v>
      </c>
      <c r="AB416">
        <v>9.4</v>
      </c>
      <c r="AC416">
        <v>0</v>
      </c>
      <c r="AD416">
        <v>1</v>
      </c>
      <c r="AE416">
        <v>1</v>
      </c>
      <c r="AF416" t="s">
        <v>325</v>
      </c>
      <c r="AG416">
        <v>10.7188</v>
      </c>
      <c r="AH416">
        <v>2</v>
      </c>
      <c r="AI416">
        <v>92819760</v>
      </c>
      <c r="AJ416">
        <v>440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ROW(Source!A265)</f>
        <v>265</v>
      </c>
      <c r="B417">
        <v>92819768</v>
      </c>
      <c r="C417">
        <v>92819759</v>
      </c>
      <c r="D417">
        <v>49510905</v>
      </c>
      <c r="E417">
        <v>70</v>
      </c>
      <c r="F417">
        <v>1</v>
      </c>
      <c r="G417">
        <v>1</v>
      </c>
      <c r="H417">
        <v>1</v>
      </c>
      <c r="I417" t="s">
        <v>747</v>
      </c>
      <c r="J417" t="s">
        <v>6</v>
      </c>
      <c r="K417" t="s">
        <v>748</v>
      </c>
      <c r="L417">
        <v>1191</v>
      </c>
      <c r="N417">
        <v>1013</v>
      </c>
      <c r="O417" t="s">
        <v>746</v>
      </c>
      <c r="P417" t="s">
        <v>746</v>
      </c>
      <c r="Q417">
        <v>1</v>
      </c>
      <c r="X417">
        <v>0.16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2</v>
      </c>
      <c r="AF417" t="s">
        <v>6</v>
      </c>
      <c r="AG417">
        <v>0.16</v>
      </c>
      <c r="AH417">
        <v>2</v>
      </c>
      <c r="AI417">
        <v>92819761</v>
      </c>
      <c r="AJ417">
        <v>441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ROW(Source!A265)</f>
        <v>265</v>
      </c>
      <c r="B418">
        <v>92819769</v>
      </c>
      <c r="C418">
        <v>92819759</v>
      </c>
      <c r="D418">
        <v>49672515</v>
      </c>
      <c r="E418">
        <v>1</v>
      </c>
      <c r="F418">
        <v>1</v>
      </c>
      <c r="G418">
        <v>1</v>
      </c>
      <c r="H418">
        <v>2</v>
      </c>
      <c r="I418" t="s">
        <v>753</v>
      </c>
      <c r="J418" t="s">
        <v>754</v>
      </c>
      <c r="K418" t="s">
        <v>755</v>
      </c>
      <c r="L418">
        <v>1367</v>
      </c>
      <c r="N418">
        <v>1011</v>
      </c>
      <c r="O418" t="s">
        <v>752</v>
      </c>
      <c r="P418" t="s">
        <v>752</v>
      </c>
      <c r="Q418">
        <v>1</v>
      </c>
      <c r="X418">
        <v>0.08</v>
      </c>
      <c r="Y418">
        <v>0</v>
      </c>
      <c r="Z418">
        <v>86.4</v>
      </c>
      <c r="AA418">
        <v>13.5</v>
      </c>
      <c r="AB418">
        <v>0</v>
      </c>
      <c r="AC418">
        <v>0</v>
      </c>
      <c r="AD418">
        <v>1</v>
      </c>
      <c r="AE418">
        <v>0</v>
      </c>
      <c r="AF418" t="s">
        <v>6</v>
      </c>
      <c r="AG418">
        <v>0.08</v>
      </c>
      <c r="AH418">
        <v>2</v>
      </c>
      <c r="AI418">
        <v>92819762</v>
      </c>
      <c r="AJ418">
        <v>442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ROW(Source!A265)</f>
        <v>265</v>
      </c>
      <c r="B419">
        <v>92819770</v>
      </c>
      <c r="C419">
        <v>92819759</v>
      </c>
      <c r="D419">
        <v>49672573</v>
      </c>
      <c r="E419">
        <v>1</v>
      </c>
      <c r="F419">
        <v>1</v>
      </c>
      <c r="G419">
        <v>1</v>
      </c>
      <c r="H419">
        <v>2</v>
      </c>
      <c r="I419" t="s">
        <v>756</v>
      </c>
      <c r="J419" t="s">
        <v>757</v>
      </c>
      <c r="K419" t="s">
        <v>758</v>
      </c>
      <c r="L419">
        <v>1367</v>
      </c>
      <c r="N419">
        <v>1011</v>
      </c>
      <c r="O419" t="s">
        <v>752</v>
      </c>
      <c r="P419" t="s">
        <v>752</v>
      </c>
      <c r="Q419">
        <v>1</v>
      </c>
      <c r="X419">
        <v>0.03</v>
      </c>
      <c r="Y419">
        <v>0</v>
      </c>
      <c r="Z419">
        <v>115.4</v>
      </c>
      <c r="AA419">
        <v>13.5</v>
      </c>
      <c r="AB419">
        <v>0</v>
      </c>
      <c r="AC419">
        <v>0</v>
      </c>
      <c r="AD419">
        <v>1</v>
      </c>
      <c r="AE419">
        <v>0</v>
      </c>
      <c r="AF419" t="s">
        <v>6</v>
      </c>
      <c r="AG419">
        <v>0.03</v>
      </c>
      <c r="AH419">
        <v>2</v>
      </c>
      <c r="AI419">
        <v>92819763</v>
      </c>
      <c r="AJ419">
        <v>443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ROW(Source!A265)</f>
        <v>265</v>
      </c>
      <c r="B420">
        <v>92819771</v>
      </c>
      <c r="C420">
        <v>92819759</v>
      </c>
      <c r="D420">
        <v>49673503</v>
      </c>
      <c r="E420">
        <v>1</v>
      </c>
      <c r="F420">
        <v>1</v>
      </c>
      <c r="G420">
        <v>1</v>
      </c>
      <c r="H420">
        <v>2</v>
      </c>
      <c r="I420" t="s">
        <v>749</v>
      </c>
      <c r="J420" t="s">
        <v>750</v>
      </c>
      <c r="K420" t="s">
        <v>751</v>
      </c>
      <c r="L420">
        <v>1367</v>
      </c>
      <c r="N420">
        <v>1011</v>
      </c>
      <c r="O420" t="s">
        <v>752</v>
      </c>
      <c r="P420" t="s">
        <v>752</v>
      </c>
      <c r="Q420">
        <v>1</v>
      </c>
      <c r="X420">
        <v>0.05</v>
      </c>
      <c r="Y420">
        <v>0</v>
      </c>
      <c r="Z420">
        <v>65.709999999999994</v>
      </c>
      <c r="AA420">
        <v>11.6</v>
      </c>
      <c r="AB420">
        <v>0</v>
      </c>
      <c r="AC420">
        <v>0</v>
      </c>
      <c r="AD420">
        <v>1</v>
      </c>
      <c r="AE420">
        <v>0</v>
      </c>
      <c r="AF420" t="s">
        <v>6</v>
      </c>
      <c r="AG420">
        <v>0.05</v>
      </c>
      <c r="AH420">
        <v>2</v>
      </c>
      <c r="AI420">
        <v>92819764</v>
      </c>
      <c r="AJ420">
        <v>444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ROW(Source!A265)</f>
        <v>265</v>
      </c>
      <c r="B421">
        <v>92819772</v>
      </c>
      <c r="C421">
        <v>92819759</v>
      </c>
      <c r="D421">
        <v>49521608</v>
      </c>
      <c r="E421">
        <v>1</v>
      </c>
      <c r="F421">
        <v>1</v>
      </c>
      <c r="G421">
        <v>1</v>
      </c>
      <c r="H421">
        <v>3</v>
      </c>
      <c r="I421" t="s">
        <v>781</v>
      </c>
      <c r="J421" t="s">
        <v>782</v>
      </c>
      <c r="K421" t="s">
        <v>783</v>
      </c>
      <c r="L421">
        <v>1346</v>
      </c>
      <c r="N421">
        <v>1009</v>
      </c>
      <c r="O421" t="s">
        <v>177</v>
      </c>
      <c r="P421" t="s">
        <v>177</v>
      </c>
      <c r="Q421">
        <v>1</v>
      </c>
      <c r="X421">
        <v>15.02</v>
      </c>
      <c r="Y421">
        <v>6.09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6</v>
      </c>
      <c r="AG421">
        <v>15.02</v>
      </c>
      <c r="AH421">
        <v>2</v>
      </c>
      <c r="AI421">
        <v>92819765</v>
      </c>
      <c r="AJ421">
        <v>445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ROW(Source!A265)</f>
        <v>265</v>
      </c>
      <c r="B422">
        <v>92819773</v>
      </c>
      <c r="C422">
        <v>92819759</v>
      </c>
      <c r="D422">
        <v>49513505</v>
      </c>
      <c r="E422">
        <v>70</v>
      </c>
      <c r="F422">
        <v>1</v>
      </c>
      <c r="G422">
        <v>1</v>
      </c>
      <c r="H422">
        <v>3</v>
      </c>
      <c r="I422" t="s">
        <v>914</v>
      </c>
      <c r="J422" t="s">
        <v>6</v>
      </c>
      <c r="K422" t="s">
        <v>915</v>
      </c>
      <c r="L422">
        <v>1327</v>
      </c>
      <c r="N422">
        <v>1005</v>
      </c>
      <c r="O422" t="s">
        <v>34</v>
      </c>
      <c r="P422" t="s">
        <v>34</v>
      </c>
      <c r="Q422">
        <v>1</v>
      </c>
      <c r="X422">
        <v>116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 t="s">
        <v>6</v>
      </c>
      <c r="AG422">
        <v>116</v>
      </c>
      <c r="AH422">
        <v>3</v>
      </c>
      <c r="AI422">
        <v>-1</v>
      </c>
      <c r="AJ422" t="s">
        <v>6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ROW(Source!A267)</f>
        <v>267</v>
      </c>
      <c r="B423">
        <v>92819791</v>
      </c>
      <c r="C423">
        <v>92819775</v>
      </c>
      <c r="D423">
        <v>49510721</v>
      </c>
      <c r="E423">
        <v>70</v>
      </c>
      <c r="F423">
        <v>1</v>
      </c>
      <c r="G423">
        <v>1</v>
      </c>
      <c r="H423">
        <v>1</v>
      </c>
      <c r="I423" t="s">
        <v>772</v>
      </c>
      <c r="J423" t="s">
        <v>6</v>
      </c>
      <c r="K423" t="s">
        <v>773</v>
      </c>
      <c r="L423">
        <v>1191</v>
      </c>
      <c r="N423">
        <v>1013</v>
      </c>
      <c r="O423" t="s">
        <v>746</v>
      </c>
      <c r="P423" t="s">
        <v>746</v>
      </c>
      <c r="Q423">
        <v>1</v>
      </c>
      <c r="X423">
        <v>86.5</v>
      </c>
      <c r="Y423">
        <v>0</v>
      </c>
      <c r="Z423">
        <v>0</v>
      </c>
      <c r="AA423">
        <v>0</v>
      </c>
      <c r="AB423">
        <v>8.86</v>
      </c>
      <c r="AC423">
        <v>0</v>
      </c>
      <c r="AD423">
        <v>1</v>
      </c>
      <c r="AE423">
        <v>1</v>
      </c>
      <c r="AF423" t="s">
        <v>6</v>
      </c>
      <c r="AG423">
        <v>86.5</v>
      </c>
      <c r="AH423">
        <v>2</v>
      </c>
      <c r="AI423">
        <v>92819776</v>
      </c>
      <c r="AJ423">
        <v>447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ROW(Source!A267)</f>
        <v>267</v>
      </c>
      <c r="B424">
        <v>92819792</v>
      </c>
      <c r="C424">
        <v>92819775</v>
      </c>
      <c r="D424">
        <v>49510905</v>
      </c>
      <c r="E424">
        <v>70</v>
      </c>
      <c r="F424">
        <v>1</v>
      </c>
      <c r="G424">
        <v>1</v>
      </c>
      <c r="H424">
        <v>1</v>
      </c>
      <c r="I424" t="s">
        <v>747</v>
      </c>
      <c r="J424" t="s">
        <v>6</v>
      </c>
      <c r="K424" t="s">
        <v>748</v>
      </c>
      <c r="L424">
        <v>1191</v>
      </c>
      <c r="N424">
        <v>1013</v>
      </c>
      <c r="O424" t="s">
        <v>746</v>
      </c>
      <c r="P424" t="s">
        <v>746</v>
      </c>
      <c r="Q424">
        <v>1</v>
      </c>
      <c r="X424">
        <v>0.31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2</v>
      </c>
      <c r="AF424" t="s">
        <v>6</v>
      </c>
      <c r="AG424">
        <v>0.31</v>
      </c>
      <c r="AH424">
        <v>2</v>
      </c>
      <c r="AI424">
        <v>92819777</v>
      </c>
      <c r="AJ424">
        <v>448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ROW(Source!A267)</f>
        <v>267</v>
      </c>
      <c r="B425">
        <v>92819793</v>
      </c>
      <c r="C425">
        <v>92819775</v>
      </c>
      <c r="D425">
        <v>49672573</v>
      </c>
      <c r="E425">
        <v>1</v>
      </c>
      <c r="F425">
        <v>1</v>
      </c>
      <c r="G425">
        <v>1</v>
      </c>
      <c r="H425">
        <v>2</v>
      </c>
      <c r="I425" t="s">
        <v>756</v>
      </c>
      <c r="J425" t="s">
        <v>757</v>
      </c>
      <c r="K425" t="s">
        <v>758</v>
      </c>
      <c r="L425">
        <v>1367</v>
      </c>
      <c r="N425">
        <v>1011</v>
      </c>
      <c r="O425" t="s">
        <v>752</v>
      </c>
      <c r="P425" t="s">
        <v>752</v>
      </c>
      <c r="Q425">
        <v>1</v>
      </c>
      <c r="X425">
        <v>0.12</v>
      </c>
      <c r="Y425">
        <v>0</v>
      </c>
      <c r="Z425">
        <v>115.4</v>
      </c>
      <c r="AA425">
        <v>13.5</v>
      </c>
      <c r="AB425">
        <v>0</v>
      </c>
      <c r="AC425">
        <v>0</v>
      </c>
      <c r="AD425">
        <v>1</v>
      </c>
      <c r="AE425">
        <v>0</v>
      </c>
      <c r="AF425" t="s">
        <v>6</v>
      </c>
      <c r="AG425">
        <v>0.12</v>
      </c>
      <c r="AH425">
        <v>2</v>
      </c>
      <c r="AI425">
        <v>92819778</v>
      </c>
      <c r="AJ425">
        <v>449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ROW(Source!A267)</f>
        <v>267</v>
      </c>
      <c r="B426">
        <v>92819794</v>
      </c>
      <c r="C426">
        <v>92819775</v>
      </c>
      <c r="D426">
        <v>49672710</v>
      </c>
      <c r="E426">
        <v>1</v>
      </c>
      <c r="F426">
        <v>1</v>
      </c>
      <c r="G426">
        <v>1</v>
      </c>
      <c r="H426">
        <v>2</v>
      </c>
      <c r="I426" t="s">
        <v>810</v>
      </c>
      <c r="J426" t="s">
        <v>811</v>
      </c>
      <c r="K426" t="s">
        <v>812</v>
      </c>
      <c r="L426">
        <v>1367</v>
      </c>
      <c r="N426">
        <v>1011</v>
      </c>
      <c r="O426" t="s">
        <v>752</v>
      </c>
      <c r="P426" t="s">
        <v>752</v>
      </c>
      <c r="Q426">
        <v>1</v>
      </c>
      <c r="X426">
        <v>4.42</v>
      </c>
      <c r="Y426">
        <v>0</v>
      </c>
      <c r="Z426">
        <v>6.9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6</v>
      </c>
      <c r="AG426">
        <v>4.42</v>
      </c>
      <c r="AH426">
        <v>2</v>
      </c>
      <c r="AI426">
        <v>92819779</v>
      </c>
      <c r="AJ426">
        <v>450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ROW(Source!A267)</f>
        <v>267</v>
      </c>
      <c r="B427">
        <v>92819795</v>
      </c>
      <c r="C427">
        <v>92819775</v>
      </c>
      <c r="D427">
        <v>49673503</v>
      </c>
      <c r="E427">
        <v>1</v>
      </c>
      <c r="F427">
        <v>1</v>
      </c>
      <c r="G427">
        <v>1</v>
      </c>
      <c r="H427">
        <v>2</v>
      </c>
      <c r="I427" t="s">
        <v>749</v>
      </c>
      <c r="J427" t="s">
        <v>750</v>
      </c>
      <c r="K427" t="s">
        <v>751</v>
      </c>
      <c r="L427">
        <v>1367</v>
      </c>
      <c r="N427">
        <v>1011</v>
      </c>
      <c r="O427" t="s">
        <v>752</v>
      </c>
      <c r="P427" t="s">
        <v>752</v>
      </c>
      <c r="Q427">
        <v>1</v>
      </c>
      <c r="X427">
        <v>0.19</v>
      </c>
      <c r="Y427">
        <v>0</v>
      </c>
      <c r="Z427">
        <v>65.709999999999994</v>
      </c>
      <c r="AA427">
        <v>11.6</v>
      </c>
      <c r="AB427">
        <v>0</v>
      </c>
      <c r="AC427">
        <v>0</v>
      </c>
      <c r="AD427">
        <v>1</v>
      </c>
      <c r="AE427">
        <v>0</v>
      </c>
      <c r="AF427" t="s">
        <v>6</v>
      </c>
      <c r="AG427">
        <v>0.19</v>
      </c>
      <c r="AH427">
        <v>2</v>
      </c>
      <c r="AI427">
        <v>92819780</v>
      </c>
      <c r="AJ427">
        <v>451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ROW(Source!A267)</f>
        <v>267</v>
      </c>
      <c r="B428">
        <v>92819796</v>
      </c>
      <c r="C428">
        <v>92819775</v>
      </c>
      <c r="D428">
        <v>49525488</v>
      </c>
      <c r="E428">
        <v>1</v>
      </c>
      <c r="F428">
        <v>1</v>
      </c>
      <c r="G428">
        <v>1</v>
      </c>
      <c r="H428">
        <v>3</v>
      </c>
      <c r="I428" t="s">
        <v>532</v>
      </c>
      <c r="J428" t="s">
        <v>534</v>
      </c>
      <c r="K428" t="s">
        <v>533</v>
      </c>
      <c r="L428">
        <v>1346</v>
      </c>
      <c r="N428">
        <v>1009</v>
      </c>
      <c r="O428" t="s">
        <v>177</v>
      </c>
      <c r="P428" t="s">
        <v>177</v>
      </c>
      <c r="Q428">
        <v>1</v>
      </c>
      <c r="X428">
        <v>16</v>
      </c>
      <c r="Y428">
        <v>9.0399999999999991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6</v>
      </c>
      <c r="AG428">
        <v>16</v>
      </c>
      <c r="AH428">
        <v>2</v>
      </c>
      <c r="AI428">
        <v>92819781</v>
      </c>
      <c r="AJ428">
        <v>452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ROW(Source!A267)</f>
        <v>267</v>
      </c>
      <c r="B429">
        <v>92819797</v>
      </c>
      <c r="C429">
        <v>92819775</v>
      </c>
      <c r="D429">
        <v>49525587</v>
      </c>
      <c r="E429">
        <v>1</v>
      </c>
      <c r="F429">
        <v>1</v>
      </c>
      <c r="G429">
        <v>1</v>
      </c>
      <c r="H429">
        <v>3</v>
      </c>
      <c r="I429" t="s">
        <v>653</v>
      </c>
      <c r="J429" t="s">
        <v>655</v>
      </c>
      <c r="K429" t="s">
        <v>654</v>
      </c>
      <c r="L429">
        <v>1348</v>
      </c>
      <c r="N429">
        <v>1009</v>
      </c>
      <c r="O429" t="s">
        <v>94</v>
      </c>
      <c r="P429" t="s">
        <v>94</v>
      </c>
      <c r="Q429">
        <v>1000</v>
      </c>
      <c r="X429">
        <v>1.0000000000000001E-5</v>
      </c>
      <c r="Y429">
        <v>11978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6</v>
      </c>
      <c r="AG429">
        <v>1.0000000000000001E-5</v>
      </c>
      <c r="AH429">
        <v>2</v>
      </c>
      <c r="AI429">
        <v>92819782</v>
      </c>
      <c r="AJ429">
        <v>453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ROW(Source!A267)</f>
        <v>267</v>
      </c>
      <c r="B430">
        <v>92819798</v>
      </c>
      <c r="C430">
        <v>92819775</v>
      </c>
      <c r="D430">
        <v>49526683</v>
      </c>
      <c r="E430">
        <v>1</v>
      </c>
      <c r="F430">
        <v>1</v>
      </c>
      <c r="G430">
        <v>1</v>
      </c>
      <c r="H430">
        <v>3</v>
      </c>
      <c r="I430" t="s">
        <v>233</v>
      </c>
      <c r="J430" t="s">
        <v>235</v>
      </c>
      <c r="K430" t="s">
        <v>234</v>
      </c>
      <c r="L430">
        <v>1348</v>
      </c>
      <c r="N430">
        <v>1009</v>
      </c>
      <c r="O430" t="s">
        <v>94</v>
      </c>
      <c r="P430" t="s">
        <v>94</v>
      </c>
      <c r="Q430">
        <v>1000</v>
      </c>
      <c r="X430">
        <v>1E-4</v>
      </c>
      <c r="Y430">
        <v>37900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6</v>
      </c>
      <c r="AG430">
        <v>1E-4</v>
      </c>
      <c r="AH430">
        <v>2</v>
      </c>
      <c r="AI430">
        <v>92819783</v>
      </c>
      <c r="AJ430">
        <v>454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ROW(Source!A267)</f>
        <v>267</v>
      </c>
      <c r="B431">
        <v>92819799</v>
      </c>
      <c r="C431">
        <v>92819775</v>
      </c>
      <c r="D431">
        <v>49512679</v>
      </c>
      <c r="E431">
        <v>70</v>
      </c>
      <c r="F431">
        <v>1</v>
      </c>
      <c r="G431">
        <v>1</v>
      </c>
      <c r="H431">
        <v>3</v>
      </c>
      <c r="I431" t="s">
        <v>918</v>
      </c>
      <c r="J431" t="s">
        <v>6</v>
      </c>
      <c r="K431" t="s">
        <v>919</v>
      </c>
      <c r="L431">
        <v>1348</v>
      </c>
      <c r="N431">
        <v>1009</v>
      </c>
      <c r="O431" t="s">
        <v>94</v>
      </c>
      <c r="P431" t="s">
        <v>94</v>
      </c>
      <c r="Q431">
        <v>1000</v>
      </c>
      <c r="X431">
        <v>1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 t="s">
        <v>6</v>
      </c>
      <c r="AG431">
        <v>1</v>
      </c>
      <c r="AH431">
        <v>3</v>
      </c>
      <c r="AI431">
        <v>-1</v>
      </c>
      <c r="AJ431" t="s">
        <v>6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ROW(Source!A267)</f>
        <v>267</v>
      </c>
      <c r="B432">
        <v>92819800</v>
      </c>
      <c r="C432">
        <v>92819775</v>
      </c>
      <c r="D432">
        <v>49542292</v>
      </c>
      <c r="E432">
        <v>1</v>
      </c>
      <c r="F432">
        <v>1</v>
      </c>
      <c r="G432">
        <v>1</v>
      </c>
      <c r="H432">
        <v>3</v>
      </c>
      <c r="I432" t="s">
        <v>237</v>
      </c>
      <c r="J432" t="s">
        <v>240</v>
      </c>
      <c r="K432" t="s">
        <v>238</v>
      </c>
      <c r="L432">
        <v>1302</v>
      </c>
      <c r="N432">
        <v>1003</v>
      </c>
      <c r="O432" t="s">
        <v>239</v>
      </c>
      <c r="P432" t="s">
        <v>239</v>
      </c>
      <c r="Q432">
        <v>10</v>
      </c>
      <c r="X432">
        <v>1.8700000000000001E-2</v>
      </c>
      <c r="Y432">
        <v>50.24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6</v>
      </c>
      <c r="AG432">
        <v>1.8700000000000001E-2</v>
      </c>
      <c r="AH432">
        <v>2</v>
      </c>
      <c r="AI432">
        <v>92819785</v>
      </c>
      <c r="AJ432">
        <v>455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ROW(Source!A267)</f>
        <v>267</v>
      </c>
      <c r="B433">
        <v>92819801</v>
      </c>
      <c r="C433">
        <v>92819775</v>
      </c>
      <c r="D433">
        <v>49542647</v>
      </c>
      <c r="E433">
        <v>1</v>
      </c>
      <c r="F433">
        <v>1</v>
      </c>
      <c r="G433">
        <v>1</v>
      </c>
      <c r="H433">
        <v>3</v>
      </c>
      <c r="I433" t="s">
        <v>660</v>
      </c>
      <c r="J433" t="s">
        <v>662</v>
      </c>
      <c r="K433" t="s">
        <v>661</v>
      </c>
      <c r="L433">
        <v>1348</v>
      </c>
      <c r="N433">
        <v>1009</v>
      </c>
      <c r="O433" t="s">
        <v>94</v>
      </c>
      <c r="P433" t="s">
        <v>94</v>
      </c>
      <c r="Q433">
        <v>1000</v>
      </c>
      <c r="X433">
        <v>3.0000000000000001E-5</v>
      </c>
      <c r="Y433">
        <v>4455.2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6</v>
      </c>
      <c r="AG433">
        <v>3.0000000000000001E-5</v>
      </c>
      <c r="AH433">
        <v>2</v>
      </c>
      <c r="AI433">
        <v>92819786</v>
      </c>
      <c r="AJ433">
        <v>456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ROW(Source!A267)</f>
        <v>267</v>
      </c>
      <c r="B434">
        <v>92819802</v>
      </c>
      <c r="C434">
        <v>92819775</v>
      </c>
      <c r="D434">
        <v>49543370</v>
      </c>
      <c r="E434">
        <v>1</v>
      </c>
      <c r="F434">
        <v>1</v>
      </c>
      <c r="G434">
        <v>1</v>
      </c>
      <c r="H434">
        <v>3</v>
      </c>
      <c r="I434" t="s">
        <v>242</v>
      </c>
      <c r="J434" t="s">
        <v>244</v>
      </c>
      <c r="K434" t="s">
        <v>243</v>
      </c>
      <c r="L434">
        <v>1348</v>
      </c>
      <c r="N434">
        <v>1009</v>
      </c>
      <c r="O434" t="s">
        <v>94</v>
      </c>
      <c r="P434" t="s">
        <v>94</v>
      </c>
      <c r="Q434">
        <v>1000</v>
      </c>
      <c r="X434">
        <v>1.9400000000000001E-3</v>
      </c>
      <c r="Y434">
        <v>4920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6</v>
      </c>
      <c r="AG434">
        <v>1.9400000000000001E-3</v>
      </c>
      <c r="AH434">
        <v>2</v>
      </c>
      <c r="AI434">
        <v>92819787</v>
      </c>
      <c r="AJ434">
        <v>457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ROW(Source!A267)</f>
        <v>267</v>
      </c>
      <c r="B435">
        <v>92819803</v>
      </c>
      <c r="C435">
        <v>92819775</v>
      </c>
      <c r="D435">
        <v>49546631</v>
      </c>
      <c r="E435">
        <v>1</v>
      </c>
      <c r="F435">
        <v>1</v>
      </c>
      <c r="G435">
        <v>1</v>
      </c>
      <c r="H435">
        <v>3</v>
      </c>
      <c r="I435" t="s">
        <v>246</v>
      </c>
      <c r="J435" t="s">
        <v>248</v>
      </c>
      <c r="K435" t="s">
        <v>247</v>
      </c>
      <c r="L435">
        <v>1339</v>
      </c>
      <c r="N435">
        <v>1007</v>
      </c>
      <c r="O435" t="s">
        <v>52</v>
      </c>
      <c r="P435" t="s">
        <v>52</v>
      </c>
      <c r="Q435">
        <v>1</v>
      </c>
      <c r="X435">
        <v>1.0300000000000001E-3</v>
      </c>
      <c r="Y435">
        <v>1700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6</v>
      </c>
      <c r="AG435">
        <v>1.0300000000000001E-3</v>
      </c>
      <c r="AH435">
        <v>2</v>
      </c>
      <c r="AI435">
        <v>92819788</v>
      </c>
      <c r="AJ435">
        <v>458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ROW(Source!A267)</f>
        <v>267</v>
      </c>
      <c r="B436">
        <v>92819804</v>
      </c>
      <c r="C436">
        <v>92819775</v>
      </c>
      <c r="D436">
        <v>49554249</v>
      </c>
      <c r="E436">
        <v>1</v>
      </c>
      <c r="F436">
        <v>1</v>
      </c>
      <c r="G436">
        <v>1</v>
      </c>
      <c r="H436">
        <v>3</v>
      </c>
      <c r="I436" t="s">
        <v>813</v>
      </c>
      <c r="J436" t="s">
        <v>814</v>
      </c>
      <c r="K436" t="s">
        <v>815</v>
      </c>
      <c r="L436">
        <v>1348</v>
      </c>
      <c r="N436">
        <v>1009</v>
      </c>
      <c r="O436" t="s">
        <v>94</v>
      </c>
      <c r="P436" t="s">
        <v>94</v>
      </c>
      <c r="Q436">
        <v>1000</v>
      </c>
      <c r="X436">
        <v>3.1E-4</v>
      </c>
      <c r="Y436">
        <v>15620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6</v>
      </c>
      <c r="AG436">
        <v>3.1E-4</v>
      </c>
      <c r="AH436">
        <v>2</v>
      </c>
      <c r="AI436">
        <v>92819789</v>
      </c>
      <c r="AJ436">
        <v>459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ROW(Source!A267)</f>
        <v>267</v>
      </c>
      <c r="B437">
        <v>92819805</v>
      </c>
      <c r="C437">
        <v>92819775</v>
      </c>
      <c r="D437">
        <v>49555362</v>
      </c>
      <c r="E437">
        <v>1</v>
      </c>
      <c r="F437">
        <v>1</v>
      </c>
      <c r="G437">
        <v>1</v>
      </c>
      <c r="H437">
        <v>3</v>
      </c>
      <c r="I437" t="s">
        <v>816</v>
      </c>
      <c r="J437" t="s">
        <v>817</v>
      </c>
      <c r="K437" t="s">
        <v>818</v>
      </c>
      <c r="L437">
        <v>1346</v>
      </c>
      <c r="N437">
        <v>1009</v>
      </c>
      <c r="O437" t="s">
        <v>177</v>
      </c>
      <c r="P437" t="s">
        <v>177</v>
      </c>
      <c r="Q437">
        <v>1</v>
      </c>
      <c r="X437">
        <v>0.6</v>
      </c>
      <c r="Y437">
        <v>9.42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6</v>
      </c>
      <c r="AG437">
        <v>0.6</v>
      </c>
      <c r="AH437">
        <v>2</v>
      </c>
      <c r="AI437">
        <v>92819790</v>
      </c>
      <c r="AJ437">
        <v>460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ROW(Source!A273)</f>
        <v>273</v>
      </c>
      <c r="B438">
        <v>92819819</v>
      </c>
      <c r="C438">
        <v>92819811</v>
      </c>
      <c r="D438">
        <v>49510721</v>
      </c>
      <c r="E438">
        <v>70</v>
      </c>
      <c r="F438">
        <v>1</v>
      </c>
      <c r="G438">
        <v>1</v>
      </c>
      <c r="H438">
        <v>1</v>
      </c>
      <c r="I438" t="s">
        <v>772</v>
      </c>
      <c r="J438" t="s">
        <v>6</v>
      </c>
      <c r="K438" t="s">
        <v>773</v>
      </c>
      <c r="L438">
        <v>1191</v>
      </c>
      <c r="N438">
        <v>1013</v>
      </c>
      <c r="O438" t="s">
        <v>746</v>
      </c>
      <c r="P438" t="s">
        <v>746</v>
      </c>
      <c r="Q438">
        <v>1</v>
      </c>
      <c r="X438">
        <v>64.599999999999994</v>
      </c>
      <c r="Y438">
        <v>0</v>
      </c>
      <c r="Z438">
        <v>0</v>
      </c>
      <c r="AA438">
        <v>0</v>
      </c>
      <c r="AB438">
        <v>8.86</v>
      </c>
      <c r="AC438">
        <v>0</v>
      </c>
      <c r="AD438">
        <v>1</v>
      </c>
      <c r="AE438">
        <v>1</v>
      </c>
      <c r="AF438" t="s">
        <v>6</v>
      </c>
      <c r="AG438">
        <v>64.599999999999994</v>
      </c>
      <c r="AH438">
        <v>2</v>
      </c>
      <c r="AI438">
        <v>92819812</v>
      </c>
      <c r="AJ438">
        <v>462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ROW(Source!A273)</f>
        <v>273</v>
      </c>
      <c r="B439">
        <v>92819820</v>
      </c>
      <c r="C439">
        <v>92819811</v>
      </c>
      <c r="D439">
        <v>49510905</v>
      </c>
      <c r="E439">
        <v>70</v>
      </c>
      <c r="F439">
        <v>1</v>
      </c>
      <c r="G439">
        <v>1</v>
      </c>
      <c r="H439">
        <v>1</v>
      </c>
      <c r="I439" t="s">
        <v>747</v>
      </c>
      <c r="J439" t="s">
        <v>6</v>
      </c>
      <c r="K439" t="s">
        <v>748</v>
      </c>
      <c r="L439">
        <v>1191</v>
      </c>
      <c r="N439">
        <v>1013</v>
      </c>
      <c r="O439" t="s">
        <v>746</v>
      </c>
      <c r="P439" t="s">
        <v>746</v>
      </c>
      <c r="Q439">
        <v>1</v>
      </c>
      <c r="X439">
        <v>0.04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2</v>
      </c>
      <c r="AF439" t="s">
        <v>6</v>
      </c>
      <c r="AG439">
        <v>0.04</v>
      </c>
      <c r="AH439">
        <v>2</v>
      </c>
      <c r="AI439">
        <v>92819813</v>
      </c>
      <c r="AJ439">
        <v>463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ROW(Source!A273)</f>
        <v>273</v>
      </c>
      <c r="B440">
        <v>92819821</v>
      </c>
      <c r="C440">
        <v>92819811</v>
      </c>
      <c r="D440">
        <v>49672767</v>
      </c>
      <c r="E440">
        <v>1</v>
      </c>
      <c r="F440">
        <v>1</v>
      </c>
      <c r="G440">
        <v>1</v>
      </c>
      <c r="H440">
        <v>2</v>
      </c>
      <c r="I440" t="s">
        <v>819</v>
      </c>
      <c r="J440" t="s">
        <v>820</v>
      </c>
      <c r="K440" t="s">
        <v>821</v>
      </c>
      <c r="L440">
        <v>1367</v>
      </c>
      <c r="N440">
        <v>1011</v>
      </c>
      <c r="O440" t="s">
        <v>752</v>
      </c>
      <c r="P440" t="s">
        <v>752</v>
      </c>
      <c r="Q440">
        <v>1</v>
      </c>
      <c r="X440">
        <v>0.01</v>
      </c>
      <c r="Y440">
        <v>0</v>
      </c>
      <c r="Z440">
        <v>31.26</v>
      </c>
      <c r="AA440">
        <v>13.5</v>
      </c>
      <c r="AB440">
        <v>0</v>
      </c>
      <c r="AC440">
        <v>0</v>
      </c>
      <c r="AD440">
        <v>1</v>
      </c>
      <c r="AE440">
        <v>0</v>
      </c>
      <c r="AF440" t="s">
        <v>6</v>
      </c>
      <c r="AG440">
        <v>0.01</v>
      </c>
      <c r="AH440">
        <v>2</v>
      </c>
      <c r="AI440">
        <v>92819814</v>
      </c>
      <c r="AJ440">
        <v>464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ROW(Source!A273)</f>
        <v>273</v>
      </c>
      <c r="B441">
        <v>92819822</v>
      </c>
      <c r="C441">
        <v>92819811</v>
      </c>
      <c r="D441">
        <v>49673503</v>
      </c>
      <c r="E441">
        <v>1</v>
      </c>
      <c r="F441">
        <v>1</v>
      </c>
      <c r="G441">
        <v>1</v>
      </c>
      <c r="H441">
        <v>2</v>
      </c>
      <c r="I441" t="s">
        <v>749</v>
      </c>
      <c r="J441" t="s">
        <v>750</v>
      </c>
      <c r="K441" t="s">
        <v>751</v>
      </c>
      <c r="L441">
        <v>1367</v>
      </c>
      <c r="N441">
        <v>1011</v>
      </c>
      <c r="O441" t="s">
        <v>752</v>
      </c>
      <c r="P441" t="s">
        <v>752</v>
      </c>
      <c r="Q441">
        <v>1</v>
      </c>
      <c r="X441">
        <v>0.03</v>
      </c>
      <c r="Y441">
        <v>0</v>
      </c>
      <c r="Z441">
        <v>65.709999999999994</v>
      </c>
      <c r="AA441">
        <v>11.6</v>
      </c>
      <c r="AB441">
        <v>0</v>
      </c>
      <c r="AC441">
        <v>0</v>
      </c>
      <c r="AD441">
        <v>1</v>
      </c>
      <c r="AE441">
        <v>0</v>
      </c>
      <c r="AF441" t="s">
        <v>6</v>
      </c>
      <c r="AG441">
        <v>0.03</v>
      </c>
      <c r="AH441">
        <v>2</v>
      </c>
      <c r="AI441">
        <v>92819815</v>
      </c>
      <c r="AJ441">
        <v>465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ROW(Source!A273)</f>
        <v>273</v>
      </c>
      <c r="B442">
        <v>92819823</v>
      </c>
      <c r="C442">
        <v>92819811</v>
      </c>
      <c r="D442">
        <v>49526680</v>
      </c>
      <c r="E442">
        <v>1</v>
      </c>
      <c r="F442">
        <v>1</v>
      </c>
      <c r="G442">
        <v>1</v>
      </c>
      <c r="H442">
        <v>3</v>
      </c>
      <c r="I442" t="s">
        <v>822</v>
      </c>
      <c r="J442" t="s">
        <v>823</v>
      </c>
      <c r="K442" t="s">
        <v>824</v>
      </c>
      <c r="L442">
        <v>1346</v>
      </c>
      <c r="N442">
        <v>1009</v>
      </c>
      <c r="O442" t="s">
        <v>177</v>
      </c>
      <c r="P442" t="s">
        <v>177</v>
      </c>
      <c r="Q442">
        <v>1</v>
      </c>
      <c r="X442">
        <v>0.3</v>
      </c>
      <c r="Y442">
        <v>1.82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6</v>
      </c>
      <c r="AG442">
        <v>0.3</v>
      </c>
      <c r="AH442">
        <v>2</v>
      </c>
      <c r="AI442">
        <v>92819816</v>
      </c>
      <c r="AJ442">
        <v>466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ROW(Source!A273)</f>
        <v>273</v>
      </c>
      <c r="B443">
        <v>92819824</v>
      </c>
      <c r="C443">
        <v>92819811</v>
      </c>
      <c r="D443">
        <v>49513945</v>
      </c>
      <c r="E443">
        <v>70</v>
      </c>
      <c r="F443">
        <v>1</v>
      </c>
      <c r="G443">
        <v>1</v>
      </c>
      <c r="H443">
        <v>3</v>
      </c>
      <c r="I443" t="s">
        <v>920</v>
      </c>
      <c r="J443" t="s">
        <v>6</v>
      </c>
      <c r="K443" t="s">
        <v>921</v>
      </c>
      <c r="L443">
        <v>1348</v>
      </c>
      <c r="N443">
        <v>1009</v>
      </c>
      <c r="O443" t="s">
        <v>94</v>
      </c>
      <c r="P443" t="s">
        <v>94</v>
      </c>
      <c r="Q443">
        <v>1000</v>
      </c>
      <c r="X443">
        <v>2.46E-2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 t="s">
        <v>6</v>
      </c>
      <c r="AG443">
        <v>2.46E-2</v>
      </c>
      <c r="AH443">
        <v>3</v>
      </c>
      <c r="AI443">
        <v>-1</v>
      </c>
      <c r="AJ443" t="s">
        <v>6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ROW(Source!A273)</f>
        <v>273</v>
      </c>
      <c r="B444">
        <v>92819825</v>
      </c>
      <c r="C444">
        <v>92819811</v>
      </c>
      <c r="D444">
        <v>49555191</v>
      </c>
      <c r="E444">
        <v>1</v>
      </c>
      <c r="F444">
        <v>1</v>
      </c>
      <c r="G444">
        <v>1</v>
      </c>
      <c r="H444">
        <v>3</v>
      </c>
      <c r="I444" t="s">
        <v>825</v>
      </c>
      <c r="J444" t="s">
        <v>826</v>
      </c>
      <c r="K444" t="s">
        <v>827</v>
      </c>
      <c r="L444">
        <v>1346</v>
      </c>
      <c r="N444">
        <v>1009</v>
      </c>
      <c r="O444" t="s">
        <v>177</v>
      </c>
      <c r="P444" t="s">
        <v>177</v>
      </c>
      <c r="Q444">
        <v>1</v>
      </c>
      <c r="X444">
        <v>2.7</v>
      </c>
      <c r="Y444">
        <v>32.6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6</v>
      </c>
      <c r="AG444">
        <v>2.7</v>
      </c>
      <c r="AH444">
        <v>2</v>
      </c>
      <c r="AI444">
        <v>92819818</v>
      </c>
      <c r="AJ444">
        <v>468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ROW(Source!A275)</f>
        <v>275</v>
      </c>
      <c r="B445">
        <v>92819835</v>
      </c>
      <c r="C445">
        <v>92819827</v>
      </c>
      <c r="D445">
        <v>49510715</v>
      </c>
      <c r="E445">
        <v>70</v>
      </c>
      <c r="F445">
        <v>1</v>
      </c>
      <c r="G445">
        <v>1</v>
      </c>
      <c r="H445">
        <v>1</v>
      </c>
      <c r="I445" t="s">
        <v>744</v>
      </c>
      <c r="J445" t="s">
        <v>6</v>
      </c>
      <c r="K445" t="s">
        <v>745</v>
      </c>
      <c r="L445">
        <v>1191</v>
      </c>
      <c r="N445">
        <v>1013</v>
      </c>
      <c r="O445" t="s">
        <v>746</v>
      </c>
      <c r="P445" t="s">
        <v>746</v>
      </c>
      <c r="Q445">
        <v>1</v>
      </c>
      <c r="X445">
        <v>97.2</v>
      </c>
      <c r="Y445">
        <v>0</v>
      </c>
      <c r="Z445">
        <v>0</v>
      </c>
      <c r="AA445">
        <v>0</v>
      </c>
      <c r="AB445">
        <v>8.5299999999999994</v>
      </c>
      <c r="AC445">
        <v>0</v>
      </c>
      <c r="AD445">
        <v>1</v>
      </c>
      <c r="AE445">
        <v>1</v>
      </c>
      <c r="AF445" t="s">
        <v>325</v>
      </c>
      <c r="AG445">
        <v>123.444</v>
      </c>
      <c r="AH445">
        <v>2</v>
      </c>
      <c r="AI445">
        <v>92819828</v>
      </c>
      <c r="AJ445">
        <v>469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ROW(Source!A275)</f>
        <v>275</v>
      </c>
      <c r="B446">
        <v>92819836</v>
      </c>
      <c r="C446">
        <v>92819827</v>
      </c>
      <c r="D446">
        <v>49510905</v>
      </c>
      <c r="E446">
        <v>70</v>
      </c>
      <c r="F446">
        <v>1</v>
      </c>
      <c r="G446">
        <v>1</v>
      </c>
      <c r="H446">
        <v>1</v>
      </c>
      <c r="I446" t="s">
        <v>747</v>
      </c>
      <c r="J446" t="s">
        <v>6</v>
      </c>
      <c r="K446" t="s">
        <v>748</v>
      </c>
      <c r="L446">
        <v>1191</v>
      </c>
      <c r="N446">
        <v>1013</v>
      </c>
      <c r="O446" t="s">
        <v>746</v>
      </c>
      <c r="P446" t="s">
        <v>746</v>
      </c>
      <c r="Q446">
        <v>1</v>
      </c>
      <c r="X446">
        <v>0.27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2</v>
      </c>
      <c r="AF446" t="s">
        <v>6</v>
      </c>
      <c r="AG446">
        <v>0.27</v>
      </c>
      <c r="AH446">
        <v>2</v>
      </c>
      <c r="AI446">
        <v>92819829</v>
      </c>
      <c r="AJ446">
        <v>470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ROW(Source!A275)</f>
        <v>275</v>
      </c>
      <c r="B447">
        <v>92819837</v>
      </c>
      <c r="C447">
        <v>92819827</v>
      </c>
      <c r="D447">
        <v>49672515</v>
      </c>
      <c r="E447">
        <v>1</v>
      </c>
      <c r="F447">
        <v>1</v>
      </c>
      <c r="G447">
        <v>1</v>
      </c>
      <c r="H447">
        <v>2</v>
      </c>
      <c r="I447" t="s">
        <v>753</v>
      </c>
      <c r="J447" t="s">
        <v>754</v>
      </c>
      <c r="K447" t="s">
        <v>755</v>
      </c>
      <c r="L447">
        <v>1367</v>
      </c>
      <c r="N447">
        <v>1011</v>
      </c>
      <c r="O447" t="s">
        <v>752</v>
      </c>
      <c r="P447" t="s">
        <v>752</v>
      </c>
      <c r="Q447">
        <v>1</v>
      </c>
      <c r="X447">
        <v>0.2</v>
      </c>
      <c r="Y447">
        <v>0</v>
      </c>
      <c r="Z447">
        <v>86.4</v>
      </c>
      <c r="AA447">
        <v>13.5</v>
      </c>
      <c r="AB447">
        <v>0</v>
      </c>
      <c r="AC447">
        <v>0</v>
      </c>
      <c r="AD447">
        <v>1</v>
      </c>
      <c r="AE447">
        <v>0</v>
      </c>
      <c r="AF447" t="s">
        <v>6</v>
      </c>
      <c r="AG447">
        <v>0.2</v>
      </c>
      <c r="AH447">
        <v>2</v>
      </c>
      <c r="AI447">
        <v>92819830</v>
      </c>
      <c r="AJ447">
        <v>471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ROW(Source!A275)</f>
        <v>275</v>
      </c>
      <c r="B448">
        <v>92819838</v>
      </c>
      <c r="C448">
        <v>92819827</v>
      </c>
      <c r="D448">
        <v>49673503</v>
      </c>
      <c r="E448">
        <v>1</v>
      </c>
      <c r="F448">
        <v>1</v>
      </c>
      <c r="G448">
        <v>1</v>
      </c>
      <c r="H448">
        <v>2</v>
      </c>
      <c r="I448" t="s">
        <v>749</v>
      </c>
      <c r="J448" t="s">
        <v>750</v>
      </c>
      <c r="K448" t="s">
        <v>751</v>
      </c>
      <c r="L448">
        <v>1367</v>
      </c>
      <c r="N448">
        <v>1011</v>
      </c>
      <c r="O448" t="s">
        <v>752</v>
      </c>
      <c r="P448" t="s">
        <v>752</v>
      </c>
      <c r="Q448">
        <v>1</v>
      </c>
      <c r="X448">
        <v>7.0000000000000007E-2</v>
      </c>
      <c r="Y448">
        <v>0</v>
      </c>
      <c r="Z448">
        <v>65.709999999999994</v>
      </c>
      <c r="AA448">
        <v>11.6</v>
      </c>
      <c r="AB448">
        <v>0</v>
      </c>
      <c r="AC448">
        <v>0</v>
      </c>
      <c r="AD448">
        <v>1</v>
      </c>
      <c r="AE448">
        <v>0</v>
      </c>
      <c r="AF448" t="s">
        <v>6</v>
      </c>
      <c r="AG448">
        <v>7.0000000000000007E-2</v>
      </c>
      <c r="AH448">
        <v>2</v>
      </c>
      <c r="AI448">
        <v>92819831</v>
      </c>
      <c r="AJ448">
        <v>472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ROW(Source!A275)</f>
        <v>275</v>
      </c>
      <c r="B449">
        <v>92819839</v>
      </c>
      <c r="C449">
        <v>92819827</v>
      </c>
      <c r="D449">
        <v>49525605</v>
      </c>
      <c r="E449">
        <v>1</v>
      </c>
      <c r="F449">
        <v>1</v>
      </c>
      <c r="G449">
        <v>1</v>
      </c>
      <c r="H449">
        <v>3</v>
      </c>
      <c r="I449" t="s">
        <v>828</v>
      </c>
      <c r="J449" t="s">
        <v>829</v>
      </c>
      <c r="K449" t="s">
        <v>830</v>
      </c>
      <c r="L449">
        <v>1348</v>
      </c>
      <c r="N449">
        <v>1009</v>
      </c>
      <c r="O449" t="s">
        <v>94</v>
      </c>
      <c r="P449" t="s">
        <v>94</v>
      </c>
      <c r="Q449">
        <v>1000</v>
      </c>
      <c r="X449">
        <v>4.0000000000000001E-3</v>
      </c>
      <c r="Y449">
        <v>8475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6</v>
      </c>
      <c r="AG449">
        <v>4.0000000000000001E-3</v>
      </c>
      <c r="AH449">
        <v>2</v>
      </c>
      <c r="AI449">
        <v>92819832</v>
      </c>
      <c r="AJ449">
        <v>473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ROW(Source!A275)</f>
        <v>275</v>
      </c>
      <c r="B450">
        <v>92819840</v>
      </c>
      <c r="C450">
        <v>92819827</v>
      </c>
      <c r="D450">
        <v>49542633</v>
      </c>
      <c r="E450">
        <v>1</v>
      </c>
      <c r="F450">
        <v>1</v>
      </c>
      <c r="G450">
        <v>1</v>
      </c>
      <c r="H450">
        <v>3</v>
      </c>
      <c r="I450" t="s">
        <v>831</v>
      </c>
      <c r="J450" t="s">
        <v>832</v>
      </c>
      <c r="K450" t="s">
        <v>833</v>
      </c>
      <c r="L450">
        <v>1348</v>
      </c>
      <c r="N450">
        <v>1009</v>
      </c>
      <c r="O450" t="s">
        <v>94</v>
      </c>
      <c r="P450" t="s">
        <v>94</v>
      </c>
      <c r="Q450">
        <v>1000</v>
      </c>
      <c r="X450">
        <v>1.2E-2</v>
      </c>
      <c r="Y450">
        <v>8190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6</v>
      </c>
      <c r="AG450">
        <v>1.2E-2</v>
      </c>
      <c r="AH450">
        <v>2</v>
      </c>
      <c r="AI450">
        <v>92819833</v>
      </c>
      <c r="AJ450">
        <v>474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ROW(Source!A275)</f>
        <v>275</v>
      </c>
      <c r="B451">
        <v>92819841</v>
      </c>
      <c r="C451">
        <v>92819827</v>
      </c>
      <c r="D451">
        <v>49542878</v>
      </c>
      <c r="E451">
        <v>1</v>
      </c>
      <c r="F451">
        <v>1</v>
      </c>
      <c r="G451">
        <v>1</v>
      </c>
      <c r="H451">
        <v>3</v>
      </c>
      <c r="I451" t="s">
        <v>370</v>
      </c>
      <c r="J451" t="s">
        <v>372</v>
      </c>
      <c r="K451" t="s">
        <v>371</v>
      </c>
      <c r="L451">
        <v>1348</v>
      </c>
      <c r="N451">
        <v>1009</v>
      </c>
      <c r="O451" t="s">
        <v>94</v>
      </c>
      <c r="P451" t="s">
        <v>94</v>
      </c>
      <c r="Q451">
        <v>1000</v>
      </c>
      <c r="X451">
        <v>0.56999999999999995</v>
      </c>
      <c r="Y451">
        <v>11200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6</v>
      </c>
      <c r="AG451">
        <v>0.56999999999999995</v>
      </c>
      <c r="AH451">
        <v>2</v>
      </c>
      <c r="AI451">
        <v>92819834</v>
      </c>
      <c r="AJ451">
        <v>475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ROW(Source!A276)</f>
        <v>276</v>
      </c>
      <c r="B452">
        <v>92819849</v>
      </c>
      <c r="C452">
        <v>92819842</v>
      </c>
      <c r="D452">
        <v>49510731</v>
      </c>
      <c r="E452">
        <v>70</v>
      </c>
      <c r="F452">
        <v>1</v>
      </c>
      <c r="G452">
        <v>1</v>
      </c>
      <c r="H452">
        <v>1</v>
      </c>
      <c r="I452" t="s">
        <v>802</v>
      </c>
      <c r="J452" t="s">
        <v>6</v>
      </c>
      <c r="K452" t="s">
        <v>803</v>
      </c>
      <c r="L452">
        <v>1191</v>
      </c>
      <c r="N452">
        <v>1013</v>
      </c>
      <c r="O452" t="s">
        <v>746</v>
      </c>
      <c r="P452" t="s">
        <v>746</v>
      </c>
      <c r="Q452">
        <v>1</v>
      </c>
      <c r="X452">
        <v>15.3</v>
      </c>
      <c r="Y452">
        <v>0</v>
      </c>
      <c r="Z452">
        <v>0</v>
      </c>
      <c r="AA452">
        <v>0</v>
      </c>
      <c r="AB452">
        <v>9.07</v>
      </c>
      <c r="AC452">
        <v>0</v>
      </c>
      <c r="AD452">
        <v>1</v>
      </c>
      <c r="AE452">
        <v>1</v>
      </c>
      <c r="AF452" t="s">
        <v>6</v>
      </c>
      <c r="AG452">
        <v>15.3</v>
      </c>
      <c r="AH452">
        <v>2</v>
      </c>
      <c r="AI452">
        <v>92819843</v>
      </c>
      <c r="AJ452">
        <v>476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ROW(Source!A276)</f>
        <v>276</v>
      </c>
      <c r="B453">
        <v>92819850</v>
      </c>
      <c r="C453">
        <v>92819842</v>
      </c>
      <c r="D453">
        <v>49510905</v>
      </c>
      <c r="E453">
        <v>70</v>
      </c>
      <c r="F453">
        <v>1</v>
      </c>
      <c r="G453">
        <v>1</v>
      </c>
      <c r="H453">
        <v>1</v>
      </c>
      <c r="I453" t="s">
        <v>747</v>
      </c>
      <c r="J453" t="s">
        <v>6</v>
      </c>
      <c r="K453" t="s">
        <v>748</v>
      </c>
      <c r="L453">
        <v>1191</v>
      </c>
      <c r="N453">
        <v>1013</v>
      </c>
      <c r="O453" t="s">
        <v>746</v>
      </c>
      <c r="P453" t="s">
        <v>746</v>
      </c>
      <c r="Q453">
        <v>1</v>
      </c>
      <c r="X453">
        <v>4.21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2</v>
      </c>
      <c r="AF453" t="s">
        <v>6</v>
      </c>
      <c r="AG453">
        <v>4.21</v>
      </c>
      <c r="AH453">
        <v>2</v>
      </c>
      <c r="AI453">
        <v>92819844</v>
      </c>
      <c r="AJ453">
        <v>477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ROW(Source!A276)</f>
        <v>276</v>
      </c>
      <c r="B454">
        <v>92819851</v>
      </c>
      <c r="C454">
        <v>92819842</v>
      </c>
      <c r="D454">
        <v>49672798</v>
      </c>
      <c r="E454">
        <v>1</v>
      </c>
      <c r="F454">
        <v>1</v>
      </c>
      <c r="G454">
        <v>1</v>
      </c>
      <c r="H454">
        <v>2</v>
      </c>
      <c r="I454" t="s">
        <v>804</v>
      </c>
      <c r="J454" t="s">
        <v>805</v>
      </c>
      <c r="K454" t="s">
        <v>806</v>
      </c>
      <c r="L454">
        <v>1367</v>
      </c>
      <c r="N454">
        <v>1011</v>
      </c>
      <c r="O454" t="s">
        <v>752</v>
      </c>
      <c r="P454" t="s">
        <v>752</v>
      </c>
      <c r="Q454">
        <v>1</v>
      </c>
      <c r="X454">
        <v>7.99</v>
      </c>
      <c r="Y454">
        <v>0</v>
      </c>
      <c r="Z454">
        <v>53.87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6</v>
      </c>
      <c r="AG454">
        <v>7.99</v>
      </c>
      <c r="AH454">
        <v>2</v>
      </c>
      <c r="AI454">
        <v>92819845</v>
      </c>
      <c r="AJ454">
        <v>478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ROW(Source!A276)</f>
        <v>276</v>
      </c>
      <c r="B455">
        <v>92819852</v>
      </c>
      <c r="C455">
        <v>92819842</v>
      </c>
      <c r="D455">
        <v>49673503</v>
      </c>
      <c r="E455">
        <v>1</v>
      </c>
      <c r="F455">
        <v>1</v>
      </c>
      <c r="G455">
        <v>1</v>
      </c>
      <c r="H455">
        <v>2</v>
      </c>
      <c r="I455" t="s">
        <v>749</v>
      </c>
      <c r="J455" t="s">
        <v>750</v>
      </c>
      <c r="K455" t="s">
        <v>751</v>
      </c>
      <c r="L455">
        <v>1367</v>
      </c>
      <c r="N455">
        <v>1011</v>
      </c>
      <c r="O455" t="s">
        <v>752</v>
      </c>
      <c r="P455" t="s">
        <v>752</v>
      </c>
      <c r="Q455">
        <v>1</v>
      </c>
      <c r="X455">
        <v>0.09</v>
      </c>
      <c r="Y455">
        <v>0</v>
      </c>
      <c r="Z455">
        <v>65.709999999999994</v>
      </c>
      <c r="AA455">
        <v>11.6</v>
      </c>
      <c r="AB455">
        <v>0</v>
      </c>
      <c r="AC455">
        <v>0</v>
      </c>
      <c r="AD455">
        <v>1</v>
      </c>
      <c r="AE455">
        <v>0</v>
      </c>
      <c r="AF455" t="s">
        <v>6</v>
      </c>
      <c r="AG455">
        <v>0.09</v>
      </c>
      <c r="AH455">
        <v>2</v>
      </c>
      <c r="AI455">
        <v>92819846</v>
      </c>
      <c r="AJ455">
        <v>479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ROW(Source!A276)</f>
        <v>276</v>
      </c>
      <c r="B456">
        <v>92819853</v>
      </c>
      <c r="C456">
        <v>92819842</v>
      </c>
      <c r="D456">
        <v>49673729</v>
      </c>
      <c r="E456">
        <v>1</v>
      </c>
      <c r="F456">
        <v>1</v>
      </c>
      <c r="G456">
        <v>1</v>
      </c>
      <c r="H456">
        <v>2</v>
      </c>
      <c r="I456" t="s">
        <v>807</v>
      </c>
      <c r="J456" t="s">
        <v>808</v>
      </c>
      <c r="K456" t="s">
        <v>809</v>
      </c>
      <c r="L456">
        <v>1367</v>
      </c>
      <c r="N456">
        <v>1011</v>
      </c>
      <c r="O456" t="s">
        <v>752</v>
      </c>
      <c r="P456" t="s">
        <v>752</v>
      </c>
      <c r="Q456">
        <v>1</v>
      </c>
      <c r="X456">
        <v>4.12</v>
      </c>
      <c r="Y456">
        <v>0</v>
      </c>
      <c r="Z456">
        <v>90</v>
      </c>
      <c r="AA456">
        <v>10.06</v>
      </c>
      <c r="AB456">
        <v>0</v>
      </c>
      <c r="AC456">
        <v>0</v>
      </c>
      <c r="AD456">
        <v>1</v>
      </c>
      <c r="AE456">
        <v>0</v>
      </c>
      <c r="AF456" t="s">
        <v>6</v>
      </c>
      <c r="AG456">
        <v>4.12</v>
      </c>
      <c r="AH456">
        <v>2</v>
      </c>
      <c r="AI456">
        <v>92819847</v>
      </c>
      <c r="AJ456">
        <v>480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ROW(Source!A276)</f>
        <v>276</v>
      </c>
      <c r="B457">
        <v>92819854</v>
      </c>
      <c r="C457">
        <v>92819842</v>
      </c>
      <c r="D457">
        <v>49555168</v>
      </c>
      <c r="E457">
        <v>1</v>
      </c>
      <c r="F457">
        <v>1</v>
      </c>
      <c r="G457">
        <v>1</v>
      </c>
      <c r="H457">
        <v>3</v>
      </c>
      <c r="I457" t="s">
        <v>175</v>
      </c>
      <c r="J457" t="s">
        <v>178</v>
      </c>
      <c r="K457" t="s">
        <v>176</v>
      </c>
      <c r="L457">
        <v>1346</v>
      </c>
      <c r="N457">
        <v>1009</v>
      </c>
      <c r="O457" t="s">
        <v>177</v>
      </c>
      <c r="P457" t="s">
        <v>177</v>
      </c>
      <c r="Q457">
        <v>1</v>
      </c>
      <c r="X457">
        <v>13.4</v>
      </c>
      <c r="Y457">
        <v>74.58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6</v>
      </c>
      <c r="AG457">
        <v>13.4</v>
      </c>
      <c r="AH457">
        <v>2</v>
      </c>
      <c r="AI457">
        <v>92819848</v>
      </c>
      <c r="AJ457">
        <v>481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ROW(Source!A277)</f>
        <v>277</v>
      </c>
      <c r="B458">
        <v>92819867</v>
      </c>
      <c r="C458">
        <v>92819855</v>
      </c>
      <c r="D458">
        <v>49510715</v>
      </c>
      <c r="E458">
        <v>70</v>
      </c>
      <c r="F458">
        <v>1</v>
      </c>
      <c r="G458">
        <v>1</v>
      </c>
      <c r="H458">
        <v>1</v>
      </c>
      <c r="I458" t="s">
        <v>744</v>
      </c>
      <c r="J458" t="s">
        <v>6</v>
      </c>
      <c r="K458" t="s">
        <v>745</v>
      </c>
      <c r="L458">
        <v>1191</v>
      </c>
      <c r="N458">
        <v>1013</v>
      </c>
      <c r="O458" t="s">
        <v>746</v>
      </c>
      <c r="P458" t="s">
        <v>746</v>
      </c>
      <c r="Q458">
        <v>1</v>
      </c>
      <c r="X458">
        <v>27.8</v>
      </c>
      <c r="Y458">
        <v>0</v>
      </c>
      <c r="Z458">
        <v>0</v>
      </c>
      <c r="AA458">
        <v>0</v>
      </c>
      <c r="AB458">
        <v>8.5299999999999994</v>
      </c>
      <c r="AC458">
        <v>0</v>
      </c>
      <c r="AD458">
        <v>1</v>
      </c>
      <c r="AE458">
        <v>1</v>
      </c>
      <c r="AF458" t="s">
        <v>325</v>
      </c>
      <c r="AG458">
        <v>35.306000000000004</v>
      </c>
      <c r="AH458">
        <v>2</v>
      </c>
      <c r="AI458">
        <v>92819856</v>
      </c>
      <c r="AJ458">
        <v>482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ROW(Source!A277)</f>
        <v>277</v>
      </c>
      <c r="B459">
        <v>92819868</v>
      </c>
      <c r="C459">
        <v>92819855</v>
      </c>
      <c r="D459">
        <v>49510905</v>
      </c>
      <c r="E459">
        <v>70</v>
      </c>
      <c r="F459">
        <v>1</v>
      </c>
      <c r="G459">
        <v>1</v>
      </c>
      <c r="H459">
        <v>1</v>
      </c>
      <c r="I459" t="s">
        <v>747</v>
      </c>
      <c r="J459" t="s">
        <v>6</v>
      </c>
      <c r="K459" t="s">
        <v>748</v>
      </c>
      <c r="L459">
        <v>1191</v>
      </c>
      <c r="N459">
        <v>1013</v>
      </c>
      <c r="O459" t="s">
        <v>746</v>
      </c>
      <c r="P459" t="s">
        <v>746</v>
      </c>
      <c r="Q459">
        <v>1</v>
      </c>
      <c r="X459">
        <v>0.25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2</v>
      </c>
      <c r="AF459" t="s">
        <v>6</v>
      </c>
      <c r="AG459">
        <v>0.25</v>
      </c>
      <c r="AH459">
        <v>2</v>
      </c>
      <c r="AI459">
        <v>92819857</v>
      </c>
      <c r="AJ459">
        <v>483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ROW(Source!A277)</f>
        <v>277</v>
      </c>
      <c r="B460">
        <v>92819869</v>
      </c>
      <c r="C460">
        <v>92819855</v>
      </c>
      <c r="D460">
        <v>49672515</v>
      </c>
      <c r="E460">
        <v>1</v>
      </c>
      <c r="F460">
        <v>1</v>
      </c>
      <c r="G460">
        <v>1</v>
      </c>
      <c r="H460">
        <v>2</v>
      </c>
      <c r="I460" t="s">
        <v>753</v>
      </c>
      <c r="J460" t="s">
        <v>754</v>
      </c>
      <c r="K460" t="s">
        <v>755</v>
      </c>
      <c r="L460">
        <v>1367</v>
      </c>
      <c r="N460">
        <v>1011</v>
      </c>
      <c r="O460" t="s">
        <v>752</v>
      </c>
      <c r="P460" t="s">
        <v>752</v>
      </c>
      <c r="Q460">
        <v>1</v>
      </c>
      <c r="X460">
        <v>0.11</v>
      </c>
      <c r="Y460">
        <v>0</v>
      </c>
      <c r="Z460">
        <v>86.4</v>
      </c>
      <c r="AA460">
        <v>13.5</v>
      </c>
      <c r="AB460">
        <v>0</v>
      </c>
      <c r="AC460">
        <v>0</v>
      </c>
      <c r="AD460">
        <v>1</v>
      </c>
      <c r="AE460">
        <v>0</v>
      </c>
      <c r="AF460" t="s">
        <v>6</v>
      </c>
      <c r="AG460">
        <v>0.11</v>
      </c>
      <c r="AH460">
        <v>2</v>
      </c>
      <c r="AI460">
        <v>92819858</v>
      </c>
      <c r="AJ460">
        <v>484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ROW(Source!A277)</f>
        <v>277</v>
      </c>
      <c r="B461">
        <v>92819870</v>
      </c>
      <c r="C461">
        <v>92819855</v>
      </c>
      <c r="D461">
        <v>49672573</v>
      </c>
      <c r="E461">
        <v>1</v>
      </c>
      <c r="F461">
        <v>1</v>
      </c>
      <c r="G461">
        <v>1</v>
      </c>
      <c r="H461">
        <v>2</v>
      </c>
      <c r="I461" t="s">
        <v>756</v>
      </c>
      <c r="J461" t="s">
        <v>757</v>
      </c>
      <c r="K461" t="s">
        <v>758</v>
      </c>
      <c r="L461">
        <v>1367</v>
      </c>
      <c r="N461">
        <v>1011</v>
      </c>
      <c r="O461" t="s">
        <v>752</v>
      </c>
      <c r="P461" t="s">
        <v>752</v>
      </c>
      <c r="Q461">
        <v>1</v>
      </c>
      <c r="X461">
        <v>0.05</v>
      </c>
      <c r="Y461">
        <v>0</v>
      </c>
      <c r="Z461">
        <v>115.4</v>
      </c>
      <c r="AA461">
        <v>13.5</v>
      </c>
      <c r="AB461">
        <v>0</v>
      </c>
      <c r="AC461">
        <v>0</v>
      </c>
      <c r="AD461">
        <v>1</v>
      </c>
      <c r="AE461">
        <v>0</v>
      </c>
      <c r="AF461" t="s">
        <v>6</v>
      </c>
      <c r="AG461">
        <v>0.05</v>
      </c>
      <c r="AH461">
        <v>2</v>
      </c>
      <c r="AI461">
        <v>92819859</v>
      </c>
      <c r="AJ461">
        <v>485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ROW(Source!A277)</f>
        <v>277</v>
      </c>
      <c r="B462">
        <v>92819871</v>
      </c>
      <c r="C462">
        <v>92819855</v>
      </c>
      <c r="D462">
        <v>49673503</v>
      </c>
      <c r="E462">
        <v>1</v>
      </c>
      <c r="F462">
        <v>1</v>
      </c>
      <c r="G462">
        <v>1</v>
      </c>
      <c r="H462">
        <v>2</v>
      </c>
      <c r="I462" t="s">
        <v>749</v>
      </c>
      <c r="J462" t="s">
        <v>750</v>
      </c>
      <c r="K462" t="s">
        <v>751</v>
      </c>
      <c r="L462">
        <v>1367</v>
      </c>
      <c r="N462">
        <v>1011</v>
      </c>
      <c r="O462" t="s">
        <v>752</v>
      </c>
      <c r="P462" t="s">
        <v>752</v>
      </c>
      <c r="Q462">
        <v>1</v>
      </c>
      <c r="X462">
        <v>0.09</v>
      </c>
      <c r="Y462">
        <v>0</v>
      </c>
      <c r="Z462">
        <v>65.709999999999994</v>
      </c>
      <c r="AA462">
        <v>11.6</v>
      </c>
      <c r="AB462">
        <v>0</v>
      </c>
      <c r="AC462">
        <v>0</v>
      </c>
      <c r="AD462">
        <v>1</v>
      </c>
      <c r="AE462">
        <v>0</v>
      </c>
      <c r="AF462" t="s">
        <v>6</v>
      </c>
      <c r="AG462">
        <v>0.09</v>
      </c>
      <c r="AH462">
        <v>2</v>
      </c>
      <c r="AI462">
        <v>92819860</v>
      </c>
      <c r="AJ462">
        <v>486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ROW(Source!A277)</f>
        <v>277</v>
      </c>
      <c r="B463">
        <v>92819872</v>
      </c>
      <c r="C463">
        <v>92819855</v>
      </c>
      <c r="D463">
        <v>49525581</v>
      </c>
      <c r="E463">
        <v>1</v>
      </c>
      <c r="F463">
        <v>1</v>
      </c>
      <c r="G463">
        <v>1</v>
      </c>
      <c r="H463">
        <v>3</v>
      </c>
      <c r="I463" t="s">
        <v>834</v>
      </c>
      <c r="J463" t="s">
        <v>835</v>
      </c>
      <c r="K463" t="s">
        <v>836</v>
      </c>
      <c r="L463">
        <v>1348</v>
      </c>
      <c r="N463">
        <v>1009</v>
      </c>
      <c r="O463" t="s">
        <v>94</v>
      </c>
      <c r="P463" t="s">
        <v>94</v>
      </c>
      <c r="Q463">
        <v>1000</v>
      </c>
      <c r="X463">
        <v>3.8E-3</v>
      </c>
      <c r="Y463">
        <v>11978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6</v>
      </c>
      <c r="AG463">
        <v>3.8E-3</v>
      </c>
      <c r="AH463">
        <v>2</v>
      </c>
      <c r="AI463">
        <v>92819861</v>
      </c>
      <c r="AJ463">
        <v>487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ROW(Source!A277)</f>
        <v>277</v>
      </c>
      <c r="B464">
        <v>92819873</v>
      </c>
      <c r="C464">
        <v>92819855</v>
      </c>
      <c r="D464">
        <v>49541223</v>
      </c>
      <c r="E464">
        <v>1</v>
      </c>
      <c r="F464">
        <v>1</v>
      </c>
      <c r="G464">
        <v>1</v>
      </c>
      <c r="H464">
        <v>3</v>
      </c>
      <c r="I464" t="s">
        <v>837</v>
      </c>
      <c r="J464" t="s">
        <v>838</v>
      </c>
      <c r="K464" t="s">
        <v>839</v>
      </c>
      <c r="L464">
        <v>1348</v>
      </c>
      <c r="N464">
        <v>1009</v>
      </c>
      <c r="O464" t="s">
        <v>94</v>
      </c>
      <c r="P464" t="s">
        <v>94</v>
      </c>
      <c r="Q464">
        <v>1000</v>
      </c>
      <c r="X464">
        <v>0.16900000000000001</v>
      </c>
      <c r="Y464">
        <v>7977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6</v>
      </c>
      <c r="AG464">
        <v>0.16900000000000001</v>
      </c>
      <c r="AH464">
        <v>2</v>
      </c>
      <c r="AI464">
        <v>92819862</v>
      </c>
      <c r="AJ464">
        <v>488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ROW(Source!A277)</f>
        <v>277</v>
      </c>
      <c r="B465">
        <v>92819874</v>
      </c>
      <c r="C465">
        <v>92819855</v>
      </c>
      <c r="D465">
        <v>49542878</v>
      </c>
      <c r="E465">
        <v>1</v>
      </c>
      <c r="F465">
        <v>1</v>
      </c>
      <c r="G465">
        <v>1</v>
      </c>
      <c r="H465">
        <v>3</v>
      </c>
      <c r="I465" t="s">
        <v>370</v>
      </c>
      <c r="J465" t="s">
        <v>372</v>
      </c>
      <c r="K465" t="s">
        <v>371</v>
      </c>
      <c r="L465">
        <v>1348</v>
      </c>
      <c r="N465">
        <v>1009</v>
      </c>
      <c r="O465" t="s">
        <v>94</v>
      </c>
      <c r="P465" t="s">
        <v>94</v>
      </c>
      <c r="Q465">
        <v>1000</v>
      </c>
      <c r="X465">
        <v>0.33</v>
      </c>
      <c r="Y465">
        <v>11200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6</v>
      </c>
      <c r="AG465">
        <v>0.33</v>
      </c>
      <c r="AH465">
        <v>2</v>
      </c>
      <c r="AI465">
        <v>92819863</v>
      </c>
      <c r="AJ465">
        <v>489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ROW(Source!A282)</f>
        <v>282</v>
      </c>
      <c r="B466">
        <v>92819886</v>
      </c>
      <c r="C466">
        <v>92819879</v>
      </c>
      <c r="D466">
        <v>49510721</v>
      </c>
      <c r="E466">
        <v>70</v>
      </c>
      <c r="F466">
        <v>1</v>
      </c>
      <c r="G466">
        <v>1</v>
      </c>
      <c r="H466">
        <v>1</v>
      </c>
      <c r="I466" t="s">
        <v>772</v>
      </c>
      <c r="J466" t="s">
        <v>6</v>
      </c>
      <c r="K466" t="s">
        <v>773</v>
      </c>
      <c r="L466">
        <v>1191</v>
      </c>
      <c r="N466">
        <v>1013</v>
      </c>
      <c r="O466" t="s">
        <v>746</v>
      </c>
      <c r="P466" t="s">
        <v>746</v>
      </c>
      <c r="Q466">
        <v>1</v>
      </c>
      <c r="X466">
        <v>1.36</v>
      </c>
      <c r="Y466">
        <v>0</v>
      </c>
      <c r="Z466">
        <v>0</v>
      </c>
      <c r="AA466">
        <v>0</v>
      </c>
      <c r="AB466">
        <v>8.86</v>
      </c>
      <c r="AC466">
        <v>0</v>
      </c>
      <c r="AD466">
        <v>1</v>
      </c>
      <c r="AE466">
        <v>1</v>
      </c>
      <c r="AF466" t="s">
        <v>6</v>
      </c>
      <c r="AG466">
        <v>1.36</v>
      </c>
      <c r="AH466">
        <v>2</v>
      </c>
      <c r="AI466">
        <v>92819880</v>
      </c>
      <c r="AJ466">
        <v>493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ROW(Source!A282)</f>
        <v>282</v>
      </c>
      <c r="B467">
        <v>92819887</v>
      </c>
      <c r="C467">
        <v>92819879</v>
      </c>
      <c r="D467">
        <v>49510905</v>
      </c>
      <c r="E467">
        <v>70</v>
      </c>
      <c r="F467">
        <v>1</v>
      </c>
      <c r="G467">
        <v>1</v>
      </c>
      <c r="H467">
        <v>1</v>
      </c>
      <c r="I467" t="s">
        <v>747</v>
      </c>
      <c r="J467" t="s">
        <v>6</v>
      </c>
      <c r="K467" t="s">
        <v>748</v>
      </c>
      <c r="L467">
        <v>1191</v>
      </c>
      <c r="N467">
        <v>1013</v>
      </c>
      <c r="O467" t="s">
        <v>746</v>
      </c>
      <c r="P467" t="s">
        <v>746</v>
      </c>
      <c r="Q467">
        <v>1</v>
      </c>
      <c r="X467">
        <v>0.01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2</v>
      </c>
      <c r="AF467" t="s">
        <v>6</v>
      </c>
      <c r="AG467">
        <v>0.01</v>
      </c>
      <c r="AH467">
        <v>2</v>
      </c>
      <c r="AI467">
        <v>92819881</v>
      </c>
      <c r="AJ467">
        <v>494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ROW(Source!A282)</f>
        <v>282</v>
      </c>
      <c r="B468">
        <v>92819888</v>
      </c>
      <c r="C468">
        <v>92819879</v>
      </c>
      <c r="D468">
        <v>49673503</v>
      </c>
      <c r="E468">
        <v>1</v>
      </c>
      <c r="F468">
        <v>1</v>
      </c>
      <c r="G468">
        <v>1</v>
      </c>
      <c r="H468">
        <v>2</v>
      </c>
      <c r="I468" t="s">
        <v>749</v>
      </c>
      <c r="J468" t="s">
        <v>750</v>
      </c>
      <c r="K468" t="s">
        <v>751</v>
      </c>
      <c r="L468">
        <v>1367</v>
      </c>
      <c r="N468">
        <v>1011</v>
      </c>
      <c r="O468" t="s">
        <v>752</v>
      </c>
      <c r="P468" t="s">
        <v>752</v>
      </c>
      <c r="Q468">
        <v>1</v>
      </c>
      <c r="X468">
        <v>0.01</v>
      </c>
      <c r="Y468">
        <v>0</v>
      </c>
      <c r="Z468">
        <v>65.709999999999994</v>
      </c>
      <c r="AA468">
        <v>11.6</v>
      </c>
      <c r="AB468">
        <v>0</v>
      </c>
      <c r="AC468">
        <v>0</v>
      </c>
      <c r="AD468">
        <v>1</v>
      </c>
      <c r="AE468">
        <v>0</v>
      </c>
      <c r="AF468" t="s">
        <v>6</v>
      </c>
      <c r="AG468">
        <v>0.01</v>
      </c>
      <c r="AH468">
        <v>2</v>
      </c>
      <c r="AI468">
        <v>92819882</v>
      </c>
      <c r="AJ468">
        <v>495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ROW(Source!A282)</f>
        <v>282</v>
      </c>
      <c r="B469">
        <v>92819889</v>
      </c>
      <c r="C469">
        <v>92819879</v>
      </c>
      <c r="D469">
        <v>49521283</v>
      </c>
      <c r="E469">
        <v>1</v>
      </c>
      <c r="F469">
        <v>1</v>
      </c>
      <c r="G469">
        <v>1</v>
      </c>
      <c r="H469">
        <v>3</v>
      </c>
      <c r="I469" t="s">
        <v>840</v>
      </c>
      <c r="J469" t="s">
        <v>841</v>
      </c>
      <c r="K469" t="s">
        <v>842</v>
      </c>
      <c r="L469">
        <v>1348</v>
      </c>
      <c r="N469">
        <v>1009</v>
      </c>
      <c r="O469" t="s">
        <v>94</v>
      </c>
      <c r="P469" t="s">
        <v>94</v>
      </c>
      <c r="Q469">
        <v>1000</v>
      </c>
      <c r="X469">
        <v>5.9999999999999995E-4</v>
      </c>
      <c r="Y469">
        <v>3200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6</v>
      </c>
      <c r="AG469">
        <v>5.9999999999999995E-4</v>
      </c>
      <c r="AH469">
        <v>2</v>
      </c>
      <c r="AI469">
        <v>92819883</v>
      </c>
      <c r="AJ469">
        <v>496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ROW(Source!A282)</f>
        <v>282</v>
      </c>
      <c r="B470">
        <v>92819890</v>
      </c>
      <c r="C470">
        <v>92819879</v>
      </c>
      <c r="D470">
        <v>49523843</v>
      </c>
      <c r="E470">
        <v>1</v>
      </c>
      <c r="F470">
        <v>1</v>
      </c>
      <c r="G470">
        <v>1</v>
      </c>
      <c r="H470">
        <v>3</v>
      </c>
      <c r="I470" t="s">
        <v>843</v>
      </c>
      <c r="J470" t="s">
        <v>844</v>
      </c>
      <c r="K470" t="s">
        <v>845</v>
      </c>
      <c r="L470">
        <v>1348</v>
      </c>
      <c r="N470">
        <v>1009</v>
      </c>
      <c r="O470" t="s">
        <v>94</v>
      </c>
      <c r="P470" t="s">
        <v>94</v>
      </c>
      <c r="Q470">
        <v>1000</v>
      </c>
      <c r="X470">
        <v>1.2E-4</v>
      </c>
      <c r="Y470">
        <v>30030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6</v>
      </c>
      <c r="AG470">
        <v>1.2E-4</v>
      </c>
      <c r="AH470">
        <v>2</v>
      </c>
      <c r="AI470">
        <v>92819884</v>
      </c>
      <c r="AJ470">
        <v>497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ROW(Source!A282)</f>
        <v>282</v>
      </c>
      <c r="B471">
        <v>92819891</v>
      </c>
      <c r="C471">
        <v>92819879</v>
      </c>
      <c r="D471">
        <v>49512771</v>
      </c>
      <c r="E471">
        <v>70</v>
      </c>
      <c r="F471">
        <v>1</v>
      </c>
      <c r="G471">
        <v>1</v>
      </c>
      <c r="H471">
        <v>3</v>
      </c>
      <c r="I471" t="s">
        <v>922</v>
      </c>
      <c r="J471" t="s">
        <v>6</v>
      </c>
      <c r="K471" t="s">
        <v>923</v>
      </c>
      <c r="L471">
        <v>1371</v>
      </c>
      <c r="N471">
        <v>1013</v>
      </c>
      <c r="O471" t="s">
        <v>376</v>
      </c>
      <c r="P471" t="s">
        <v>376</v>
      </c>
      <c r="Q471">
        <v>1</v>
      </c>
      <c r="X471">
        <v>1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 t="s">
        <v>6</v>
      </c>
      <c r="AG471">
        <v>1</v>
      </c>
      <c r="AH471">
        <v>3</v>
      </c>
      <c r="AI471">
        <v>-1</v>
      </c>
      <c r="AJ471" t="s">
        <v>6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ROW(Source!A284)</f>
        <v>284</v>
      </c>
      <c r="B472">
        <v>92819905</v>
      </c>
      <c r="C472">
        <v>92819893</v>
      </c>
      <c r="D472">
        <v>49510715</v>
      </c>
      <c r="E472">
        <v>70</v>
      </c>
      <c r="F472">
        <v>1</v>
      </c>
      <c r="G472">
        <v>1</v>
      </c>
      <c r="H472">
        <v>1</v>
      </c>
      <c r="I472" t="s">
        <v>744</v>
      </c>
      <c r="J472" t="s">
        <v>6</v>
      </c>
      <c r="K472" t="s">
        <v>745</v>
      </c>
      <c r="L472">
        <v>1191</v>
      </c>
      <c r="N472">
        <v>1013</v>
      </c>
      <c r="O472" t="s">
        <v>746</v>
      </c>
      <c r="P472" t="s">
        <v>746</v>
      </c>
      <c r="Q472">
        <v>1</v>
      </c>
      <c r="X472">
        <v>97.2</v>
      </c>
      <c r="Y472">
        <v>0</v>
      </c>
      <c r="Z472">
        <v>0</v>
      </c>
      <c r="AA472">
        <v>0</v>
      </c>
      <c r="AB472">
        <v>8.5299999999999994</v>
      </c>
      <c r="AC472">
        <v>0</v>
      </c>
      <c r="AD472">
        <v>1</v>
      </c>
      <c r="AE472">
        <v>1</v>
      </c>
      <c r="AF472" t="s">
        <v>325</v>
      </c>
      <c r="AG472">
        <v>123.444</v>
      </c>
      <c r="AH472">
        <v>2</v>
      </c>
      <c r="AI472">
        <v>92819894</v>
      </c>
      <c r="AJ472">
        <v>499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ROW(Source!A284)</f>
        <v>284</v>
      </c>
      <c r="B473">
        <v>92819906</v>
      </c>
      <c r="C473">
        <v>92819893</v>
      </c>
      <c r="D473">
        <v>49510905</v>
      </c>
      <c r="E473">
        <v>70</v>
      </c>
      <c r="F473">
        <v>1</v>
      </c>
      <c r="G473">
        <v>1</v>
      </c>
      <c r="H473">
        <v>1</v>
      </c>
      <c r="I473" t="s">
        <v>747</v>
      </c>
      <c r="J473" t="s">
        <v>6</v>
      </c>
      <c r="K473" t="s">
        <v>748</v>
      </c>
      <c r="L473">
        <v>1191</v>
      </c>
      <c r="N473">
        <v>1013</v>
      </c>
      <c r="O473" t="s">
        <v>746</v>
      </c>
      <c r="P473" t="s">
        <v>746</v>
      </c>
      <c r="Q473">
        <v>1</v>
      </c>
      <c r="X473">
        <v>0.27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2</v>
      </c>
      <c r="AF473" t="s">
        <v>6</v>
      </c>
      <c r="AG473">
        <v>0.27</v>
      </c>
      <c r="AH473">
        <v>2</v>
      </c>
      <c r="AI473">
        <v>92819895</v>
      </c>
      <c r="AJ473">
        <v>500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ROW(Source!A284)</f>
        <v>284</v>
      </c>
      <c r="B474">
        <v>92819907</v>
      </c>
      <c r="C474">
        <v>92819893</v>
      </c>
      <c r="D474">
        <v>49672515</v>
      </c>
      <c r="E474">
        <v>1</v>
      </c>
      <c r="F474">
        <v>1</v>
      </c>
      <c r="G474">
        <v>1</v>
      </c>
      <c r="H474">
        <v>2</v>
      </c>
      <c r="I474" t="s">
        <v>753</v>
      </c>
      <c r="J474" t="s">
        <v>754</v>
      </c>
      <c r="K474" t="s">
        <v>755</v>
      </c>
      <c r="L474">
        <v>1367</v>
      </c>
      <c r="N474">
        <v>1011</v>
      </c>
      <c r="O474" t="s">
        <v>752</v>
      </c>
      <c r="P474" t="s">
        <v>752</v>
      </c>
      <c r="Q474">
        <v>1</v>
      </c>
      <c r="X474">
        <v>0.2</v>
      </c>
      <c r="Y474">
        <v>0</v>
      </c>
      <c r="Z474">
        <v>86.4</v>
      </c>
      <c r="AA474">
        <v>13.5</v>
      </c>
      <c r="AB474">
        <v>0</v>
      </c>
      <c r="AC474">
        <v>0</v>
      </c>
      <c r="AD474">
        <v>1</v>
      </c>
      <c r="AE474">
        <v>0</v>
      </c>
      <c r="AF474" t="s">
        <v>6</v>
      </c>
      <c r="AG474">
        <v>0.2</v>
      </c>
      <c r="AH474">
        <v>2</v>
      </c>
      <c r="AI474">
        <v>92819896</v>
      </c>
      <c r="AJ474">
        <v>501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ROW(Source!A284)</f>
        <v>284</v>
      </c>
      <c r="B475">
        <v>92819908</v>
      </c>
      <c r="C475">
        <v>92819893</v>
      </c>
      <c r="D475">
        <v>49673503</v>
      </c>
      <c r="E475">
        <v>1</v>
      </c>
      <c r="F475">
        <v>1</v>
      </c>
      <c r="G475">
        <v>1</v>
      </c>
      <c r="H475">
        <v>2</v>
      </c>
      <c r="I475" t="s">
        <v>749</v>
      </c>
      <c r="J475" t="s">
        <v>750</v>
      </c>
      <c r="K475" t="s">
        <v>751</v>
      </c>
      <c r="L475">
        <v>1367</v>
      </c>
      <c r="N475">
        <v>1011</v>
      </c>
      <c r="O475" t="s">
        <v>752</v>
      </c>
      <c r="P475" t="s">
        <v>752</v>
      </c>
      <c r="Q475">
        <v>1</v>
      </c>
      <c r="X475">
        <v>7.0000000000000007E-2</v>
      </c>
      <c r="Y475">
        <v>0</v>
      </c>
      <c r="Z475">
        <v>65.709999999999994</v>
      </c>
      <c r="AA475">
        <v>11.6</v>
      </c>
      <c r="AB475">
        <v>0</v>
      </c>
      <c r="AC475">
        <v>0</v>
      </c>
      <c r="AD475">
        <v>1</v>
      </c>
      <c r="AE475">
        <v>0</v>
      </c>
      <c r="AF475" t="s">
        <v>6</v>
      </c>
      <c r="AG475">
        <v>7.0000000000000007E-2</v>
      </c>
      <c r="AH475">
        <v>2</v>
      </c>
      <c r="AI475">
        <v>92819897</v>
      </c>
      <c r="AJ475">
        <v>502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ROW(Source!A284)</f>
        <v>284</v>
      </c>
      <c r="B476">
        <v>92819909</v>
      </c>
      <c r="C476">
        <v>92819893</v>
      </c>
      <c r="D476">
        <v>49525605</v>
      </c>
      <c r="E476">
        <v>1</v>
      </c>
      <c r="F476">
        <v>1</v>
      </c>
      <c r="G476">
        <v>1</v>
      </c>
      <c r="H476">
        <v>3</v>
      </c>
      <c r="I476" t="s">
        <v>828</v>
      </c>
      <c r="J476" t="s">
        <v>829</v>
      </c>
      <c r="K476" t="s">
        <v>830</v>
      </c>
      <c r="L476">
        <v>1348</v>
      </c>
      <c r="N476">
        <v>1009</v>
      </c>
      <c r="O476" t="s">
        <v>94</v>
      </c>
      <c r="P476" t="s">
        <v>94</v>
      </c>
      <c r="Q476">
        <v>1000</v>
      </c>
      <c r="X476">
        <v>4.0000000000000001E-3</v>
      </c>
      <c r="Y476">
        <v>8475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6</v>
      </c>
      <c r="AG476">
        <v>4.0000000000000001E-3</v>
      </c>
      <c r="AH476">
        <v>2</v>
      </c>
      <c r="AI476">
        <v>92819898</v>
      </c>
      <c r="AJ476">
        <v>503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ROW(Source!A284)</f>
        <v>284</v>
      </c>
      <c r="B477">
        <v>92819910</v>
      </c>
      <c r="C477">
        <v>92819893</v>
      </c>
      <c r="D477">
        <v>49542633</v>
      </c>
      <c r="E477">
        <v>1</v>
      </c>
      <c r="F477">
        <v>1</v>
      </c>
      <c r="G477">
        <v>1</v>
      </c>
      <c r="H477">
        <v>3</v>
      </c>
      <c r="I477" t="s">
        <v>831</v>
      </c>
      <c r="J477" t="s">
        <v>832</v>
      </c>
      <c r="K477" t="s">
        <v>833</v>
      </c>
      <c r="L477">
        <v>1348</v>
      </c>
      <c r="N477">
        <v>1009</v>
      </c>
      <c r="O477" t="s">
        <v>94</v>
      </c>
      <c r="P477" t="s">
        <v>94</v>
      </c>
      <c r="Q477">
        <v>1000</v>
      </c>
      <c r="X477">
        <v>1.2E-2</v>
      </c>
      <c r="Y477">
        <v>8190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6</v>
      </c>
      <c r="AG477">
        <v>1.2E-2</v>
      </c>
      <c r="AH477">
        <v>2</v>
      </c>
      <c r="AI477">
        <v>92819899</v>
      </c>
      <c r="AJ477">
        <v>504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ROW(Source!A284)</f>
        <v>284</v>
      </c>
      <c r="B478">
        <v>92819911</v>
      </c>
      <c r="C478">
        <v>92819893</v>
      </c>
      <c r="D478">
        <v>49542878</v>
      </c>
      <c r="E478">
        <v>1</v>
      </c>
      <c r="F478">
        <v>1</v>
      </c>
      <c r="G478">
        <v>1</v>
      </c>
      <c r="H478">
        <v>3</v>
      </c>
      <c r="I478" t="s">
        <v>370</v>
      </c>
      <c r="J478" t="s">
        <v>372</v>
      </c>
      <c r="K478" t="s">
        <v>371</v>
      </c>
      <c r="L478">
        <v>1348</v>
      </c>
      <c r="N478">
        <v>1009</v>
      </c>
      <c r="O478" t="s">
        <v>94</v>
      </c>
      <c r="P478" t="s">
        <v>94</v>
      </c>
      <c r="Q478">
        <v>1000</v>
      </c>
      <c r="X478">
        <v>0.56999999999999995</v>
      </c>
      <c r="Y478">
        <v>11200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6</v>
      </c>
      <c r="AG478">
        <v>0.56999999999999995</v>
      </c>
      <c r="AH478">
        <v>2</v>
      </c>
      <c r="AI478">
        <v>92819900</v>
      </c>
      <c r="AJ478">
        <v>505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ROW(Source!A325)</f>
        <v>325</v>
      </c>
      <c r="B479">
        <v>92819920</v>
      </c>
      <c r="C479">
        <v>92819917</v>
      </c>
      <c r="D479">
        <v>49510715</v>
      </c>
      <c r="E479">
        <v>70</v>
      </c>
      <c r="F479">
        <v>1</v>
      </c>
      <c r="G479">
        <v>1</v>
      </c>
      <c r="H479">
        <v>1</v>
      </c>
      <c r="I479" t="s">
        <v>744</v>
      </c>
      <c r="J479" t="s">
        <v>6</v>
      </c>
      <c r="K479" t="s">
        <v>745</v>
      </c>
      <c r="L479">
        <v>1191</v>
      </c>
      <c r="N479">
        <v>1013</v>
      </c>
      <c r="O479" t="s">
        <v>746</v>
      </c>
      <c r="P479" t="s">
        <v>746</v>
      </c>
      <c r="Q479">
        <v>1</v>
      </c>
      <c r="X479">
        <v>5.54</v>
      </c>
      <c r="Y479">
        <v>0</v>
      </c>
      <c r="Z479">
        <v>0</v>
      </c>
      <c r="AA479">
        <v>0</v>
      </c>
      <c r="AB479">
        <v>8.5299999999999994</v>
      </c>
      <c r="AC479">
        <v>0</v>
      </c>
      <c r="AD479">
        <v>1</v>
      </c>
      <c r="AE479">
        <v>1</v>
      </c>
      <c r="AF479" t="s">
        <v>6</v>
      </c>
      <c r="AG479">
        <v>5.54</v>
      </c>
      <c r="AH479">
        <v>2</v>
      </c>
      <c r="AI479">
        <v>92819918</v>
      </c>
      <c r="AJ479">
        <v>510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ROW(Source!A325)</f>
        <v>325</v>
      </c>
      <c r="B480">
        <v>92819921</v>
      </c>
      <c r="C480">
        <v>92819917</v>
      </c>
      <c r="D480">
        <v>49523219</v>
      </c>
      <c r="E480">
        <v>1</v>
      </c>
      <c r="F480">
        <v>1</v>
      </c>
      <c r="G480">
        <v>1</v>
      </c>
      <c r="H480">
        <v>3</v>
      </c>
      <c r="I480" t="s">
        <v>486</v>
      </c>
      <c r="J480" t="s">
        <v>489</v>
      </c>
      <c r="K480" t="s">
        <v>487</v>
      </c>
      <c r="L480">
        <v>1374</v>
      </c>
      <c r="N480">
        <v>1013</v>
      </c>
      <c r="O480" t="s">
        <v>488</v>
      </c>
      <c r="P480" t="s">
        <v>488</v>
      </c>
      <c r="Q480">
        <v>1</v>
      </c>
      <c r="X480">
        <v>0.95</v>
      </c>
      <c r="Y480">
        <v>1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 t="s">
        <v>6</v>
      </c>
      <c r="AG480">
        <v>0.95</v>
      </c>
      <c r="AH480">
        <v>2</v>
      </c>
      <c r="AI480">
        <v>92819919</v>
      </c>
      <c r="AJ480">
        <v>511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ROW(Source!A325)</f>
        <v>325</v>
      </c>
      <c r="B481">
        <v>92819922</v>
      </c>
      <c r="C481">
        <v>92819917</v>
      </c>
      <c r="D481">
        <v>49511390</v>
      </c>
      <c r="E481">
        <v>70</v>
      </c>
      <c r="F481">
        <v>1</v>
      </c>
      <c r="G481">
        <v>1</v>
      </c>
      <c r="H481">
        <v>3</v>
      </c>
      <c r="I481" t="s">
        <v>924</v>
      </c>
      <c r="J481" t="s">
        <v>6</v>
      </c>
      <c r="K481" t="s">
        <v>925</v>
      </c>
      <c r="L481">
        <v>1371</v>
      </c>
      <c r="N481">
        <v>1013</v>
      </c>
      <c r="O481" t="s">
        <v>376</v>
      </c>
      <c r="P481" t="s">
        <v>376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6</v>
      </c>
      <c r="AG481">
        <v>0</v>
      </c>
      <c r="AH481">
        <v>3</v>
      </c>
      <c r="AI481">
        <v>-1</v>
      </c>
      <c r="AJ481" t="s">
        <v>6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ROW(Source!A327)</f>
        <v>327</v>
      </c>
      <c r="B482">
        <v>92819927</v>
      </c>
      <c r="C482">
        <v>92819924</v>
      </c>
      <c r="D482">
        <v>49510715</v>
      </c>
      <c r="E482">
        <v>70</v>
      </c>
      <c r="F482">
        <v>1</v>
      </c>
      <c r="G482">
        <v>1</v>
      </c>
      <c r="H482">
        <v>1</v>
      </c>
      <c r="I482" t="s">
        <v>744</v>
      </c>
      <c r="J482" t="s">
        <v>6</v>
      </c>
      <c r="K482" t="s">
        <v>745</v>
      </c>
      <c r="L482">
        <v>1191</v>
      </c>
      <c r="N482">
        <v>1013</v>
      </c>
      <c r="O482" t="s">
        <v>746</v>
      </c>
      <c r="P482" t="s">
        <v>746</v>
      </c>
      <c r="Q482">
        <v>1</v>
      </c>
      <c r="X482">
        <v>0.21</v>
      </c>
      <c r="Y482">
        <v>0</v>
      </c>
      <c r="Z482">
        <v>0</v>
      </c>
      <c r="AA482">
        <v>0</v>
      </c>
      <c r="AB482">
        <v>8.5299999999999994</v>
      </c>
      <c r="AC482">
        <v>0</v>
      </c>
      <c r="AD482">
        <v>1</v>
      </c>
      <c r="AE482">
        <v>1</v>
      </c>
      <c r="AF482" t="s">
        <v>494</v>
      </c>
      <c r="AG482">
        <v>2.1</v>
      </c>
      <c r="AH482">
        <v>2</v>
      </c>
      <c r="AI482">
        <v>92819925</v>
      </c>
      <c r="AJ482">
        <v>512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ROW(Source!A327)</f>
        <v>327</v>
      </c>
      <c r="B483">
        <v>92819928</v>
      </c>
      <c r="C483">
        <v>92819924</v>
      </c>
      <c r="D483">
        <v>49523219</v>
      </c>
      <c r="E483">
        <v>1</v>
      </c>
      <c r="F483">
        <v>1</v>
      </c>
      <c r="G483">
        <v>1</v>
      </c>
      <c r="H483">
        <v>3</v>
      </c>
      <c r="I483" t="s">
        <v>486</v>
      </c>
      <c r="J483" t="s">
        <v>489</v>
      </c>
      <c r="K483" t="s">
        <v>487</v>
      </c>
      <c r="L483">
        <v>1374</v>
      </c>
      <c r="N483">
        <v>1013</v>
      </c>
      <c r="O483" t="s">
        <v>488</v>
      </c>
      <c r="P483" t="s">
        <v>488</v>
      </c>
      <c r="Q483">
        <v>1</v>
      </c>
      <c r="X483">
        <v>0.04</v>
      </c>
      <c r="Y483">
        <v>1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 t="s">
        <v>494</v>
      </c>
      <c r="AG483">
        <v>0.4</v>
      </c>
      <c r="AH483">
        <v>2</v>
      </c>
      <c r="AI483">
        <v>92819926</v>
      </c>
      <c r="AJ483">
        <v>513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ROW(Source!A327)</f>
        <v>327</v>
      </c>
      <c r="B484">
        <v>92819929</v>
      </c>
      <c r="C484">
        <v>92819924</v>
      </c>
      <c r="D484">
        <v>49511390</v>
      </c>
      <c r="E484">
        <v>70</v>
      </c>
      <c r="F484">
        <v>1</v>
      </c>
      <c r="G484">
        <v>1</v>
      </c>
      <c r="H484">
        <v>3</v>
      </c>
      <c r="I484" t="s">
        <v>924</v>
      </c>
      <c r="J484" t="s">
        <v>6</v>
      </c>
      <c r="K484" t="s">
        <v>925</v>
      </c>
      <c r="L484">
        <v>1371</v>
      </c>
      <c r="N484">
        <v>1013</v>
      </c>
      <c r="O484" t="s">
        <v>376</v>
      </c>
      <c r="P484" t="s">
        <v>376</v>
      </c>
      <c r="Q484">
        <v>1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1</v>
      </c>
      <c r="AD484">
        <v>0</v>
      </c>
      <c r="AE484">
        <v>0</v>
      </c>
      <c r="AF484" t="s">
        <v>494</v>
      </c>
      <c r="AG484">
        <v>0</v>
      </c>
      <c r="AH484">
        <v>3</v>
      </c>
      <c r="AI484">
        <v>-1</v>
      </c>
      <c r="AJ484" t="s">
        <v>6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ROW(Source!A329)</f>
        <v>329</v>
      </c>
      <c r="B485">
        <v>92819955</v>
      </c>
      <c r="C485">
        <v>92819931</v>
      </c>
      <c r="D485">
        <v>49510749</v>
      </c>
      <c r="E485">
        <v>70</v>
      </c>
      <c r="F485">
        <v>1</v>
      </c>
      <c r="G485">
        <v>1</v>
      </c>
      <c r="H485">
        <v>1</v>
      </c>
      <c r="I485" t="s">
        <v>779</v>
      </c>
      <c r="J485" t="s">
        <v>6</v>
      </c>
      <c r="K485" t="s">
        <v>780</v>
      </c>
      <c r="L485">
        <v>1191</v>
      </c>
      <c r="N485">
        <v>1013</v>
      </c>
      <c r="O485" t="s">
        <v>746</v>
      </c>
      <c r="P485" t="s">
        <v>746</v>
      </c>
      <c r="Q485">
        <v>1</v>
      </c>
      <c r="X485">
        <v>28.9</v>
      </c>
      <c r="Y485">
        <v>0</v>
      </c>
      <c r="Z485">
        <v>0</v>
      </c>
      <c r="AA485">
        <v>0</v>
      </c>
      <c r="AB485">
        <v>9.4</v>
      </c>
      <c r="AC485">
        <v>0</v>
      </c>
      <c r="AD485">
        <v>1</v>
      </c>
      <c r="AE485">
        <v>1</v>
      </c>
      <c r="AF485" t="s">
        <v>6</v>
      </c>
      <c r="AG485">
        <v>28.9</v>
      </c>
      <c r="AH485">
        <v>2</v>
      </c>
      <c r="AI485">
        <v>92819932</v>
      </c>
      <c r="AJ485">
        <v>514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ROW(Source!A329)</f>
        <v>329</v>
      </c>
      <c r="B486">
        <v>92819956</v>
      </c>
      <c r="C486">
        <v>92819931</v>
      </c>
      <c r="D486">
        <v>49510905</v>
      </c>
      <c r="E486">
        <v>70</v>
      </c>
      <c r="F486">
        <v>1</v>
      </c>
      <c r="G486">
        <v>1</v>
      </c>
      <c r="H486">
        <v>1</v>
      </c>
      <c r="I486" t="s">
        <v>747</v>
      </c>
      <c r="J486" t="s">
        <v>6</v>
      </c>
      <c r="K486" t="s">
        <v>748</v>
      </c>
      <c r="L486">
        <v>1191</v>
      </c>
      <c r="N486">
        <v>1013</v>
      </c>
      <c r="O486" t="s">
        <v>746</v>
      </c>
      <c r="P486" t="s">
        <v>746</v>
      </c>
      <c r="Q486">
        <v>1</v>
      </c>
      <c r="X486">
        <v>5.83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2</v>
      </c>
      <c r="AF486" t="s">
        <v>6</v>
      </c>
      <c r="AG486">
        <v>5.83</v>
      </c>
      <c r="AH486">
        <v>2</v>
      </c>
      <c r="AI486">
        <v>92819933</v>
      </c>
      <c r="AJ486">
        <v>515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ROW(Source!A329)</f>
        <v>329</v>
      </c>
      <c r="B487">
        <v>92819957</v>
      </c>
      <c r="C487">
        <v>92819931</v>
      </c>
      <c r="D487">
        <v>49672528</v>
      </c>
      <c r="E487">
        <v>1</v>
      </c>
      <c r="F487">
        <v>1</v>
      </c>
      <c r="G487">
        <v>1</v>
      </c>
      <c r="H487">
        <v>2</v>
      </c>
      <c r="I487" t="s">
        <v>846</v>
      </c>
      <c r="J487" t="s">
        <v>847</v>
      </c>
      <c r="K487" t="s">
        <v>848</v>
      </c>
      <c r="L487">
        <v>1367</v>
      </c>
      <c r="N487">
        <v>1011</v>
      </c>
      <c r="O487" t="s">
        <v>752</v>
      </c>
      <c r="P487" t="s">
        <v>752</v>
      </c>
      <c r="Q487">
        <v>1</v>
      </c>
      <c r="X487">
        <v>7.0000000000000007E-2</v>
      </c>
      <c r="Y487">
        <v>0</v>
      </c>
      <c r="Z487">
        <v>120.24</v>
      </c>
      <c r="AA487">
        <v>15.42</v>
      </c>
      <c r="AB487">
        <v>0</v>
      </c>
      <c r="AC487">
        <v>0</v>
      </c>
      <c r="AD487">
        <v>1</v>
      </c>
      <c r="AE487">
        <v>0</v>
      </c>
      <c r="AF487" t="s">
        <v>6</v>
      </c>
      <c r="AG487">
        <v>7.0000000000000007E-2</v>
      </c>
      <c r="AH487">
        <v>2</v>
      </c>
      <c r="AI487">
        <v>92819934</v>
      </c>
      <c r="AJ487">
        <v>516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ROW(Source!A329)</f>
        <v>329</v>
      </c>
      <c r="B488">
        <v>92819958</v>
      </c>
      <c r="C488">
        <v>92819931</v>
      </c>
      <c r="D488">
        <v>49672573</v>
      </c>
      <c r="E488">
        <v>1</v>
      </c>
      <c r="F488">
        <v>1</v>
      </c>
      <c r="G488">
        <v>1</v>
      </c>
      <c r="H488">
        <v>2</v>
      </c>
      <c r="I488" t="s">
        <v>756</v>
      </c>
      <c r="J488" t="s">
        <v>757</v>
      </c>
      <c r="K488" t="s">
        <v>758</v>
      </c>
      <c r="L488">
        <v>1367</v>
      </c>
      <c r="N488">
        <v>1011</v>
      </c>
      <c r="O488" t="s">
        <v>752</v>
      </c>
      <c r="P488" t="s">
        <v>752</v>
      </c>
      <c r="Q488">
        <v>1</v>
      </c>
      <c r="X488">
        <v>0.12</v>
      </c>
      <c r="Y488">
        <v>0</v>
      </c>
      <c r="Z488">
        <v>115.4</v>
      </c>
      <c r="AA488">
        <v>13.5</v>
      </c>
      <c r="AB488">
        <v>0</v>
      </c>
      <c r="AC488">
        <v>0</v>
      </c>
      <c r="AD488">
        <v>1</v>
      </c>
      <c r="AE488">
        <v>0</v>
      </c>
      <c r="AF488" t="s">
        <v>6</v>
      </c>
      <c r="AG488">
        <v>0.12</v>
      </c>
      <c r="AH488">
        <v>2</v>
      </c>
      <c r="AI488">
        <v>92819935</v>
      </c>
      <c r="AJ488">
        <v>517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ROW(Source!A329)</f>
        <v>329</v>
      </c>
      <c r="B489">
        <v>92819959</v>
      </c>
      <c r="C489">
        <v>92819931</v>
      </c>
      <c r="D489">
        <v>49672584</v>
      </c>
      <c r="E489">
        <v>1</v>
      </c>
      <c r="F489">
        <v>1</v>
      </c>
      <c r="G489">
        <v>1</v>
      </c>
      <c r="H489">
        <v>2</v>
      </c>
      <c r="I489" t="s">
        <v>849</v>
      </c>
      <c r="J489" t="s">
        <v>850</v>
      </c>
      <c r="K489" t="s">
        <v>851</v>
      </c>
      <c r="L489">
        <v>1367</v>
      </c>
      <c r="N489">
        <v>1011</v>
      </c>
      <c r="O489" t="s">
        <v>752</v>
      </c>
      <c r="P489" t="s">
        <v>752</v>
      </c>
      <c r="Q489">
        <v>1</v>
      </c>
      <c r="X489">
        <v>5.45</v>
      </c>
      <c r="Y489">
        <v>0</v>
      </c>
      <c r="Z489">
        <v>96.89</v>
      </c>
      <c r="AA489">
        <v>13.5</v>
      </c>
      <c r="AB489">
        <v>0</v>
      </c>
      <c r="AC489">
        <v>0</v>
      </c>
      <c r="AD489">
        <v>1</v>
      </c>
      <c r="AE489">
        <v>0</v>
      </c>
      <c r="AF489" t="s">
        <v>6</v>
      </c>
      <c r="AG489">
        <v>5.45</v>
      </c>
      <c r="AH489">
        <v>2</v>
      </c>
      <c r="AI489">
        <v>92819936</v>
      </c>
      <c r="AJ489">
        <v>518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ROW(Source!A329)</f>
        <v>329</v>
      </c>
      <c r="B490">
        <v>92819960</v>
      </c>
      <c r="C490">
        <v>92819931</v>
      </c>
      <c r="D490">
        <v>49672654</v>
      </c>
      <c r="E490">
        <v>1</v>
      </c>
      <c r="F490">
        <v>1</v>
      </c>
      <c r="G490">
        <v>1</v>
      </c>
      <c r="H490">
        <v>2</v>
      </c>
      <c r="I490" t="s">
        <v>852</v>
      </c>
      <c r="J490" t="s">
        <v>853</v>
      </c>
      <c r="K490" t="s">
        <v>854</v>
      </c>
      <c r="L490">
        <v>1367</v>
      </c>
      <c r="N490">
        <v>1011</v>
      </c>
      <c r="O490" t="s">
        <v>752</v>
      </c>
      <c r="P490" t="s">
        <v>752</v>
      </c>
      <c r="Q490">
        <v>1</v>
      </c>
      <c r="X490">
        <v>0.86</v>
      </c>
      <c r="Y490">
        <v>0</v>
      </c>
      <c r="Z490">
        <v>0.9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6</v>
      </c>
      <c r="AG490">
        <v>0.86</v>
      </c>
      <c r="AH490">
        <v>2</v>
      </c>
      <c r="AI490">
        <v>92819937</v>
      </c>
      <c r="AJ490">
        <v>519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ROW(Source!A329)</f>
        <v>329</v>
      </c>
      <c r="B491">
        <v>92819961</v>
      </c>
      <c r="C491">
        <v>92819931</v>
      </c>
      <c r="D491">
        <v>49673503</v>
      </c>
      <c r="E491">
        <v>1</v>
      </c>
      <c r="F491">
        <v>1</v>
      </c>
      <c r="G491">
        <v>1</v>
      </c>
      <c r="H491">
        <v>2</v>
      </c>
      <c r="I491" t="s">
        <v>749</v>
      </c>
      <c r="J491" t="s">
        <v>750</v>
      </c>
      <c r="K491" t="s">
        <v>751</v>
      </c>
      <c r="L491">
        <v>1367</v>
      </c>
      <c r="N491">
        <v>1011</v>
      </c>
      <c r="O491" t="s">
        <v>752</v>
      </c>
      <c r="P491" t="s">
        <v>752</v>
      </c>
      <c r="Q491">
        <v>1</v>
      </c>
      <c r="X491">
        <v>0.19</v>
      </c>
      <c r="Y491">
        <v>0</v>
      </c>
      <c r="Z491">
        <v>65.709999999999994</v>
      </c>
      <c r="AA491">
        <v>11.6</v>
      </c>
      <c r="AB491">
        <v>0</v>
      </c>
      <c r="AC491">
        <v>0</v>
      </c>
      <c r="AD491">
        <v>1</v>
      </c>
      <c r="AE491">
        <v>0</v>
      </c>
      <c r="AF491" t="s">
        <v>6</v>
      </c>
      <c r="AG491">
        <v>0.19</v>
      </c>
      <c r="AH491">
        <v>2</v>
      </c>
      <c r="AI491">
        <v>92819938</v>
      </c>
      <c r="AJ491">
        <v>520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ROW(Source!A329)</f>
        <v>329</v>
      </c>
      <c r="B492">
        <v>92819962</v>
      </c>
      <c r="C492">
        <v>92819931</v>
      </c>
      <c r="D492">
        <v>49673658</v>
      </c>
      <c r="E492">
        <v>1</v>
      </c>
      <c r="F492">
        <v>1</v>
      </c>
      <c r="G492">
        <v>1</v>
      </c>
      <c r="H492">
        <v>2</v>
      </c>
      <c r="I492" t="s">
        <v>855</v>
      </c>
      <c r="J492" t="s">
        <v>856</v>
      </c>
      <c r="K492" t="s">
        <v>857</v>
      </c>
      <c r="L492">
        <v>1367</v>
      </c>
      <c r="N492">
        <v>1011</v>
      </c>
      <c r="O492" t="s">
        <v>752</v>
      </c>
      <c r="P492" t="s">
        <v>752</v>
      </c>
      <c r="Q492">
        <v>1</v>
      </c>
      <c r="X492">
        <v>1.68</v>
      </c>
      <c r="Y492">
        <v>0</v>
      </c>
      <c r="Z492">
        <v>1.2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6</v>
      </c>
      <c r="AG492">
        <v>1.68</v>
      </c>
      <c r="AH492">
        <v>2</v>
      </c>
      <c r="AI492">
        <v>92819939</v>
      </c>
      <c r="AJ492">
        <v>521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ROW(Source!A329)</f>
        <v>329</v>
      </c>
      <c r="B493">
        <v>92819963</v>
      </c>
      <c r="C493">
        <v>92819931</v>
      </c>
      <c r="D493">
        <v>49673701</v>
      </c>
      <c r="E493">
        <v>1</v>
      </c>
      <c r="F493">
        <v>1</v>
      </c>
      <c r="G493">
        <v>1</v>
      </c>
      <c r="H493">
        <v>2</v>
      </c>
      <c r="I493" t="s">
        <v>858</v>
      </c>
      <c r="J493" t="s">
        <v>859</v>
      </c>
      <c r="K493" t="s">
        <v>860</v>
      </c>
      <c r="L493">
        <v>1367</v>
      </c>
      <c r="N493">
        <v>1011</v>
      </c>
      <c r="O493" t="s">
        <v>752</v>
      </c>
      <c r="P493" t="s">
        <v>752</v>
      </c>
      <c r="Q493">
        <v>1</v>
      </c>
      <c r="X493">
        <v>8.59</v>
      </c>
      <c r="Y493">
        <v>0</v>
      </c>
      <c r="Z493">
        <v>12.31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6</v>
      </c>
      <c r="AG493">
        <v>8.59</v>
      </c>
      <c r="AH493">
        <v>2</v>
      </c>
      <c r="AI493">
        <v>92819940</v>
      </c>
      <c r="AJ493">
        <v>522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ROW(Source!A329)</f>
        <v>329</v>
      </c>
      <c r="B494">
        <v>92819964</v>
      </c>
      <c r="C494">
        <v>92819931</v>
      </c>
      <c r="D494">
        <v>49521602</v>
      </c>
      <c r="E494">
        <v>1</v>
      </c>
      <c r="F494">
        <v>1</v>
      </c>
      <c r="G494">
        <v>1</v>
      </c>
      <c r="H494">
        <v>3</v>
      </c>
      <c r="I494" t="s">
        <v>861</v>
      </c>
      <c r="J494" t="s">
        <v>862</v>
      </c>
      <c r="K494" t="s">
        <v>863</v>
      </c>
      <c r="L494">
        <v>1339</v>
      </c>
      <c r="N494">
        <v>1007</v>
      </c>
      <c r="O494" t="s">
        <v>52</v>
      </c>
      <c r="P494" t="s">
        <v>52</v>
      </c>
      <c r="Q494">
        <v>1</v>
      </c>
      <c r="X494">
        <v>1.37</v>
      </c>
      <c r="Y494">
        <v>6.22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6</v>
      </c>
      <c r="AG494">
        <v>1.37</v>
      </c>
      <c r="AH494">
        <v>2</v>
      </c>
      <c r="AI494">
        <v>92819941</v>
      </c>
      <c r="AJ494">
        <v>523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ROW(Source!A329)</f>
        <v>329</v>
      </c>
      <c r="B495">
        <v>92819965</v>
      </c>
      <c r="C495">
        <v>92819931</v>
      </c>
      <c r="D495">
        <v>49521608</v>
      </c>
      <c r="E495">
        <v>1</v>
      </c>
      <c r="F495">
        <v>1</v>
      </c>
      <c r="G495">
        <v>1</v>
      </c>
      <c r="H495">
        <v>3</v>
      </c>
      <c r="I495" t="s">
        <v>781</v>
      </c>
      <c r="J495" t="s">
        <v>782</v>
      </c>
      <c r="K495" t="s">
        <v>783</v>
      </c>
      <c r="L495">
        <v>1346</v>
      </c>
      <c r="N495">
        <v>1009</v>
      </c>
      <c r="O495" t="s">
        <v>177</v>
      </c>
      <c r="P495" t="s">
        <v>177</v>
      </c>
      <c r="Q495">
        <v>1</v>
      </c>
      <c r="X495">
        <v>0.41</v>
      </c>
      <c r="Y495">
        <v>6.09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6</v>
      </c>
      <c r="AG495">
        <v>0.41</v>
      </c>
      <c r="AH495">
        <v>2</v>
      </c>
      <c r="AI495">
        <v>92819942</v>
      </c>
      <c r="AJ495">
        <v>524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ROW(Source!A329)</f>
        <v>329</v>
      </c>
      <c r="B496">
        <v>92819966</v>
      </c>
      <c r="C496">
        <v>92819931</v>
      </c>
      <c r="D496">
        <v>49524292</v>
      </c>
      <c r="E496">
        <v>1</v>
      </c>
      <c r="F496">
        <v>1</v>
      </c>
      <c r="G496">
        <v>1</v>
      </c>
      <c r="H496">
        <v>3</v>
      </c>
      <c r="I496" t="s">
        <v>864</v>
      </c>
      <c r="J496" t="s">
        <v>865</v>
      </c>
      <c r="K496" t="s">
        <v>866</v>
      </c>
      <c r="L496">
        <v>1346</v>
      </c>
      <c r="N496">
        <v>1009</v>
      </c>
      <c r="O496" t="s">
        <v>177</v>
      </c>
      <c r="P496" t="s">
        <v>177</v>
      </c>
      <c r="Q496">
        <v>1</v>
      </c>
      <c r="X496">
        <v>4</v>
      </c>
      <c r="Y496">
        <v>10.75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6</v>
      </c>
      <c r="AG496">
        <v>4</v>
      </c>
      <c r="AH496">
        <v>2</v>
      </c>
      <c r="AI496">
        <v>92819943</v>
      </c>
      <c r="AJ496">
        <v>525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ROW(Source!A329)</f>
        <v>329</v>
      </c>
      <c r="B497">
        <v>92819967</v>
      </c>
      <c r="C497">
        <v>92819931</v>
      </c>
      <c r="D497">
        <v>49525488</v>
      </c>
      <c r="E497">
        <v>1</v>
      </c>
      <c r="F497">
        <v>1</v>
      </c>
      <c r="G497">
        <v>1</v>
      </c>
      <c r="H497">
        <v>3</v>
      </c>
      <c r="I497" t="s">
        <v>532</v>
      </c>
      <c r="J497" t="s">
        <v>534</v>
      </c>
      <c r="K497" t="s">
        <v>533</v>
      </c>
      <c r="L497">
        <v>1346</v>
      </c>
      <c r="N497">
        <v>1009</v>
      </c>
      <c r="O497" t="s">
        <v>177</v>
      </c>
      <c r="P497" t="s">
        <v>177</v>
      </c>
      <c r="Q497">
        <v>1</v>
      </c>
      <c r="X497">
        <v>0</v>
      </c>
      <c r="Y497">
        <v>9.0399999999999991</v>
      </c>
      <c r="Z497">
        <v>0</v>
      </c>
      <c r="AA497">
        <v>0</v>
      </c>
      <c r="AB497">
        <v>0</v>
      </c>
      <c r="AC497">
        <v>1</v>
      </c>
      <c r="AD497">
        <v>0</v>
      </c>
      <c r="AE497">
        <v>0</v>
      </c>
      <c r="AF497" t="s">
        <v>6</v>
      </c>
      <c r="AG497">
        <v>0</v>
      </c>
      <c r="AH497">
        <v>3</v>
      </c>
      <c r="AI497">
        <v>-1</v>
      </c>
      <c r="AJ497" t="s">
        <v>6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ROW(Source!A329)</f>
        <v>329</v>
      </c>
      <c r="B498">
        <v>92819968</v>
      </c>
      <c r="C498">
        <v>92819931</v>
      </c>
      <c r="D498">
        <v>49525587</v>
      </c>
      <c r="E498">
        <v>1</v>
      </c>
      <c r="F498">
        <v>1</v>
      </c>
      <c r="G498">
        <v>1</v>
      </c>
      <c r="H498">
        <v>3</v>
      </c>
      <c r="I498" t="s">
        <v>653</v>
      </c>
      <c r="J498" t="s">
        <v>655</v>
      </c>
      <c r="K498" t="s">
        <v>654</v>
      </c>
      <c r="L498">
        <v>1348</v>
      </c>
      <c r="N498">
        <v>1009</v>
      </c>
      <c r="O498" t="s">
        <v>94</v>
      </c>
      <c r="P498" t="s">
        <v>94</v>
      </c>
      <c r="Q498">
        <v>1000</v>
      </c>
      <c r="X498">
        <v>1.0000000000000001E-5</v>
      </c>
      <c r="Y498">
        <v>11978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6</v>
      </c>
      <c r="AG498">
        <v>1.0000000000000001E-5</v>
      </c>
      <c r="AH498">
        <v>2</v>
      </c>
      <c r="AI498">
        <v>92819945</v>
      </c>
      <c r="AJ498">
        <v>527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ROW(Source!A329)</f>
        <v>329</v>
      </c>
      <c r="B499">
        <v>92819969</v>
      </c>
      <c r="C499">
        <v>92819931</v>
      </c>
      <c r="D499">
        <v>49526683</v>
      </c>
      <c r="E499">
        <v>1</v>
      </c>
      <c r="F499">
        <v>1</v>
      </c>
      <c r="G499">
        <v>1</v>
      </c>
      <c r="H499">
        <v>3</v>
      </c>
      <c r="I499" t="s">
        <v>233</v>
      </c>
      <c r="J499" t="s">
        <v>235</v>
      </c>
      <c r="K499" t="s">
        <v>234</v>
      </c>
      <c r="L499">
        <v>1348</v>
      </c>
      <c r="N499">
        <v>1009</v>
      </c>
      <c r="O499" t="s">
        <v>94</v>
      </c>
      <c r="P499" t="s">
        <v>94</v>
      </c>
      <c r="Q499">
        <v>1000</v>
      </c>
      <c r="X499">
        <v>1E-4</v>
      </c>
      <c r="Y499">
        <v>37900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6</v>
      </c>
      <c r="AG499">
        <v>1E-4</v>
      </c>
      <c r="AH499">
        <v>2</v>
      </c>
      <c r="AI499">
        <v>92819946</v>
      </c>
      <c r="AJ499">
        <v>528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ROW(Source!A329)</f>
        <v>329</v>
      </c>
      <c r="B500">
        <v>92819970</v>
      </c>
      <c r="C500">
        <v>92819931</v>
      </c>
      <c r="D500">
        <v>49512593</v>
      </c>
      <c r="E500">
        <v>70</v>
      </c>
      <c r="F500">
        <v>1</v>
      </c>
      <c r="G500">
        <v>1</v>
      </c>
      <c r="H500">
        <v>3</v>
      </c>
      <c r="I500" t="s">
        <v>926</v>
      </c>
      <c r="J500" t="s">
        <v>6</v>
      </c>
      <c r="K500" t="s">
        <v>927</v>
      </c>
      <c r="L500">
        <v>1348</v>
      </c>
      <c r="N500">
        <v>1009</v>
      </c>
      <c r="O500" t="s">
        <v>94</v>
      </c>
      <c r="P500" t="s">
        <v>94</v>
      </c>
      <c r="Q500">
        <v>1000</v>
      </c>
      <c r="X500">
        <v>1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 t="s">
        <v>6</v>
      </c>
      <c r="AG500">
        <v>1</v>
      </c>
      <c r="AH500">
        <v>3</v>
      </c>
      <c r="AI500">
        <v>-1</v>
      </c>
      <c r="AJ500" t="s">
        <v>6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ROW(Source!A329)</f>
        <v>329</v>
      </c>
      <c r="B501">
        <v>92819971</v>
      </c>
      <c r="C501">
        <v>92819931</v>
      </c>
      <c r="D501">
        <v>49540265</v>
      </c>
      <c r="E501">
        <v>1</v>
      </c>
      <c r="F501">
        <v>1</v>
      </c>
      <c r="G501">
        <v>1</v>
      </c>
      <c r="H501">
        <v>3</v>
      </c>
      <c r="I501" t="s">
        <v>511</v>
      </c>
      <c r="J501" t="s">
        <v>513</v>
      </c>
      <c r="K501" t="s">
        <v>512</v>
      </c>
      <c r="L501">
        <v>1348</v>
      </c>
      <c r="N501">
        <v>1009</v>
      </c>
      <c r="O501" t="s">
        <v>94</v>
      </c>
      <c r="P501" t="s">
        <v>94</v>
      </c>
      <c r="Q501">
        <v>1000</v>
      </c>
      <c r="X501">
        <v>1E-3</v>
      </c>
      <c r="Y501">
        <v>7712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6</v>
      </c>
      <c r="AG501">
        <v>1E-3</v>
      </c>
      <c r="AH501">
        <v>2</v>
      </c>
      <c r="AI501">
        <v>92819948</v>
      </c>
      <c r="AJ501">
        <v>529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ROW(Source!A329)</f>
        <v>329</v>
      </c>
      <c r="B502">
        <v>92819972</v>
      </c>
      <c r="C502">
        <v>92819931</v>
      </c>
      <c r="D502">
        <v>49542292</v>
      </c>
      <c r="E502">
        <v>1</v>
      </c>
      <c r="F502">
        <v>1</v>
      </c>
      <c r="G502">
        <v>1</v>
      </c>
      <c r="H502">
        <v>3</v>
      </c>
      <c r="I502" t="s">
        <v>237</v>
      </c>
      <c r="J502" t="s">
        <v>240</v>
      </c>
      <c r="K502" t="s">
        <v>238</v>
      </c>
      <c r="L502">
        <v>1302</v>
      </c>
      <c r="N502">
        <v>1003</v>
      </c>
      <c r="O502" t="s">
        <v>239</v>
      </c>
      <c r="P502" t="s">
        <v>239</v>
      </c>
      <c r="Q502">
        <v>10</v>
      </c>
      <c r="X502">
        <v>1.8700000000000001E-2</v>
      </c>
      <c r="Y502">
        <v>50.24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6</v>
      </c>
      <c r="AG502">
        <v>1.8700000000000001E-2</v>
      </c>
      <c r="AH502">
        <v>2</v>
      </c>
      <c r="AI502">
        <v>92819949</v>
      </c>
      <c r="AJ502">
        <v>530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ROW(Source!A329)</f>
        <v>329</v>
      </c>
      <c r="B503">
        <v>92819973</v>
      </c>
      <c r="C503">
        <v>92819931</v>
      </c>
      <c r="D503">
        <v>49542647</v>
      </c>
      <c r="E503">
        <v>1</v>
      </c>
      <c r="F503">
        <v>1</v>
      </c>
      <c r="G503">
        <v>1</v>
      </c>
      <c r="H503">
        <v>3</v>
      </c>
      <c r="I503" t="s">
        <v>660</v>
      </c>
      <c r="J503" t="s">
        <v>662</v>
      </c>
      <c r="K503" t="s">
        <v>661</v>
      </c>
      <c r="L503">
        <v>1348</v>
      </c>
      <c r="N503">
        <v>1009</v>
      </c>
      <c r="O503" t="s">
        <v>94</v>
      </c>
      <c r="P503" t="s">
        <v>94</v>
      </c>
      <c r="Q503">
        <v>1000</v>
      </c>
      <c r="X503">
        <v>3.0000000000000001E-5</v>
      </c>
      <c r="Y503">
        <v>4455.2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6</v>
      </c>
      <c r="AG503">
        <v>3.0000000000000001E-5</v>
      </c>
      <c r="AH503">
        <v>2</v>
      </c>
      <c r="AI503">
        <v>92819950</v>
      </c>
      <c r="AJ503">
        <v>531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ROW(Source!A329)</f>
        <v>329</v>
      </c>
      <c r="B504">
        <v>92819974</v>
      </c>
      <c r="C504">
        <v>92819931</v>
      </c>
      <c r="D504">
        <v>49543370</v>
      </c>
      <c r="E504">
        <v>1</v>
      </c>
      <c r="F504">
        <v>1</v>
      </c>
      <c r="G504">
        <v>1</v>
      </c>
      <c r="H504">
        <v>3</v>
      </c>
      <c r="I504" t="s">
        <v>242</v>
      </c>
      <c r="J504" t="s">
        <v>244</v>
      </c>
      <c r="K504" t="s">
        <v>243</v>
      </c>
      <c r="L504">
        <v>1348</v>
      </c>
      <c r="N504">
        <v>1009</v>
      </c>
      <c r="O504" t="s">
        <v>94</v>
      </c>
      <c r="P504" t="s">
        <v>94</v>
      </c>
      <c r="Q504">
        <v>1000</v>
      </c>
      <c r="X504">
        <v>1.9400000000000001E-3</v>
      </c>
      <c r="Y504">
        <v>4920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6</v>
      </c>
      <c r="AG504">
        <v>1.9400000000000001E-3</v>
      </c>
      <c r="AH504">
        <v>2</v>
      </c>
      <c r="AI504">
        <v>92819951</v>
      </c>
      <c r="AJ504">
        <v>532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ROW(Source!A329)</f>
        <v>329</v>
      </c>
      <c r="B505">
        <v>92819975</v>
      </c>
      <c r="C505">
        <v>92819931</v>
      </c>
      <c r="D505">
        <v>49546631</v>
      </c>
      <c r="E505">
        <v>1</v>
      </c>
      <c r="F505">
        <v>1</v>
      </c>
      <c r="G505">
        <v>1</v>
      </c>
      <c r="H505">
        <v>3</v>
      </c>
      <c r="I505" t="s">
        <v>246</v>
      </c>
      <c r="J505" t="s">
        <v>248</v>
      </c>
      <c r="K505" t="s">
        <v>247</v>
      </c>
      <c r="L505">
        <v>1339</v>
      </c>
      <c r="N505">
        <v>1007</v>
      </c>
      <c r="O505" t="s">
        <v>52</v>
      </c>
      <c r="P505" t="s">
        <v>52</v>
      </c>
      <c r="Q505">
        <v>1</v>
      </c>
      <c r="X505">
        <v>1.0300000000000001E-3</v>
      </c>
      <c r="Y505">
        <v>1700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6</v>
      </c>
      <c r="AG505">
        <v>1.0300000000000001E-3</v>
      </c>
      <c r="AH505">
        <v>2</v>
      </c>
      <c r="AI505">
        <v>92819952</v>
      </c>
      <c r="AJ505">
        <v>533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ROW(Source!A329)</f>
        <v>329</v>
      </c>
      <c r="B506">
        <v>92819976</v>
      </c>
      <c r="C506">
        <v>92819931</v>
      </c>
      <c r="D506">
        <v>49554249</v>
      </c>
      <c r="E506">
        <v>1</v>
      </c>
      <c r="F506">
        <v>1</v>
      </c>
      <c r="G506">
        <v>1</v>
      </c>
      <c r="H506">
        <v>3</v>
      </c>
      <c r="I506" t="s">
        <v>813</v>
      </c>
      <c r="J506" t="s">
        <v>814</v>
      </c>
      <c r="K506" t="s">
        <v>815</v>
      </c>
      <c r="L506">
        <v>1348</v>
      </c>
      <c r="N506">
        <v>1009</v>
      </c>
      <c r="O506" t="s">
        <v>94</v>
      </c>
      <c r="P506" t="s">
        <v>94</v>
      </c>
      <c r="Q506">
        <v>1000</v>
      </c>
      <c r="X506">
        <v>3.1E-4</v>
      </c>
      <c r="Y506">
        <v>15620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6</v>
      </c>
      <c r="AG506">
        <v>3.1E-4</v>
      </c>
      <c r="AH506">
        <v>2</v>
      </c>
      <c r="AI506">
        <v>92819953</v>
      </c>
      <c r="AJ506">
        <v>534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ROW(Source!A329)</f>
        <v>329</v>
      </c>
      <c r="B507">
        <v>92819977</v>
      </c>
      <c r="C507">
        <v>92819931</v>
      </c>
      <c r="D507">
        <v>49555362</v>
      </c>
      <c r="E507">
        <v>1</v>
      </c>
      <c r="F507">
        <v>1</v>
      </c>
      <c r="G507">
        <v>1</v>
      </c>
      <c r="H507">
        <v>3</v>
      </c>
      <c r="I507" t="s">
        <v>816</v>
      </c>
      <c r="J507" t="s">
        <v>817</v>
      </c>
      <c r="K507" t="s">
        <v>818</v>
      </c>
      <c r="L507">
        <v>1346</v>
      </c>
      <c r="N507">
        <v>1009</v>
      </c>
      <c r="O507" t="s">
        <v>177</v>
      </c>
      <c r="P507" t="s">
        <v>177</v>
      </c>
      <c r="Q507">
        <v>1</v>
      </c>
      <c r="X507">
        <v>0.6</v>
      </c>
      <c r="Y507">
        <v>9.42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6</v>
      </c>
      <c r="AG507">
        <v>0.6</v>
      </c>
      <c r="AH507">
        <v>2</v>
      </c>
      <c r="AI507">
        <v>92819954</v>
      </c>
      <c r="AJ507">
        <v>535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ROW(Source!A337)</f>
        <v>337</v>
      </c>
      <c r="B508">
        <v>92819993</v>
      </c>
      <c r="C508">
        <v>92819985</v>
      </c>
      <c r="D508">
        <v>49510721</v>
      </c>
      <c r="E508">
        <v>70</v>
      </c>
      <c r="F508">
        <v>1</v>
      </c>
      <c r="G508">
        <v>1</v>
      </c>
      <c r="H508">
        <v>1</v>
      </c>
      <c r="I508" t="s">
        <v>772</v>
      </c>
      <c r="J508" t="s">
        <v>6</v>
      </c>
      <c r="K508" t="s">
        <v>773</v>
      </c>
      <c r="L508">
        <v>1191</v>
      </c>
      <c r="N508">
        <v>1013</v>
      </c>
      <c r="O508" t="s">
        <v>746</v>
      </c>
      <c r="P508" t="s">
        <v>746</v>
      </c>
      <c r="Q508">
        <v>1</v>
      </c>
      <c r="X508">
        <v>64.599999999999994</v>
      </c>
      <c r="Y508">
        <v>0</v>
      </c>
      <c r="Z508">
        <v>0</v>
      </c>
      <c r="AA508">
        <v>0</v>
      </c>
      <c r="AB508">
        <v>8.86</v>
      </c>
      <c r="AC508">
        <v>0</v>
      </c>
      <c r="AD508">
        <v>1</v>
      </c>
      <c r="AE508">
        <v>1</v>
      </c>
      <c r="AF508" t="s">
        <v>6</v>
      </c>
      <c r="AG508">
        <v>64.599999999999994</v>
      </c>
      <c r="AH508">
        <v>2</v>
      </c>
      <c r="AI508">
        <v>92819986</v>
      </c>
      <c r="AJ508">
        <v>537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ROW(Source!A337)</f>
        <v>337</v>
      </c>
      <c r="B509">
        <v>92819994</v>
      </c>
      <c r="C509">
        <v>92819985</v>
      </c>
      <c r="D509">
        <v>49510905</v>
      </c>
      <c r="E509">
        <v>70</v>
      </c>
      <c r="F509">
        <v>1</v>
      </c>
      <c r="G509">
        <v>1</v>
      </c>
      <c r="H509">
        <v>1</v>
      </c>
      <c r="I509" t="s">
        <v>747</v>
      </c>
      <c r="J509" t="s">
        <v>6</v>
      </c>
      <c r="K509" t="s">
        <v>748</v>
      </c>
      <c r="L509">
        <v>1191</v>
      </c>
      <c r="N509">
        <v>1013</v>
      </c>
      <c r="O509" t="s">
        <v>746</v>
      </c>
      <c r="P509" t="s">
        <v>746</v>
      </c>
      <c r="Q509">
        <v>1</v>
      </c>
      <c r="X509">
        <v>0.04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2</v>
      </c>
      <c r="AF509" t="s">
        <v>6</v>
      </c>
      <c r="AG509">
        <v>0.04</v>
      </c>
      <c r="AH509">
        <v>2</v>
      </c>
      <c r="AI509">
        <v>92819987</v>
      </c>
      <c r="AJ509">
        <v>538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ROW(Source!A337)</f>
        <v>337</v>
      </c>
      <c r="B510">
        <v>92819995</v>
      </c>
      <c r="C510">
        <v>92819985</v>
      </c>
      <c r="D510">
        <v>49672767</v>
      </c>
      <c r="E510">
        <v>1</v>
      </c>
      <c r="F510">
        <v>1</v>
      </c>
      <c r="G510">
        <v>1</v>
      </c>
      <c r="H510">
        <v>2</v>
      </c>
      <c r="I510" t="s">
        <v>819</v>
      </c>
      <c r="J510" t="s">
        <v>820</v>
      </c>
      <c r="K510" t="s">
        <v>821</v>
      </c>
      <c r="L510">
        <v>1367</v>
      </c>
      <c r="N510">
        <v>1011</v>
      </c>
      <c r="O510" t="s">
        <v>752</v>
      </c>
      <c r="P510" t="s">
        <v>752</v>
      </c>
      <c r="Q510">
        <v>1</v>
      </c>
      <c r="X510">
        <v>0.01</v>
      </c>
      <c r="Y510">
        <v>0</v>
      </c>
      <c r="Z510">
        <v>31.26</v>
      </c>
      <c r="AA510">
        <v>13.5</v>
      </c>
      <c r="AB510">
        <v>0</v>
      </c>
      <c r="AC510">
        <v>0</v>
      </c>
      <c r="AD510">
        <v>1</v>
      </c>
      <c r="AE510">
        <v>0</v>
      </c>
      <c r="AF510" t="s">
        <v>6</v>
      </c>
      <c r="AG510">
        <v>0.01</v>
      </c>
      <c r="AH510">
        <v>2</v>
      </c>
      <c r="AI510">
        <v>92819988</v>
      </c>
      <c r="AJ510">
        <v>539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ROW(Source!A337)</f>
        <v>337</v>
      </c>
      <c r="B511">
        <v>92819996</v>
      </c>
      <c r="C511">
        <v>92819985</v>
      </c>
      <c r="D511">
        <v>49673503</v>
      </c>
      <c r="E511">
        <v>1</v>
      </c>
      <c r="F511">
        <v>1</v>
      </c>
      <c r="G511">
        <v>1</v>
      </c>
      <c r="H511">
        <v>2</v>
      </c>
      <c r="I511" t="s">
        <v>749</v>
      </c>
      <c r="J511" t="s">
        <v>750</v>
      </c>
      <c r="K511" t="s">
        <v>751</v>
      </c>
      <c r="L511">
        <v>1367</v>
      </c>
      <c r="N511">
        <v>1011</v>
      </c>
      <c r="O511" t="s">
        <v>752</v>
      </c>
      <c r="P511" t="s">
        <v>752</v>
      </c>
      <c r="Q511">
        <v>1</v>
      </c>
      <c r="X511">
        <v>0.03</v>
      </c>
      <c r="Y511">
        <v>0</v>
      </c>
      <c r="Z511">
        <v>65.709999999999994</v>
      </c>
      <c r="AA511">
        <v>11.6</v>
      </c>
      <c r="AB511">
        <v>0</v>
      </c>
      <c r="AC511">
        <v>0</v>
      </c>
      <c r="AD511">
        <v>1</v>
      </c>
      <c r="AE511">
        <v>0</v>
      </c>
      <c r="AF511" t="s">
        <v>6</v>
      </c>
      <c r="AG511">
        <v>0.03</v>
      </c>
      <c r="AH511">
        <v>2</v>
      </c>
      <c r="AI511">
        <v>92819989</v>
      </c>
      <c r="AJ511">
        <v>540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ROW(Source!A337)</f>
        <v>337</v>
      </c>
      <c r="B512">
        <v>92819997</v>
      </c>
      <c r="C512">
        <v>92819985</v>
      </c>
      <c r="D512">
        <v>49526680</v>
      </c>
      <c r="E512">
        <v>1</v>
      </c>
      <c r="F512">
        <v>1</v>
      </c>
      <c r="G512">
        <v>1</v>
      </c>
      <c r="H512">
        <v>3</v>
      </c>
      <c r="I512" t="s">
        <v>822</v>
      </c>
      <c r="J512" t="s">
        <v>823</v>
      </c>
      <c r="K512" t="s">
        <v>824</v>
      </c>
      <c r="L512">
        <v>1346</v>
      </c>
      <c r="N512">
        <v>1009</v>
      </c>
      <c r="O512" t="s">
        <v>177</v>
      </c>
      <c r="P512" t="s">
        <v>177</v>
      </c>
      <c r="Q512">
        <v>1</v>
      </c>
      <c r="X512">
        <v>0.3</v>
      </c>
      <c r="Y512">
        <v>1.82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6</v>
      </c>
      <c r="AG512">
        <v>0.3</v>
      </c>
      <c r="AH512">
        <v>2</v>
      </c>
      <c r="AI512">
        <v>92819990</v>
      </c>
      <c r="AJ512">
        <v>541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ROW(Source!A337)</f>
        <v>337</v>
      </c>
      <c r="B513">
        <v>92819998</v>
      </c>
      <c r="C513">
        <v>92819985</v>
      </c>
      <c r="D513">
        <v>49513945</v>
      </c>
      <c r="E513">
        <v>70</v>
      </c>
      <c r="F513">
        <v>1</v>
      </c>
      <c r="G513">
        <v>1</v>
      </c>
      <c r="H513">
        <v>3</v>
      </c>
      <c r="I513" t="s">
        <v>920</v>
      </c>
      <c r="J513" t="s">
        <v>6</v>
      </c>
      <c r="K513" t="s">
        <v>921</v>
      </c>
      <c r="L513">
        <v>1348</v>
      </c>
      <c r="N513">
        <v>1009</v>
      </c>
      <c r="O513" t="s">
        <v>94</v>
      </c>
      <c r="P513" t="s">
        <v>94</v>
      </c>
      <c r="Q513">
        <v>1000</v>
      </c>
      <c r="X513">
        <v>2.46E-2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 t="s">
        <v>6</v>
      </c>
      <c r="AG513">
        <v>2.46E-2</v>
      </c>
      <c r="AH513">
        <v>3</v>
      </c>
      <c r="AI513">
        <v>-1</v>
      </c>
      <c r="AJ513" t="s">
        <v>6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ROW(Source!A337)</f>
        <v>337</v>
      </c>
      <c r="B514">
        <v>92819999</v>
      </c>
      <c r="C514">
        <v>92819985</v>
      </c>
      <c r="D514">
        <v>49555191</v>
      </c>
      <c r="E514">
        <v>1</v>
      </c>
      <c r="F514">
        <v>1</v>
      </c>
      <c r="G514">
        <v>1</v>
      </c>
      <c r="H514">
        <v>3</v>
      </c>
      <c r="I514" t="s">
        <v>825</v>
      </c>
      <c r="J514" t="s">
        <v>826</v>
      </c>
      <c r="K514" t="s">
        <v>827</v>
      </c>
      <c r="L514">
        <v>1346</v>
      </c>
      <c r="N514">
        <v>1009</v>
      </c>
      <c r="O514" t="s">
        <v>177</v>
      </c>
      <c r="P514" t="s">
        <v>177</v>
      </c>
      <c r="Q514">
        <v>1</v>
      </c>
      <c r="X514">
        <v>2.7</v>
      </c>
      <c r="Y514">
        <v>32.6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6</v>
      </c>
      <c r="AG514">
        <v>2.7</v>
      </c>
      <c r="AH514">
        <v>2</v>
      </c>
      <c r="AI514">
        <v>92819992</v>
      </c>
      <c r="AJ514">
        <v>543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ROW(Source!A375)</f>
        <v>375</v>
      </c>
      <c r="B515">
        <v>92820005</v>
      </c>
      <c r="C515">
        <v>92820002</v>
      </c>
      <c r="D515">
        <v>49510715</v>
      </c>
      <c r="E515">
        <v>70</v>
      </c>
      <c r="F515">
        <v>1</v>
      </c>
      <c r="G515">
        <v>1</v>
      </c>
      <c r="H515">
        <v>1</v>
      </c>
      <c r="I515" t="s">
        <v>744</v>
      </c>
      <c r="J515" t="s">
        <v>6</v>
      </c>
      <c r="K515" t="s">
        <v>745</v>
      </c>
      <c r="L515">
        <v>1191</v>
      </c>
      <c r="N515">
        <v>1013</v>
      </c>
      <c r="O515" t="s">
        <v>746</v>
      </c>
      <c r="P515" t="s">
        <v>746</v>
      </c>
      <c r="Q515">
        <v>1</v>
      </c>
      <c r="X515">
        <v>5.54</v>
      </c>
      <c r="Y515">
        <v>0</v>
      </c>
      <c r="Z515">
        <v>0</v>
      </c>
      <c r="AA515">
        <v>0</v>
      </c>
      <c r="AB515">
        <v>8.5299999999999994</v>
      </c>
      <c r="AC515">
        <v>0</v>
      </c>
      <c r="AD515">
        <v>1</v>
      </c>
      <c r="AE515">
        <v>1</v>
      </c>
      <c r="AF515" t="s">
        <v>6</v>
      </c>
      <c r="AG515">
        <v>5.54</v>
      </c>
      <c r="AH515">
        <v>2</v>
      </c>
      <c r="AI515">
        <v>92820003</v>
      </c>
      <c r="AJ515">
        <v>544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ROW(Source!A375)</f>
        <v>375</v>
      </c>
      <c r="B516">
        <v>92820006</v>
      </c>
      <c r="C516">
        <v>92820002</v>
      </c>
      <c r="D516">
        <v>49523219</v>
      </c>
      <c r="E516">
        <v>1</v>
      </c>
      <c r="F516">
        <v>1</v>
      </c>
      <c r="G516">
        <v>1</v>
      </c>
      <c r="H516">
        <v>3</v>
      </c>
      <c r="I516" t="s">
        <v>486</v>
      </c>
      <c r="J516" t="s">
        <v>489</v>
      </c>
      <c r="K516" t="s">
        <v>487</v>
      </c>
      <c r="L516">
        <v>1374</v>
      </c>
      <c r="N516">
        <v>1013</v>
      </c>
      <c r="O516" t="s">
        <v>488</v>
      </c>
      <c r="P516" t="s">
        <v>488</v>
      </c>
      <c r="Q516">
        <v>1</v>
      </c>
      <c r="X516">
        <v>0.95</v>
      </c>
      <c r="Y516">
        <v>1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 t="s">
        <v>6</v>
      </c>
      <c r="AG516">
        <v>0.95</v>
      </c>
      <c r="AH516">
        <v>2</v>
      </c>
      <c r="AI516">
        <v>92820004</v>
      </c>
      <c r="AJ516">
        <v>545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ROW(Source!A375)</f>
        <v>375</v>
      </c>
      <c r="B517">
        <v>92820007</v>
      </c>
      <c r="C517">
        <v>92820002</v>
      </c>
      <c r="D517">
        <v>49511390</v>
      </c>
      <c r="E517">
        <v>70</v>
      </c>
      <c r="F517">
        <v>1</v>
      </c>
      <c r="G517">
        <v>1</v>
      </c>
      <c r="H517">
        <v>3</v>
      </c>
      <c r="I517" t="s">
        <v>924</v>
      </c>
      <c r="J517" t="s">
        <v>6</v>
      </c>
      <c r="K517" t="s">
        <v>925</v>
      </c>
      <c r="L517">
        <v>1371</v>
      </c>
      <c r="N517">
        <v>1013</v>
      </c>
      <c r="O517" t="s">
        <v>376</v>
      </c>
      <c r="P517" t="s">
        <v>376</v>
      </c>
      <c r="Q517">
        <v>1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1</v>
      </c>
      <c r="AD517">
        <v>0</v>
      </c>
      <c r="AE517">
        <v>0</v>
      </c>
      <c r="AF517" t="s">
        <v>6</v>
      </c>
      <c r="AG517">
        <v>0</v>
      </c>
      <c r="AH517">
        <v>3</v>
      </c>
      <c r="AI517">
        <v>-1</v>
      </c>
      <c r="AJ517" t="s">
        <v>6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ROW(Source!A377)</f>
        <v>377</v>
      </c>
      <c r="B518">
        <v>92820012</v>
      </c>
      <c r="C518">
        <v>92820009</v>
      </c>
      <c r="D518">
        <v>49510715</v>
      </c>
      <c r="E518">
        <v>70</v>
      </c>
      <c r="F518">
        <v>1</v>
      </c>
      <c r="G518">
        <v>1</v>
      </c>
      <c r="H518">
        <v>1</v>
      </c>
      <c r="I518" t="s">
        <v>744</v>
      </c>
      <c r="J518" t="s">
        <v>6</v>
      </c>
      <c r="K518" t="s">
        <v>745</v>
      </c>
      <c r="L518">
        <v>1191</v>
      </c>
      <c r="N518">
        <v>1013</v>
      </c>
      <c r="O518" t="s">
        <v>746</v>
      </c>
      <c r="P518" t="s">
        <v>746</v>
      </c>
      <c r="Q518">
        <v>1</v>
      </c>
      <c r="X518">
        <v>0.21</v>
      </c>
      <c r="Y518">
        <v>0</v>
      </c>
      <c r="Z518">
        <v>0</v>
      </c>
      <c r="AA518">
        <v>0</v>
      </c>
      <c r="AB518">
        <v>8.5299999999999994</v>
      </c>
      <c r="AC518">
        <v>0</v>
      </c>
      <c r="AD518">
        <v>1</v>
      </c>
      <c r="AE518">
        <v>1</v>
      </c>
      <c r="AF518" t="s">
        <v>524</v>
      </c>
      <c r="AG518">
        <v>1.7849999999999999</v>
      </c>
      <c r="AH518">
        <v>2</v>
      </c>
      <c r="AI518">
        <v>92820010</v>
      </c>
      <c r="AJ518">
        <v>546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ROW(Source!A377)</f>
        <v>377</v>
      </c>
      <c r="B519">
        <v>92820013</v>
      </c>
      <c r="C519">
        <v>92820009</v>
      </c>
      <c r="D519">
        <v>49523219</v>
      </c>
      <c r="E519">
        <v>1</v>
      </c>
      <c r="F519">
        <v>1</v>
      </c>
      <c r="G519">
        <v>1</v>
      </c>
      <c r="H519">
        <v>3</v>
      </c>
      <c r="I519" t="s">
        <v>486</v>
      </c>
      <c r="J519" t="s">
        <v>489</v>
      </c>
      <c r="K519" t="s">
        <v>487</v>
      </c>
      <c r="L519">
        <v>1374</v>
      </c>
      <c r="N519">
        <v>1013</v>
      </c>
      <c r="O519" t="s">
        <v>488</v>
      </c>
      <c r="P519" t="s">
        <v>488</v>
      </c>
      <c r="Q519">
        <v>1</v>
      </c>
      <c r="X519">
        <v>0.04</v>
      </c>
      <c r="Y519">
        <v>1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 t="s">
        <v>524</v>
      </c>
      <c r="AG519">
        <v>0.34</v>
      </c>
      <c r="AH519">
        <v>2</v>
      </c>
      <c r="AI519">
        <v>92820011</v>
      </c>
      <c r="AJ519">
        <v>547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ROW(Source!A377)</f>
        <v>377</v>
      </c>
      <c r="B520">
        <v>92820014</v>
      </c>
      <c r="C520">
        <v>92820009</v>
      </c>
      <c r="D520">
        <v>49511390</v>
      </c>
      <c r="E520">
        <v>70</v>
      </c>
      <c r="F520">
        <v>1</v>
      </c>
      <c r="G520">
        <v>1</v>
      </c>
      <c r="H520">
        <v>3</v>
      </c>
      <c r="I520" t="s">
        <v>924</v>
      </c>
      <c r="J520" t="s">
        <v>6</v>
      </c>
      <c r="K520" t="s">
        <v>925</v>
      </c>
      <c r="L520">
        <v>1371</v>
      </c>
      <c r="N520">
        <v>1013</v>
      </c>
      <c r="O520" t="s">
        <v>376</v>
      </c>
      <c r="P520" t="s">
        <v>376</v>
      </c>
      <c r="Q520">
        <v>1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1</v>
      </c>
      <c r="AD520">
        <v>0</v>
      </c>
      <c r="AE520">
        <v>0</v>
      </c>
      <c r="AF520" t="s">
        <v>524</v>
      </c>
      <c r="AG520">
        <v>0</v>
      </c>
      <c r="AH520">
        <v>3</v>
      </c>
      <c r="AI520">
        <v>-1</v>
      </c>
      <c r="AJ520" t="s">
        <v>6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ROW(Source!A379)</f>
        <v>379</v>
      </c>
      <c r="B521">
        <v>92820033</v>
      </c>
      <c r="C521">
        <v>92820016</v>
      </c>
      <c r="D521">
        <v>48043843</v>
      </c>
      <c r="E521">
        <v>68</v>
      </c>
      <c r="F521">
        <v>1</v>
      </c>
      <c r="G521">
        <v>1</v>
      </c>
      <c r="H521">
        <v>1</v>
      </c>
      <c r="I521" t="s">
        <v>772</v>
      </c>
      <c r="J521" t="s">
        <v>6</v>
      </c>
      <c r="K521" t="s">
        <v>773</v>
      </c>
      <c r="L521">
        <v>1191</v>
      </c>
      <c r="N521">
        <v>1013</v>
      </c>
      <c r="O521" t="s">
        <v>746</v>
      </c>
      <c r="P521" t="s">
        <v>746</v>
      </c>
      <c r="Q521">
        <v>1</v>
      </c>
      <c r="X521">
        <v>86.5</v>
      </c>
      <c r="Y521">
        <v>0</v>
      </c>
      <c r="Z521">
        <v>0</v>
      </c>
      <c r="AA521">
        <v>0</v>
      </c>
      <c r="AB521">
        <v>8.86</v>
      </c>
      <c r="AC521">
        <v>0</v>
      </c>
      <c r="AD521">
        <v>1</v>
      </c>
      <c r="AE521">
        <v>1</v>
      </c>
      <c r="AF521" t="s">
        <v>6</v>
      </c>
      <c r="AG521">
        <v>86.5</v>
      </c>
      <c r="AH521">
        <v>2</v>
      </c>
      <c r="AI521">
        <v>92820017</v>
      </c>
      <c r="AJ521">
        <v>548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ROW(Source!A379)</f>
        <v>379</v>
      </c>
      <c r="B522">
        <v>92820034</v>
      </c>
      <c r="C522">
        <v>92820016</v>
      </c>
      <c r="D522">
        <v>48044033</v>
      </c>
      <c r="E522">
        <v>68</v>
      </c>
      <c r="F522">
        <v>1</v>
      </c>
      <c r="G522">
        <v>1</v>
      </c>
      <c r="H522">
        <v>1</v>
      </c>
      <c r="I522" t="s">
        <v>747</v>
      </c>
      <c r="J522" t="s">
        <v>6</v>
      </c>
      <c r="K522" t="s">
        <v>748</v>
      </c>
      <c r="L522">
        <v>1191</v>
      </c>
      <c r="N522">
        <v>1013</v>
      </c>
      <c r="O522" t="s">
        <v>746</v>
      </c>
      <c r="P522" t="s">
        <v>746</v>
      </c>
      <c r="Q522">
        <v>1</v>
      </c>
      <c r="X522">
        <v>0.31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2</v>
      </c>
      <c r="AF522" t="s">
        <v>6</v>
      </c>
      <c r="AG522">
        <v>0.31</v>
      </c>
      <c r="AH522">
        <v>2</v>
      </c>
      <c r="AI522">
        <v>92820018</v>
      </c>
      <c r="AJ522">
        <v>549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ROW(Source!A379)</f>
        <v>379</v>
      </c>
      <c r="B523">
        <v>92820035</v>
      </c>
      <c r="C523">
        <v>92820016</v>
      </c>
      <c r="D523">
        <v>48205574</v>
      </c>
      <c r="E523">
        <v>1</v>
      </c>
      <c r="F523">
        <v>1</v>
      </c>
      <c r="G523">
        <v>1</v>
      </c>
      <c r="H523">
        <v>2</v>
      </c>
      <c r="I523" t="s">
        <v>756</v>
      </c>
      <c r="J523" t="s">
        <v>757</v>
      </c>
      <c r="K523" t="s">
        <v>758</v>
      </c>
      <c r="L523">
        <v>1367</v>
      </c>
      <c r="N523">
        <v>1011</v>
      </c>
      <c r="O523" t="s">
        <v>752</v>
      </c>
      <c r="P523" t="s">
        <v>752</v>
      </c>
      <c r="Q523">
        <v>1</v>
      </c>
      <c r="X523">
        <v>0.12</v>
      </c>
      <c r="Y523">
        <v>0</v>
      </c>
      <c r="Z523">
        <v>115.4</v>
      </c>
      <c r="AA523">
        <v>13.5</v>
      </c>
      <c r="AB523">
        <v>0</v>
      </c>
      <c r="AC523">
        <v>0</v>
      </c>
      <c r="AD523">
        <v>1</v>
      </c>
      <c r="AE523">
        <v>0</v>
      </c>
      <c r="AF523" t="s">
        <v>6</v>
      </c>
      <c r="AG523">
        <v>0.12</v>
      </c>
      <c r="AH523">
        <v>2</v>
      </c>
      <c r="AI523">
        <v>92820019</v>
      </c>
      <c r="AJ523">
        <v>550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ROW(Source!A379)</f>
        <v>379</v>
      </c>
      <c r="B524">
        <v>92820036</v>
      </c>
      <c r="C524">
        <v>92820016</v>
      </c>
      <c r="D524">
        <v>48205711</v>
      </c>
      <c r="E524">
        <v>1</v>
      </c>
      <c r="F524">
        <v>1</v>
      </c>
      <c r="G524">
        <v>1</v>
      </c>
      <c r="H524">
        <v>2</v>
      </c>
      <c r="I524" t="s">
        <v>810</v>
      </c>
      <c r="J524" t="s">
        <v>811</v>
      </c>
      <c r="K524" t="s">
        <v>812</v>
      </c>
      <c r="L524">
        <v>1367</v>
      </c>
      <c r="N524">
        <v>1011</v>
      </c>
      <c r="O524" t="s">
        <v>752</v>
      </c>
      <c r="P524" t="s">
        <v>752</v>
      </c>
      <c r="Q524">
        <v>1</v>
      </c>
      <c r="X524">
        <v>4.42</v>
      </c>
      <c r="Y524">
        <v>0</v>
      </c>
      <c r="Z524">
        <v>6.9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6</v>
      </c>
      <c r="AG524">
        <v>4.42</v>
      </c>
      <c r="AH524">
        <v>2</v>
      </c>
      <c r="AI524">
        <v>92820020</v>
      </c>
      <c r="AJ524">
        <v>551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ROW(Source!A379)</f>
        <v>379</v>
      </c>
      <c r="B525">
        <v>92820037</v>
      </c>
      <c r="C525">
        <v>92820016</v>
      </c>
      <c r="D525">
        <v>48206504</v>
      </c>
      <c r="E525">
        <v>1</v>
      </c>
      <c r="F525">
        <v>1</v>
      </c>
      <c r="G525">
        <v>1</v>
      </c>
      <c r="H525">
        <v>2</v>
      </c>
      <c r="I525" t="s">
        <v>749</v>
      </c>
      <c r="J525" t="s">
        <v>750</v>
      </c>
      <c r="K525" t="s">
        <v>751</v>
      </c>
      <c r="L525">
        <v>1367</v>
      </c>
      <c r="N525">
        <v>1011</v>
      </c>
      <c r="O525" t="s">
        <v>752</v>
      </c>
      <c r="P525" t="s">
        <v>752</v>
      </c>
      <c r="Q525">
        <v>1</v>
      </c>
      <c r="X525">
        <v>0.19</v>
      </c>
      <c r="Y525">
        <v>0</v>
      </c>
      <c r="Z525">
        <v>65.709999999999994</v>
      </c>
      <c r="AA525">
        <v>11.6</v>
      </c>
      <c r="AB525">
        <v>0</v>
      </c>
      <c r="AC525">
        <v>0</v>
      </c>
      <c r="AD525">
        <v>1</v>
      </c>
      <c r="AE525">
        <v>0</v>
      </c>
      <c r="AF525" t="s">
        <v>6</v>
      </c>
      <c r="AG525">
        <v>0.19</v>
      </c>
      <c r="AH525">
        <v>2</v>
      </c>
      <c r="AI525">
        <v>92820021</v>
      </c>
      <c r="AJ525">
        <v>552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ROW(Source!A379)</f>
        <v>379</v>
      </c>
      <c r="B526">
        <v>92820038</v>
      </c>
      <c r="C526">
        <v>92820016</v>
      </c>
      <c r="D526">
        <v>48058694</v>
      </c>
      <c r="E526">
        <v>1</v>
      </c>
      <c r="F526">
        <v>1</v>
      </c>
      <c r="G526">
        <v>1</v>
      </c>
      <c r="H526">
        <v>3</v>
      </c>
      <c r="I526" t="s">
        <v>532</v>
      </c>
      <c r="J526" t="s">
        <v>534</v>
      </c>
      <c r="K526" t="s">
        <v>533</v>
      </c>
      <c r="L526">
        <v>1346</v>
      </c>
      <c r="N526">
        <v>1009</v>
      </c>
      <c r="O526" t="s">
        <v>177</v>
      </c>
      <c r="P526" t="s">
        <v>177</v>
      </c>
      <c r="Q526">
        <v>1</v>
      </c>
      <c r="X526">
        <v>16</v>
      </c>
      <c r="Y526">
        <v>9.0399999999999991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6</v>
      </c>
      <c r="AG526">
        <v>16</v>
      </c>
      <c r="AH526">
        <v>2</v>
      </c>
      <c r="AI526">
        <v>92820022</v>
      </c>
      <c r="AJ526">
        <v>554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ROW(Source!A379)</f>
        <v>379</v>
      </c>
      <c r="B527">
        <v>92820039</v>
      </c>
      <c r="C527">
        <v>92820016</v>
      </c>
      <c r="D527">
        <v>48058795</v>
      </c>
      <c r="E527">
        <v>1</v>
      </c>
      <c r="F527">
        <v>1</v>
      </c>
      <c r="G527">
        <v>1</v>
      </c>
      <c r="H527">
        <v>3</v>
      </c>
      <c r="I527" t="s">
        <v>653</v>
      </c>
      <c r="J527" t="s">
        <v>655</v>
      </c>
      <c r="K527" t="s">
        <v>654</v>
      </c>
      <c r="L527">
        <v>1348</v>
      </c>
      <c r="N527">
        <v>1009</v>
      </c>
      <c r="O527" t="s">
        <v>94</v>
      </c>
      <c r="P527" t="s">
        <v>94</v>
      </c>
      <c r="Q527">
        <v>1000</v>
      </c>
      <c r="X527">
        <v>1.0000000000000001E-5</v>
      </c>
      <c r="Y527">
        <v>11978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6</v>
      </c>
      <c r="AG527">
        <v>1.0000000000000001E-5</v>
      </c>
      <c r="AH527">
        <v>2</v>
      </c>
      <c r="AI527">
        <v>92820023</v>
      </c>
      <c r="AJ527">
        <v>555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ROW(Source!A379)</f>
        <v>379</v>
      </c>
      <c r="B528">
        <v>92820040</v>
      </c>
      <c r="C528">
        <v>92820016</v>
      </c>
      <c r="D528">
        <v>48059892</v>
      </c>
      <c r="E528">
        <v>1</v>
      </c>
      <c r="F528">
        <v>1</v>
      </c>
      <c r="G528">
        <v>1</v>
      </c>
      <c r="H528">
        <v>3</v>
      </c>
      <c r="I528" t="s">
        <v>233</v>
      </c>
      <c r="J528" t="s">
        <v>235</v>
      </c>
      <c r="K528" t="s">
        <v>234</v>
      </c>
      <c r="L528">
        <v>1348</v>
      </c>
      <c r="N528">
        <v>1009</v>
      </c>
      <c r="O528" t="s">
        <v>94</v>
      </c>
      <c r="P528" t="s">
        <v>94</v>
      </c>
      <c r="Q528">
        <v>1000</v>
      </c>
      <c r="X528">
        <v>1E-4</v>
      </c>
      <c r="Y528">
        <v>37900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6</v>
      </c>
      <c r="AG528">
        <v>1E-4</v>
      </c>
      <c r="AH528">
        <v>2</v>
      </c>
      <c r="AI528">
        <v>92820024</v>
      </c>
      <c r="AJ528">
        <v>556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ROW(Source!A379)</f>
        <v>379</v>
      </c>
      <c r="B529">
        <v>92820041</v>
      </c>
      <c r="C529">
        <v>92820016</v>
      </c>
      <c r="D529">
        <v>48045817</v>
      </c>
      <c r="E529">
        <v>68</v>
      </c>
      <c r="F529">
        <v>1</v>
      </c>
      <c r="G529">
        <v>1</v>
      </c>
      <c r="H529">
        <v>3</v>
      </c>
      <c r="I529" t="s">
        <v>918</v>
      </c>
      <c r="J529" t="s">
        <v>6</v>
      </c>
      <c r="K529" t="s">
        <v>919</v>
      </c>
      <c r="L529">
        <v>1348</v>
      </c>
      <c r="N529">
        <v>1009</v>
      </c>
      <c r="O529" t="s">
        <v>94</v>
      </c>
      <c r="P529" t="s">
        <v>94</v>
      </c>
      <c r="Q529">
        <v>1000</v>
      </c>
      <c r="X529">
        <v>1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 t="s">
        <v>6</v>
      </c>
      <c r="AG529">
        <v>1</v>
      </c>
      <c r="AH529">
        <v>3</v>
      </c>
      <c r="AI529">
        <v>-1</v>
      </c>
      <c r="AJ529" t="s">
        <v>6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ROW(Source!A379)</f>
        <v>379</v>
      </c>
      <c r="B530">
        <v>92820042</v>
      </c>
      <c r="C530">
        <v>92820016</v>
      </c>
      <c r="D530">
        <v>48075424</v>
      </c>
      <c r="E530">
        <v>1</v>
      </c>
      <c r="F530">
        <v>1</v>
      </c>
      <c r="G530">
        <v>1</v>
      </c>
      <c r="H530">
        <v>3</v>
      </c>
      <c r="I530" t="s">
        <v>237</v>
      </c>
      <c r="J530" t="s">
        <v>240</v>
      </c>
      <c r="K530" t="s">
        <v>238</v>
      </c>
      <c r="L530">
        <v>1302</v>
      </c>
      <c r="N530">
        <v>1003</v>
      </c>
      <c r="O530" t="s">
        <v>239</v>
      </c>
      <c r="P530" t="s">
        <v>239</v>
      </c>
      <c r="Q530">
        <v>10</v>
      </c>
      <c r="X530">
        <v>1.8700000000000001E-2</v>
      </c>
      <c r="Y530">
        <v>50.24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6</v>
      </c>
      <c r="AG530">
        <v>1.8700000000000001E-2</v>
      </c>
      <c r="AH530">
        <v>2</v>
      </c>
      <c r="AI530">
        <v>92820025</v>
      </c>
      <c r="AJ530">
        <v>557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ROW(Source!A379)</f>
        <v>379</v>
      </c>
      <c r="B531">
        <v>92820043</v>
      </c>
      <c r="C531">
        <v>92820016</v>
      </c>
      <c r="D531">
        <v>48075779</v>
      </c>
      <c r="E531">
        <v>1</v>
      </c>
      <c r="F531">
        <v>1</v>
      </c>
      <c r="G531">
        <v>1</v>
      </c>
      <c r="H531">
        <v>3</v>
      </c>
      <c r="I531" t="s">
        <v>660</v>
      </c>
      <c r="J531" t="s">
        <v>662</v>
      </c>
      <c r="K531" t="s">
        <v>661</v>
      </c>
      <c r="L531">
        <v>1348</v>
      </c>
      <c r="N531">
        <v>1009</v>
      </c>
      <c r="O531" t="s">
        <v>94</v>
      </c>
      <c r="P531" t="s">
        <v>94</v>
      </c>
      <c r="Q531">
        <v>1000</v>
      </c>
      <c r="X531">
        <v>3.0000000000000001E-5</v>
      </c>
      <c r="Y531">
        <v>4455.2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6</v>
      </c>
      <c r="AG531">
        <v>3.0000000000000001E-5</v>
      </c>
      <c r="AH531">
        <v>2</v>
      </c>
      <c r="AI531">
        <v>92820026</v>
      </c>
      <c r="AJ531">
        <v>558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ROW(Source!A379)</f>
        <v>379</v>
      </c>
      <c r="B532">
        <v>92820044</v>
      </c>
      <c r="C532">
        <v>92820016</v>
      </c>
      <c r="D532">
        <v>48076502</v>
      </c>
      <c r="E532">
        <v>1</v>
      </c>
      <c r="F532">
        <v>1</v>
      </c>
      <c r="G532">
        <v>1</v>
      </c>
      <c r="H532">
        <v>3</v>
      </c>
      <c r="I532" t="s">
        <v>242</v>
      </c>
      <c r="J532" t="s">
        <v>244</v>
      </c>
      <c r="K532" t="s">
        <v>243</v>
      </c>
      <c r="L532">
        <v>1348</v>
      </c>
      <c r="N532">
        <v>1009</v>
      </c>
      <c r="O532" t="s">
        <v>94</v>
      </c>
      <c r="P532" t="s">
        <v>94</v>
      </c>
      <c r="Q532">
        <v>1000</v>
      </c>
      <c r="X532">
        <v>1.9400000000000001E-3</v>
      </c>
      <c r="Y532">
        <v>4920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6</v>
      </c>
      <c r="AG532">
        <v>1.9400000000000001E-3</v>
      </c>
      <c r="AH532">
        <v>2</v>
      </c>
      <c r="AI532">
        <v>92820027</v>
      </c>
      <c r="AJ532">
        <v>559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ROW(Source!A379)</f>
        <v>379</v>
      </c>
      <c r="B533">
        <v>92820045</v>
      </c>
      <c r="C533">
        <v>92820016</v>
      </c>
      <c r="D533">
        <v>48079767</v>
      </c>
      <c r="E533">
        <v>1</v>
      </c>
      <c r="F533">
        <v>1</v>
      </c>
      <c r="G533">
        <v>1</v>
      </c>
      <c r="H533">
        <v>3</v>
      </c>
      <c r="I533" t="s">
        <v>246</v>
      </c>
      <c r="J533" t="s">
        <v>248</v>
      </c>
      <c r="K533" t="s">
        <v>247</v>
      </c>
      <c r="L533">
        <v>1339</v>
      </c>
      <c r="N533">
        <v>1007</v>
      </c>
      <c r="O533" t="s">
        <v>52</v>
      </c>
      <c r="P533" t="s">
        <v>52</v>
      </c>
      <c r="Q533">
        <v>1</v>
      </c>
      <c r="X533">
        <v>1.0300000000000001E-3</v>
      </c>
      <c r="Y533">
        <v>1700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6</v>
      </c>
      <c r="AG533">
        <v>1.0300000000000001E-3</v>
      </c>
      <c r="AH533">
        <v>2</v>
      </c>
      <c r="AI533">
        <v>92820028</v>
      </c>
      <c r="AJ533">
        <v>560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ROW(Source!A379)</f>
        <v>379</v>
      </c>
      <c r="B534">
        <v>92820046</v>
      </c>
      <c r="C534">
        <v>92820016</v>
      </c>
      <c r="D534">
        <v>48087405</v>
      </c>
      <c r="E534">
        <v>1</v>
      </c>
      <c r="F534">
        <v>1</v>
      </c>
      <c r="G534">
        <v>1</v>
      </c>
      <c r="H534">
        <v>3</v>
      </c>
      <c r="I534" t="s">
        <v>813</v>
      </c>
      <c r="J534" t="s">
        <v>814</v>
      </c>
      <c r="K534" t="s">
        <v>815</v>
      </c>
      <c r="L534">
        <v>1348</v>
      </c>
      <c r="N534">
        <v>1009</v>
      </c>
      <c r="O534" t="s">
        <v>94</v>
      </c>
      <c r="P534" t="s">
        <v>94</v>
      </c>
      <c r="Q534">
        <v>1000</v>
      </c>
      <c r="X534">
        <v>3.1E-4</v>
      </c>
      <c r="Y534">
        <v>15620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6</v>
      </c>
      <c r="AG534">
        <v>3.1E-4</v>
      </c>
      <c r="AH534">
        <v>2</v>
      </c>
      <c r="AI534">
        <v>92820029</v>
      </c>
      <c r="AJ534">
        <v>561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ROW(Source!A379)</f>
        <v>379</v>
      </c>
      <c r="B535">
        <v>92820047</v>
      </c>
      <c r="C535">
        <v>92820016</v>
      </c>
      <c r="D535">
        <v>48088518</v>
      </c>
      <c r="E535">
        <v>1</v>
      </c>
      <c r="F535">
        <v>1</v>
      </c>
      <c r="G535">
        <v>1</v>
      </c>
      <c r="H535">
        <v>3</v>
      </c>
      <c r="I535" t="s">
        <v>816</v>
      </c>
      <c r="J535" t="s">
        <v>817</v>
      </c>
      <c r="K535" t="s">
        <v>818</v>
      </c>
      <c r="L535">
        <v>1346</v>
      </c>
      <c r="N535">
        <v>1009</v>
      </c>
      <c r="O535" t="s">
        <v>177</v>
      </c>
      <c r="P535" t="s">
        <v>177</v>
      </c>
      <c r="Q535">
        <v>1</v>
      </c>
      <c r="X535">
        <v>0.6</v>
      </c>
      <c r="Y535">
        <v>9.42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6</v>
      </c>
      <c r="AG535">
        <v>0.6</v>
      </c>
      <c r="AH535">
        <v>2</v>
      </c>
      <c r="AI535">
        <v>92820030</v>
      </c>
      <c r="AJ535">
        <v>562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ROW(Source!A387)</f>
        <v>387</v>
      </c>
      <c r="B536">
        <v>92820063</v>
      </c>
      <c r="C536">
        <v>92820055</v>
      </c>
      <c r="D536">
        <v>49510721</v>
      </c>
      <c r="E536">
        <v>70</v>
      </c>
      <c r="F536">
        <v>1</v>
      </c>
      <c r="G536">
        <v>1</v>
      </c>
      <c r="H536">
        <v>1</v>
      </c>
      <c r="I536" t="s">
        <v>772</v>
      </c>
      <c r="J536" t="s">
        <v>6</v>
      </c>
      <c r="K536" t="s">
        <v>773</v>
      </c>
      <c r="L536">
        <v>1191</v>
      </c>
      <c r="N536">
        <v>1013</v>
      </c>
      <c r="O536" t="s">
        <v>746</v>
      </c>
      <c r="P536" t="s">
        <v>746</v>
      </c>
      <c r="Q536">
        <v>1</v>
      </c>
      <c r="X536">
        <v>64.599999999999994</v>
      </c>
      <c r="Y536">
        <v>0</v>
      </c>
      <c r="Z536">
        <v>0</v>
      </c>
      <c r="AA536">
        <v>0</v>
      </c>
      <c r="AB536">
        <v>8.86</v>
      </c>
      <c r="AC536">
        <v>0</v>
      </c>
      <c r="AD536">
        <v>1</v>
      </c>
      <c r="AE536">
        <v>1</v>
      </c>
      <c r="AF536" t="s">
        <v>6</v>
      </c>
      <c r="AG536">
        <v>64.599999999999994</v>
      </c>
      <c r="AH536">
        <v>2</v>
      </c>
      <c r="AI536">
        <v>92820056</v>
      </c>
      <c r="AJ536">
        <v>564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ROW(Source!A387)</f>
        <v>387</v>
      </c>
      <c r="B537">
        <v>92820064</v>
      </c>
      <c r="C537">
        <v>92820055</v>
      </c>
      <c r="D537">
        <v>49510905</v>
      </c>
      <c r="E537">
        <v>70</v>
      </c>
      <c r="F537">
        <v>1</v>
      </c>
      <c r="G537">
        <v>1</v>
      </c>
      <c r="H537">
        <v>1</v>
      </c>
      <c r="I537" t="s">
        <v>747</v>
      </c>
      <c r="J537" t="s">
        <v>6</v>
      </c>
      <c r="K537" t="s">
        <v>748</v>
      </c>
      <c r="L537">
        <v>1191</v>
      </c>
      <c r="N537">
        <v>1013</v>
      </c>
      <c r="O537" t="s">
        <v>746</v>
      </c>
      <c r="P537" t="s">
        <v>746</v>
      </c>
      <c r="Q537">
        <v>1</v>
      </c>
      <c r="X537">
        <v>0.04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2</v>
      </c>
      <c r="AF537" t="s">
        <v>6</v>
      </c>
      <c r="AG537">
        <v>0.04</v>
      </c>
      <c r="AH537">
        <v>2</v>
      </c>
      <c r="AI537">
        <v>92820057</v>
      </c>
      <c r="AJ537">
        <v>565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ROW(Source!A387)</f>
        <v>387</v>
      </c>
      <c r="B538">
        <v>92820065</v>
      </c>
      <c r="C538">
        <v>92820055</v>
      </c>
      <c r="D538">
        <v>49672767</v>
      </c>
      <c r="E538">
        <v>1</v>
      </c>
      <c r="F538">
        <v>1</v>
      </c>
      <c r="G538">
        <v>1</v>
      </c>
      <c r="H538">
        <v>2</v>
      </c>
      <c r="I538" t="s">
        <v>819</v>
      </c>
      <c r="J538" t="s">
        <v>820</v>
      </c>
      <c r="K538" t="s">
        <v>821</v>
      </c>
      <c r="L538">
        <v>1367</v>
      </c>
      <c r="N538">
        <v>1011</v>
      </c>
      <c r="O538" t="s">
        <v>752</v>
      </c>
      <c r="P538" t="s">
        <v>752</v>
      </c>
      <c r="Q538">
        <v>1</v>
      </c>
      <c r="X538">
        <v>0.01</v>
      </c>
      <c r="Y538">
        <v>0</v>
      </c>
      <c r="Z538">
        <v>31.26</v>
      </c>
      <c r="AA538">
        <v>13.5</v>
      </c>
      <c r="AB538">
        <v>0</v>
      </c>
      <c r="AC538">
        <v>0</v>
      </c>
      <c r="AD538">
        <v>1</v>
      </c>
      <c r="AE538">
        <v>0</v>
      </c>
      <c r="AF538" t="s">
        <v>6</v>
      </c>
      <c r="AG538">
        <v>0.01</v>
      </c>
      <c r="AH538">
        <v>2</v>
      </c>
      <c r="AI538">
        <v>92820058</v>
      </c>
      <c r="AJ538">
        <v>566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ROW(Source!A387)</f>
        <v>387</v>
      </c>
      <c r="B539">
        <v>92820066</v>
      </c>
      <c r="C539">
        <v>92820055</v>
      </c>
      <c r="D539">
        <v>49673503</v>
      </c>
      <c r="E539">
        <v>1</v>
      </c>
      <c r="F539">
        <v>1</v>
      </c>
      <c r="G539">
        <v>1</v>
      </c>
      <c r="H539">
        <v>2</v>
      </c>
      <c r="I539" t="s">
        <v>749</v>
      </c>
      <c r="J539" t="s">
        <v>750</v>
      </c>
      <c r="K539" t="s">
        <v>751</v>
      </c>
      <c r="L539">
        <v>1367</v>
      </c>
      <c r="N539">
        <v>1011</v>
      </c>
      <c r="O539" t="s">
        <v>752</v>
      </c>
      <c r="P539" t="s">
        <v>752</v>
      </c>
      <c r="Q539">
        <v>1</v>
      </c>
      <c r="X539">
        <v>0.03</v>
      </c>
      <c r="Y539">
        <v>0</v>
      </c>
      <c r="Z539">
        <v>65.709999999999994</v>
      </c>
      <c r="AA539">
        <v>11.6</v>
      </c>
      <c r="AB539">
        <v>0</v>
      </c>
      <c r="AC539">
        <v>0</v>
      </c>
      <c r="AD539">
        <v>1</v>
      </c>
      <c r="AE539">
        <v>0</v>
      </c>
      <c r="AF539" t="s">
        <v>6</v>
      </c>
      <c r="AG539">
        <v>0.03</v>
      </c>
      <c r="AH539">
        <v>2</v>
      </c>
      <c r="AI539">
        <v>92820059</v>
      </c>
      <c r="AJ539">
        <v>567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ROW(Source!A387)</f>
        <v>387</v>
      </c>
      <c r="B540">
        <v>92820067</v>
      </c>
      <c r="C540">
        <v>92820055</v>
      </c>
      <c r="D540">
        <v>49526680</v>
      </c>
      <c r="E540">
        <v>1</v>
      </c>
      <c r="F540">
        <v>1</v>
      </c>
      <c r="G540">
        <v>1</v>
      </c>
      <c r="H540">
        <v>3</v>
      </c>
      <c r="I540" t="s">
        <v>822</v>
      </c>
      <c r="J540" t="s">
        <v>823</v>
      </c>
      <c r="K540" t="s">
        <v>824</v>
      </c>
      <c r="L540">
        <v>1346</v>
      </c>
      <c r="N540">
        <v>1009</v>
      </c>
      <c r="O540" t="s">
        <v>177</v>
      </c>
      <c r="P540" t="s">
        <v>177</v>
      </c>
      <c r="Q540">
        <v>1</v>
      </c>
      <c r="X540">
        <v>0.3</v>
      </c>
      <c r="Y540">
        <v>1.82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6</v>
      </c>
      <c r="AG540">
        <v>0.3</v>
      </c>
      <c r="AH540">
        <v>2</v>
      </c>
      <c r="AI540">
        <v>92820060</v>
      </c>
      <c r="AJ540">
        <v>568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ROW(Source!A387)</f>
        <v>387</v>
      </c>
      <c r="B541">
        <v>92820068</v>
      </c>
      <c r="C541">
        <v>92820055</v>
      </c>
      <c r="D541">
        <v>49513945</v>
      </c>
      <c r="E541">
        <v>70</v>
      </c>
      <c r="F541">
        <v>1</v>
      </c>
      <c r="G541">
        <v>1</v>
      </c>
      <c r="H541">
        <v>3</v>
      </c>
      <c r="I541" t="s">
        <v>920</v>
      </c>
      <c r="J541" t="s">
        <v>6</v>
      </c>
      <c r="K541" t="s">
        <v>921</v>
      </c>
      <c r="L541">
        <v>1348</v>
      </c>
      <c r="N541">
        <v>1009</v>
      </c>
      <c r="O541" t="s">
        <v>94</v>
      </c>
      <c r="P541" t="s">
        <v>94</v>
      </c>
      <c r="Q541">
        <v>1000</v>
      </c>
      <c r="X541">
        <v>2.46E-2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 t="s">
        <v>6</v>
      </c>
      <c r="AG541">
        <v>2.46E-2</v>
      </c>
      <c r="AH541">
        <v>3</v>
      </c>
      <c r="AI541">
        <v>-1</v>
      </c>
      <c r="AJ541" t="s">
        <v>6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ROW(Source!A387)</f>
        <v>387</v>
      </c>
      <c r="B542">
        <v>92820069</v>
      </c>
      <c r="C542">
        <v>92820055</v>
      </c>
      <c r="D542">
        <v>49555191</v>
      </c>
      <c r="E542">
        <v>1</v>
      </c>
      <c r="F542">
        <v>1</v>
      </c>
      <c r="G542">
        <v>1</v>
      </c>
      <c r="H542">
        <v>3</v>
      </c>
      <c r="I542" t="s">
        <v>825</v>
      </c>
      <c r="J542" t="s">
        <v>826</v>
      </c>
      <c r="K542" t="s">
        <v>827</v>
      </c>
      <c r="L542">
        <v>1346</v>
      </c>
      <c r="N542">
        <v>1009</v>
      </c>
      <c r="O542" t="s">
        <v>177</v>
      </c>
      <c r="P542" t="s">
        <v>177</v>
      </c>
      <c r="Q542">
        <v>1</v>
      </c>
      <c r="X542">
        <v>2.7</v>
      </c>
      <c r="Y542">
        <v>32.6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6</v>
      </c>
      <c r="AG542">
        <v>2.7</v>
      </c>
      <c r="AH542">
        <v>2</v>
      </c>
      <c r="AI542">
        <v>92820062</v>
      </c>
      <c r="AJ542">
        <v>570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ROW(Source!A390)</f>
        <v>390</v>
      </c>
      <c r="B543">
        <v>92820075</v>
      </c>
      <c r="C543">
        <v>92820072</v>
      </c>
      <c r="D543">
        <v>49510715</v>
      </c>
      <c r="E543">
        <v>70</v>
      </c>
      <c r="F543">
        <v>1</v>
      </c>
      <c r="G543">
        <v>1</v>
      </c>
      <c r="H543">
        <v>1</v>
      </c>
      <c r="I543" t="s">
        <v>744</v>
      </c>
      <c r="J543" t="s">
        <v>6</v>
      </c>
      <c r="K543" t="s">
        <v>745</v>
      </c>
      <c r="L543">
        <v>1191</v>
      </c>
      <c r="N543">
        <v>1013</v>
      </c>
      <c r="O543" t="s">
        <v>746</v>
      </c>
      <c r="P543" t="s">
        <v>746</v>
      </c>
      <c r="Q543">
        <v>1</v>
      </c>
      <c r="X543">
        <v>5</v>
      </c>
      <c r="Y543">
        <v>0</v>
      </c>
      <c r="Z543">
        <v>0</v>
      </c>
      <c r="AA543">
        <v>0</v>
      </c>
      <c r="AB543">
        <v>8.5299999999999994</v>
      </c>
      <c r="AC543">
        <v>0</v>
      </c>
      <c r="AD543">
        <v>1</v>
      </c>
      <c r="AE543">
        <v>1</v>
      </c>
      <c r="AF543" t="s">
        <v>6</v>
      </c>
      <c r="AG543">
        <v>5</v>
      </c>
      <c r="AH543">
        <v>2</v>
      </c>
      <c r="AI543">
        <v>92820073</v>
      </c>
      <c r="AJ543">
        <v>571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ROW(Source!A390)</f>
        <v>390</v>
      </c>
      <c r="B544">
        <v>92820076</v>
      </c>
      <c r="C544">
        <v>92820072</v>
      </c>
      <c r="D544">
        <v>49523219</v>
      </c>
      <c r="E544">
        <v>1</v>
      </c>
      <c r="F544">
        <v>1</v>
      </c>
      <c r="G544">
        <v>1</v>
      </c>
      <c r="H544">
        <v>3</v>
      </c>
      <c r="I544" t="s">
        <v>486</v>
      </c>
      <c r="J544" t="s">
        <v>489</v>
      </c>
      <c r="K544" t="s">
        <v>487</v>
      </c>
      <c r="L544">
        <v>1374</v>
      </c>
      <c r="N544">
        <v>1013</v>
      </c>
      <c r="O544" t="s">
        <v>488</v>
      </c>
      <c r="P544" t="s">
        <v>488</v>
      </c>
      <c r="Q544">
        <v>1</v>
      </c>
      <c r="X544">
        <v>0.85</v>
      </c>
      <c r="Y544">
        <v>1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 t="s">
        <v>6</v>
      </c>
      <c r="AG544">
        <v>0.85</v>
      </c>
      <c r="AH544">
        <v>2</v>
      </c>
      <c r="AI544">
        <v>92820074</v>
      </c>
      <c r="AJ544">
        <v>572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ROW(Source!A390)</f>
        <v>390</v>
      </c>
      <c r="B545">
        <v>92820077</v>
      </c>
      <c r="C545">
        <v>92820072</v>
      </c>
      <c r="D545">
        <v>49511390</v>
      </c>
      <c r="E545">
        <v>70</v>
      </c>
      <c r="F545">
        <v>1</v>
      </c>
      <c r="G545">
        <v>1</v>
      </c>
      <c r="H545">
        <v>3</v>
      </c>
      <c r="I545" t="s">
        <v>924</v>
      </c>
      <c r="J545" t="s">
        <v>6</v>
      </c>
      <c r="K545" t="s">
        <v>925</v>
      </c>
      <c r="L545">
        <v>1371</v>
      </c>
      <c r="N545">
        <v>1013</v>
      </c>
      <c r="O545" t="s">
        <v>376</v>
      </c>
      <c r="P545" t="s">
        <v>376</v>
      </c>
      <c r="Q545">
        <v>1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1</v>
      </c>
      <c r="AD545">
        <v>0</v>
      </c>
      <c r="AE545">
        <v>0</v>
      </c>
      <c r="AF545" t="s">
        <v>6</v>
      </c>
      <c r="AG545">
        <v>0</v>
      </c>
      <c r="AH545">
        <v>3</v>
      </c>
      <c r="AI545">
        <v>-1</v>
      </c>
      <c r="AJ545" t="s">
        <v>6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ROW(Source!A392)</f>
        <v>392</v>
      </c>
      <c r="B546">
        <v>92820082</v>
      </c>
      <c r="C546">
        <v>92820079</v>
      </c>
      <c r="D546">
        <v>49510715</v>
      </c>
      <c r="E546">
        <v>70</v>
      </c>
      <c r="F546">
        <v>1</v>
      </c>
      <c r="G546">
        <v>1</v>
      </c>
      <c r="H546">
        <v>1</v>
      </c>
      <c r="I546" t="s">
        <v>744</v>
      </c>
      <c r="J546" t="s">
        <v>6</v>
      </c>
      <c r="K546" t="s">
        <v>745</v>
      </c>
      <c r="L546">
        <v>1191</v>
      </c>
      <c r="N546">
        <v>1013</v>
      </c>
      <c r="O546" t="s">
        <v>746</v>
      </c>
      <c r="P546" t="s">
        <v>746</v>
      </c>
      <c r="Q546">
        <v>1</v>
      </c>
      <c r="X546">
        <v>0.18</v>
      </c>
      <c r="Y546">
        <v>0</v>
      </c>
      <c r="Z546">
        <v>0</v>
      </c>
      <c r="AA546">
        <v>0</v>
      </c>
      <c r="AB546">
        <v>8.5299999999999994</v>
      </c>
      <c r="AC546">
        <v>0</v>
      </c>
      <c r="AD546">
        <v>1</v>
      </c>
      <c r="AE546">
        <v>1</v>
      </c>
      <c r="AF546" t="s">
        <v>494</v>
      </c>
      <c r="AG546">
        <v>1.7999999999999998</v>
      </c>
      <c r="AH546">
        <v>2</v>
      </c>
      <c r="AI546">
        <v>92820080</v>
      </c>
      <c r="AJ546">
        <v>573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ROW(Source!A392)</f>
        <v>392</v>
      </c>
      <c r="B547">
        <v>92820083</v>
      </c>
      <c r="C547">
        <v>92820079</v>
      </c>
      <c r="D547">
        <v>49523219</v>
      </c>
      <c r="E547">
        <v>1</v>
      </c>
      <c r="F547">
        <v>1</v>
      </c>
      <c r="G547">
        <v>1</v>
      </c>
      <c r="H547">
        <v>3</v>
      </c>
      <c r="I547" t="s">
        <v>486</v>
      </c>
      <c r="J547" t="s">
        <v>489</v>
      </c>
      <c r="K547" t="s">
        <v>487</v>
      </c>
      <c r="L547">
        <v>1374</v>
      </c>
      <c r="N547">
        <v>1013</v>
      </c>
      <c r="O547" t="s">
        <v>488</v>
      </c>
      <c r="P547" t="s">
        <v>488</v>
      </c>
      <c r="Q547">
        <v>1</v>
      </c>
      <c r="X547">
        <v>0.03</v>
      </c>
      <c r="Y547">
        <v>1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 t="s">
        <v>494</v>
      </c>
      <c r="AG547">
        <v>0.3</v>
      </c>
      <c r="AH547">
        <v>2</v>
      </c>
      <c r="AI547">
        <v>92820081</v>
      </c>
      <c r="AJ547">
        <v>574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ROW(Source!A392)</f>
        <v>392</v>
      </c>
      <c r="B548">
        <v>92820084</v>
      </c>
      <c r="C548">
        <v>92820079</v>
      </c>
      <c r="D548">
        <v>49511390</v>
      </c>
      <c r="E548">
        <v>70</v>
      </c>
      <c r="F548">
        <v>1</v>
      </c>
      <c r="G548">
        <v>1</v>
      </c>
      <c r="H548">
        <v>3</v>
      </c>
      <c r="I548" t="s">
        <v>924</v>
      </c>
      <c r="J548" t="s">
        <v>6</v>
      </c>
      <c r="K548" t="s">
        <v>925</v>
      </c>
      <c r="L548">
        <v>1371</v>
      </c>
      <c r="N548">
        <v>1013</v>
      </c>
      <c r="O548" t="s">
        <v>376</v>
      </c>
      <c r="P548" t="s">
        <v>376</v>
      </c>
      <c r="Q548">
        <v>1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1</v>
      </c>
      <c r="AD548">
        <v>0</v>
      </c>
      <c r="AE548">
        <v>0</v>
      </c>
      <c r="AF548" t="s">
        <v>494</v>
      </c>
      <c r="AG548">
        <v>0</v>
      </c>
      <c r="AH548">
        <v>3</v>
      </c>
      <c r="AI548">
        <v>-1</v>
      </c>
      <c r="AJ548" t="s">
        <v>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ROW(Source!A394)</f>
        <v>394</v>
      </c>
      <c r="B549">
        <v>92820103</v>
      </c>
      <c r="C549">
        <v>92820086</v>
      </c>
      <c r="D549">
        <v>48043843</v>
      </c>
      <c r="E549">
        <v>68</v>
      </c>
      <c r="F549">
        <v>1</v>
      </c>
      <c r="G549">
        <v>1</v>
      </c>
      <c r="H549">
        <v>1</v>
      </c>
      <c r="I549" t="s">
        <v>772</v>
      </c>
      <c r="J549" t="s">
        <v>6</v>
      </c>
      <c r="K549" t="s">
        <v>773</v>
      </c>
      <c r="L549">
        <v>1191</v>
      </c>
      <c r="N549">
        <v>1013</v>
      </c>
      <c r="O549" t="s">
        <v>746</v>
      </c>
      <c r="P549" t="s">
        <v>746</v>
      </c>
      <c r="Q549">
        <v>1</v>
      </c>
      <c r="X549">
        <v>86.5</v>
      </c>
      <c r="Y549">
        <v>0</v>
      </c>
      <c r="Z549">
        <v>0</v>
      </c>
      <c r="AA549">
        <v>0</v>
      </c>
      <c r="AB549">
        <v>8.86</v>
      </c>
      <c r="AC549">
        <v>0</v>
      </c>
      <c r="AD549">
        <v>1</v>
      </c>
      <c r="AE549">
        <v>1</v>
      </c>
      <c r="AF549" t="s">
        <v>6</v>
      </c>
      <c r="AG549">
        <v>86.5</v>
      </c>
      <c r="AH549">
        <v>2</v>
      </c>
      <c r="AI549">
        <v>92820087</v>
      </c>
      <c r="AJ549">
        <v>575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ROW(Source!A394)</f>
        <v>394</v>
      </c>
      <c r="B550">
        <v>92820104</v>
      </c>
      <c r="C550">
        <v>92820086</v>
      </c>
      <c r="D550">
        <v>48044033</v>
      </c>
      <c r="E550">
        <v>68</v>
      </c>
      <c r="F550">
        <v>1</v>
      </c>
      <c r="G550">
        <v>1</v>
      </c>
      <c r="H550">
        <v>1</v>
      </c>
      <c r="I550" t="s">
        <v>747</v>
      </c>
      <c r="J550" t="s">
        <v>6</v>
      </c>
      <c r="K550" t="s">
        <v>748</v>
      </c>
      <c r="L550">
        <v>1191</v>
      </c>
      <c r="N550">
        <v>1013</v>
      </c>
      <c r="O550" t="s">
        <v>746</v>
      </c>
      <c r="P550" t="s">
        <v>746</v>
      </c>
      <c r="Q550">
        <v>1</v>
      </c>
      <c r="X550">
        <v>0.31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2</v>
      </c>
      <c r="AF550" t="s">
        <v>6</v>
      </c>
      <c r="AG550">
        <v>0.31</v>
      </c>
      <c r="AH550">
        <v>2</v>
      </c>
      <c r="AI550">
        <v>92820088</v>
      </c>
      <c r="AJ550">
        <v>576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ROW(Source!A394)</f>
        <v>394</v>
      </c>
      <c r="B551">
        <v>92820105</v>
      </c>
      <c r="C551">
        <v>92820086</v>
      </c>
      <c r="D551">
        <v>48205574</v>
      </c>
      <c r="E551">
        <v>1</v>
      </c>
      <c r="F551">
        <v>1</v>
      </c>
      <c r="G551">
        <v>1</v>
      </c>
      <c r="H551">
        <v>2</v>
      </c>
      <c r="I551" t="s">
        <v>756</v>
      </c>
      <c r="J551" t="s">
        <v>757</v>
      </c>
      <c r="K551" t="s">
        <v>758</v>
      </c>
      <c r="L551">
        <v>1367</v>
      </c>
      <c r="N551">
        <v>1011</v>
      </c>
      <c r="O551" t="s">
        <v>752</v>
      </c>
      <c r="P551" t="s">
        <v>752</v>
      </c>
      <c r="Q551">
        <v>1</v>
      </c>
      <c r="X551">
        <v>0.12</v>
      </c>
      <c r="Y551">
        <v>0</v>
      </c>
      <c r="Z551">
        <v>115.4</v>
      </c>
      <c r="AA551">
        <v>13.5</v>
      </c>
      <c r="AB551">
        <v>0</v>
      </c>
      <c r="AC551">
        <v>0</v>
      </c>
      <c r="AD551">
        <v>1</v>
      </c>
      <c r="AE551">
        <v>0</v>
      </c>
      <c r="AF551" t="s">
        <v>6</v>
      </c>
      <c r="AG551">
        <v>0.12</v>
      </c>
      <c r="AH551">
        <v>2</v>
      </c>
      <c r="AI551">
        <v>92820089</v>
      </c>
      <c r="AJ551">
        <v>577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ROW(Source!A394)</f>
        <v>394</v>
      </c>
      <c r="B552">
        <v>92820106</v>
      </c>
      <c r="C552">
        <v>92820086</v>
      </c>
      <c r="D552">
        <v>48205711</v>
      </c>
      <c r="E552">
        <v>1</v>
      </c>
      <c r="F552">
        <v>1</v>
      </c>
      <c r="G552">
        <v>1</v>
      </c>
      <c r="H552">
        <v>2</v>
      </c>
      <c r="I552" t="s">
        <v>810</v>
      </c>
      <c r="J552" t="s">
        <v>811</v>
      </c>
      <c r="K552" t="s">
        <v>812</v>
      </c>
      <c r="L552">
        <v>1367</v>
      </c>
      <c r="N552">
        <v>1011</v>
      </c>
      <c r="O552" t="s">
        <v>752</v>
      </c>
      <c r="P552" t="s">
        <v>752</v>
      </c>
      <c r="Q552">
        <v>1</v>
      </c>
      <c r="X552">
        <v>4.42</v>
      </c>
      <c r="Y552">
        <v>0</v>
      </c>
      <c r="Z552">
        <v>6.9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6</v>
      </c>
      <c r="AG552">
        <v>4.42</v>
      </c>
      <c r="AH552">
        <v>2</v>
      </c>
      <c r="AI552">
        <v>92820090</v>
      </c>
      <c r="AJ552">
        <v>578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ROW(Source!A394)</f>
        <v>394</v>
      </c>
      <c r="B553">
        <v>92820107</v>
      </c>
      <c r="C553">
        <v>92820086</v>
      </c>
      <c r="D553">
        <v>48206504</v>
      </c>
      <c r="E553">
        <v>1</v>
      </c>
      <c r="F553">
        <v>1</v>
      </c>
      <c r="G553">
        <v>1</v>
      </c>
      <c r="H553">
        <v>2</v>
      </c>
      <c r="I553" t="s">
        <v>749</v>
      </c>
      <c r="J553" t="s">
        <v>750</v>
      </c>
      <c r="K553" t="s">
        <v>751</v>
      </c>
      <c r="L553">
        <v>1367</v>
      </c>
      <c r="N553">
        <v>1011</v>
      </c>
      <c r="O553" t="s">
        <v>752</v>
      </c>
      <c r="P553" t="s">
        <v>752</v>
      </c>
      <c r="Q553">
        <v>1</v>
      </c>
      <c r="X553">
        <v>0.19</v>
      </c>
      <c r="Y553">
        <v>0</v>
      </c>
      <c r="Z553">
        <v>65.709999999999994</v>
      </c>
      <c r="AA553">
        <v>11.6</v>
      </c>
      <c r="AB553">
        <v>0</v>
      </c>
      <c r="AC553">
        <v>0</v>
      </c>
      <c r="AD553">
        <v>1</v>
      </c>
      <c r="AE553">
        <v>0</v>
      </c>
      <c r="AF553" t="s">
        <v>6</v>
      </c>
      <c r="AG553">
        <v>0.19</v>
      </c>
      <c r="AH553">
        <v>2</v>
      </c>
      <c r="AI553">
        <v>92820091</v>
      </c>
      <c r="AJ553">
        <v>579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ROW(Source!A394)</f>
        <v>394</v>
      </c>
      <c r="B554">
        <v>92820108</v>
      </c>
      <c r="C554">
        <v>92820086</v>
      </c>
      <c r="D554">
        <v>48058694</v>
      </c>
      <c r="E554">
        <v>1</v>
      </c>
      <c r="F554">
        <v>1</v>
      </c>
      <c r="G554">
        <v>1</v>
      </c>
      <c r="H554">
        <v>3</v>
      </c>
      <c r="I554" t="s">
        <v>532</v>
      </c>
      <c r="J554" t="s">
        <v>534</v>
      </c>
      <c r="K554" t="s">
        <v>533</v>
      </c>
      <c r="L554">
        <v>1346</v>
      </c>
      <c r="N554">
        <v>1009</v>
      </c>
      <c r="O554" t="s">
        <v>177</v>
      </c>
      <c r="P554" t="s">
        <v>177</v>
      </c>
      <c r="Q554">
        <v>1</v>
      </c>
      <c r="X554">
        <v>16</v>
      </c>
      <c r="Y554">
        <v>9.0399999999999991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6</v>
      </c>
      <c r="AG554">
        <v>16</v>
      </c>
      <c r="AH554">
        <v>2</v>
      </c>
      <c r="AI554">
        <v>92820093</v>
      </c>
      <c r="AJ554">
        <v>581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ROW(Source!A394)</f>
        <v>394</v>
      </c>
      <c r="B555">
        <v>92820109</v>
      </c>
      <c r="C555">
        <v>92820086</v>
      </c>
      <c r="D555">
        <v>48058795</v>
      </c>
      <c r="E555">
        <v>1</v>
      </c>
      <c r="F555">
        <v>1</v>
      </c>
      <c r="G555">
        <v>1</v>
      </c>
      <c r="H555">
        <v>3</v>
      </c>
      <c r="I555" t="s">
        <v>653</v>
      </c>
      <c r="J555" t="s">
        <v>655</v>
      </c>
      <c r="K555" t="s">
        <v>654</v>
      </c>
      <c r="L555">
        <v>1348</v>
      </c>
      <c r="N555">
        <v>1009</v>
      </c>
      <c r="O555" t="s">
        <v>94</v>
      </c>
      <c r="P555" t="s">
        <v>94</v>
      </c>
      <c r="Q555">
        <v>1000</v>
      </c>
      <c r="X555">
        <v>1.0000000000000001E-5</v>
      </c>
      <c r="Y555">
        <v>11978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6</v>
      </c>
      <c r="AG555">
        <v>1.0000000000000001E-5</v>
      </c>
      <c r="AH555">
        <v>2</v>
      </c>
      <c r="AI555">
        <v>92820094</v>
      </c>
      <c r="AJ555">
        <v>582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ROW(Source!A394)</f>
        <v>394</v>
      </c>
      <c r="B556">
        <v>92820110</v>
      </c>
      <c r="C556">
        <v>92820086</v>
      </c>
      <c r="D556">
        <v>48059892</v>
      </c>
      <c r="E556">
        <v>1</v>
      </c>
      <c r="F556">
        <v>1</v>
      </c>
      <c r="G556">
        <v>1</v>
      </c>
      <c r="H556">
        <v>3</v>
      </c>
      <c r="I556" t="s">
        <v>233</v>
      </c>
      <c r="J556" t="s">
        <v>235</v>
      </c>
      <c r="K556" t="s">
        <v>234</v>
      </c>
      <c r="L556">
        <v>1348</v>
      </c>
      <c r="N556">
        <v>1009</v>
      </c>
      <c r="O556" t="s">
        <v>94</v>
      </c>
      <c r="P556" t="s">
        <v>94</v>
      </c>
      <c r="Q556">
        <v>1000</v>
      </c>
      <c r="X556">
        <v>1E-4</v>
      </c>
      <c r="Y556">
        <v>37900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6</v>
      </c>
      <c r="AG556">
        <v>1E-4</v>
      </c>
      <c r="AH556">
        <v>2</v>
      </c>
      <c r="AI556">
        <v>92820095</v>
      </c>
      <c r="AJ556">
        <v>583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ROW(Source!A394)</f>
        <v>394</v>
      </c>
      <c r="B557">
        <v>92820111</v>
      </c>
      <c r="C557">
        <v>92820086</v>
      </c>
      <c r="D557">
        <v>48045817</v>
      </c>
      <c r="E557">
        <v>68</v>
      </c>
      <c r="F557">
        <v>1</v>
      </c>
      <c r="G557">
        <v>1</v>
      </c>
      <c r="H557">
        <v>3</v>
      </c>
      <c r="I557" t="s">
        <v>918</v>
      </c>
      <c r="J557" t="s">
        <v>6</v>
      </c>
      <c r="K557" t="s">
        <v>919</v>
      </c>
      <c r="L557">
        <v>1348</v>
      </c>
      <c r="N557">
        <v>1009</v>
      </c>
      <c r="O557" t="s">
        <v>94</v>
      </c>
      <c r="P557" t="s">
        <v>94</v>
      </c>
      <c r="Q557">
        <v>1000</v>
      </c>
      <c r="X557">
        <v>1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 t="s">
        <v>6</v>
      </c>
      <c r="AG557">
        <v>1</v>
      </c>
      <c r="AH557">
        <v>3</v>
      </c>
      <c r="AI557">
        <v>-1</v>
      </c>
      <c r="AJ557" t="s">
        <v>6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ROW(Source!A394)</f>
        <v>394</v>
      </c>
      <c r="B558">
        <v>92820112</v>
      </c>
      <c r="C558">
        <v>92820086</v>
      </c>
      <c r="D558">
        <v>48075424</v>
      </c>
      <c r="E558">
        <v>1</v>
      </c>
      <c r="F558">
        <v>1</v>
      </c>
      <c r="G558">
        <v>1</v>
      </c>
      <c r="H558">
        <v>3</v>
      </c>
      <c r="I558" t="s">
        <v>237</v>
      </c>
      <c r="J558" t="s">
        <v>240</v>
      </c>
      <c r="K558" t="s">
        <v>238</v>
      </c>
      <c r="L558">
        <v>1302</v>
      </c>
      <c r="N558">
        <v>1003</v>
      </c>
      <c r="O558" t="s">
        <v>239</v>
      </c>
      <c r="P558" t="s">
        <v>239</v>
      </c>
      <c r="Q558">
        <v>10</v>
      </c>
      <c r="X558">
        <v>1.8700000000000001E-2</v>
      </c>
      <c r="Y558">
        <v>50.24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6</v>
      </c>
      <c r="AG558">
        <v>1.8700000000000001E-2</v>
      </c>
      <c r="AH558">
        <v>2</v>
      </c>
      <c r="AI558">
        <v>92820096</v>
      </c>
      <c r="AJ558">
        <v>584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ROW(Source!A394)</f>
        <v>394</v>
      </c>
      <c r="B559">
        <v>92820113</v>
      </c>
      <c r="C559">
        <v>92820086</v>
      </c>
      <c r="D559">
        <v>48075779</v>
      </c>
      <c r="E559">
        <v>1</v>
      </c>
      <c r="F559">
        <v>1</v>
      </c>
      <c r="G559">
        <v>1</v>
      </c>
      <c r="H559">
        <v>3</v>
      </c>
      <c r="I559" t="s">
        <v>660</v>
      </c>
      <c r="J559" t="s">
        <v>662</v>
      </c>
      <c r="K559" t="s">
        <v>661</v>
      </c>
      <c r="L559">
        <v>1348</v>
      </c>
      <c r="N559">
        <v>1009</v>
      </c>
      <c r="O559" t="s">
        <v>94</v>
      </c>
      <c r="P559" t="s">
        <v>94</v>
      </c>
      <c r="Q559">
        <v>1000</v>
      </c>
      <c r="X559">
        <v>3.0000000000000001E-5</v>
      </c>
      <c r="Y559">
        <v>4455.2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6</v>
      </c>
      <c r="AG559">
        <v>3.0000000000000001E-5</v>
      </c>
      <c r="AH559">
        <v>2</v>
      </c>
      <c r="AI559">
        <v>92820097</v>
      </c>
      <c r="AJ559">
        <v>585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ROW(Source!A394)</f>
        <v>394</v>
      </c>
      <c r="B560">
        <v>92820114</v>
      </c>
      <c r="C560">
        <v>92820086</v>
      </c>
      <c r="D560">
        <v>48076502</v>
      </c>
      <c r="E560">
        <v>1</v>
      </c>
      <c r="F560">
        <v>1</v>
      </c>
      <c r="G560">
        <v>1</v>
      </c>
      <c r="H560">
        <v>3</v>
      </c>
      <c r="I560" t="s">
        <v>242</v>
      </c>
      <c r="J560" t="s">
        <v>244</v>
      </c>
      <c r="K560" t="s">
        <v>243</v>
      </c>
      <c r="L560">
        <v>1348</v>
      </c>
      <c r="N560">
        <v>1009</v>
      </c>
      <c r="O560" t="s">
        <v>94</v>
      </c>
      <c r="P560" t="s">
        <v>94</v>
      </c>
      <c r="Q560">
        <v>1000</v>
      </c>
      <c r="X560">
        <v>1.9400000000000001E-3</v>
      </c>
      <c r="Y560">
        <v>4920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6</v>
      </c>
      <c r="AG560">
        <v>1.9400000000000001E-3</v>
      </c>
      <c r="AH560">
        <v>2</v>
      </c>
      <c r="AI560">
        <v>92820098</v>
      </c>
      <c r="AJ560">
        <v>586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ROW(Source!A394)</f>
        <v>394</v>
      </c>
      <c r="B561">
        <v>92820115</v>
      </c>
      <c r="C561">
        <v>92820086</v>
      </c>
      <c r="D561">
        <v>48079767</v>
      </c>
      <c r="E561">
        <v>1</v>
      </c>
      <c r="F561">
        <v>1</v>
      </c>
      <c r="G561">
        <v>1</v>
      </c>
      <c r="H561">
        <v>3</v>
      </c>
      <c r="I561" t="s">
        <v>246</v>
      </c>
      <c r="J561" t="s">
        <v>248</v>
      </c>
      <c r="K561" t="s">
        <v>247</v>
      </c>
      <c r="L561">
        <v>1339</v>
      </c>
      <c r="N561">
        <v>1007</v>
      </c>
      <c r="O561" t="s">
        <v>52</v>
      </c>
      <c r="P561" t="s">
        <v>52</v>
      </c>
      <c r="Q561">
        <v>1</v>
      </c>
      <c r="X561">
        <v>1.0300000000000001E-3</v>
      </c>
      <c r="Y561">
        <v>1700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6</v>
      </c>
      <c r="AG561">
        <v>1.0300000000000001E-3</v>
      </c>
      <c r="AH561">
        <v>2</v>
      </c>
      <c r="AI561">
        <v>92820099</v>
      </c>
      <c r="AJ561">
        <v>587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ROW(Source!A394)</f>
        <v>394</v>
      </c>
      <c r="B562">
        <v>92820116</v>
      </c>
      <c r="C562">
        <v>92820086</v>
      </c>
      <c r="D562">
        <v>48087405</v>
      </c>
      <c r="E562">
        <v>1</v>
      </c>
      <c r="F562">
        <v>1</v>
      </c>
      <c r="G562">
        <v>1</v>
      </c>
      <c r="H562">
        <v>3</v>
      </c>
      <c r="I562" t="s">
        <v>813</v>
      </c>
      <c r="J562" t="s">
        <v>814</v>
      </c>
      <c r="K562" t="s">
        <v>815</v>
      </c>
      <c r="L562">
        <v>1348</v>
      </c>
      <c r="N562">
        <v>1009</v>
      </c>
      <c r="O562" t="s">
        <v>94</v>
      </c>
      <c r="P562" t="s">
        <v>94</v>
      </c>
      <c r="Q562">
        <v>1000</v>
      </c>
      <c r="X562">
        <v>3.1E-4</v>
      </c>
      <c r="Y562">
        <v>15620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6</v>
      </c>
      <c r="AG562">
        <v>3.1E-4</v>
      </c>
      <c r="AH562">
        <v>2</v>
      </c>
      <c r="AI562">
        <v>92820100</v>
      </c>
      <c r="AJ562">
        <v>588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ROW(Source!A394)</f>
        <v>394</v>
      </c>
      <c r="B563">
        <v>92820117</v>
      </c>
      <c r="C563">
        <v>92820086</v>
      </c>
      <c r="D563">
        <v>48088518</v>
      </c>
      <c r="E563">
        <v>1</v>
      </c>
      <c r="F563">
        <v>1</v>
      </c>
      <c r="G563">
        <v>1</v>
      </c>
      <c r="H563">
        <v>3</v>
      </c>
      <c r="I563" t="s">
        <v>816</v>
      </c>
      <c r="J563" t="s">
        <v>817</v>
      </c>
      <c r="K563" t="s">
        <v>818</v>
      </c>
      <c r="L563">
        <v>1346</v>
      </c>
      <c r="N563">
        <v>1009</v>
      </c>
      <c r="O563" t="s">
        <v>177</v>
      </c>
      <c r="P563" t="s">
        <v>177</v>
      </c>
      <c r="Q563">
        <v>1</v>
      </c>
      <c r="X563">
        <v>0.6</v>
      </c>
      <c r="Y563">
        <v>9.42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6</v>
      </c>
      <c r="AG563">
        <v>0.6</v>
      </c>
      <c r="AH563">
        <v>2</v>
      </c>
      <c r="AI563">
        <v>92820101</v>
      </c>
      <c r="AJ563">
        <v>589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ROW(Source!A402)</f>
        <v>402</v>
      </c>
      <c r="B564">
        <v>92820133</v>
      </c>
      <c r="C564">
        <v>92820125</v>
      </c>
      <c r="D564">
        <v>49510721</v>
      </c>
      <c r="E564">
        <v>70</v>
      </c>
      <c r="F564">
        <v>1</v>
      </c>
      <c r="G564">
        <v>1</v>
      </c>
      <c r="H564">
        <v>1</v>
      </c>
      <c r="I564" t="s">
        <v>772</v>
      </c>
      <c r="J564" t="s">
        <v>6</v>
      </c>
      <c r="K564" t="s">
        <v>773</v>
      </c>
      <c r="L564">
        <v>1191</v>
      </c>
      <c r="N564">
        <v>1013</v>
      </c>
      <c r="O564" t="s">
        <v>746</v>
      </c>
      <c r="P564" t="s">
        <v>746</v>
      </c>
      <c r="Q564">
        <v>1</v>
      </c>
      <c r="X564">
        <v>64.599999999999994</v>
      </c>
      <c r="Y564">
        <v>0</v>
      </c>
      <c r="Z564">
        <v>0</v>
      </c>
      <c r="AA564">
        <v>0</v>
      </c>
      <c r="AB564">
        <v>8.86</v>
      </c>
      <c r="AC564">
        <v>0</v>
      </c>
      <c r="AD564">
        <v>1</v>
      </c>
      <c r="AE564">
        <v>1</v>
      </c>
      <c r="AF564" t="s">
        <v>6</v>
      </c>
      <c r="AG564">
        <v>64.599999999999994</v>
      </c>
      <c r="AH564">
        <v>2</v>
      </c>
      <c r="AI564">
        <v>92820126</v>
      </c>
      <c r="AJ564">
        <v>591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ROW(Source!A402)</f>
        <v>402</v>
      </c>
      <c r="B565">
        <v>92820134</v>
      </c>
      <c r="C565">
        <v>92820125</v>
      </c>
      <c r="D565">
        <v>49510905</v>
      </c>
      <c r="E565">
        <v>70</v>
      </c>
      <c r="F565">
        <v>1</v>
      </c>
      <c r="G565">
        <v>1</v>
      </c>
      <c r="H565">
        <v>1</v>
      </c>
      <c r="I565" t="s">
        <v>747</v>
      </c>
      <c r="J565" t="s">
        <v>6</v>
      </c>
      <c r="K565" t="s">
        <v>748</v>
      </c>
      <c r="L565">
        <v>1191</v>
      </c>
      <c r="N565">
        <v>1013</v>
      </c>
      <c r="O565" t="s">
        <v>746</v>
      </c>
      <c r="P565" t="s">
        <v>746</v>
      </c>
      <c r="Q565">
        <v>1</v>
      </c>
      <c r="X565">
        <v>0.04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2</v>
      </c>
      <c r="AF565" t="s">
        <v>6</v>
      </c>
      <c r="AG565">
        <v>0.04</v>
      </c>
      <c r="AH565">
        <v>2</v>
      </c>
      <c r="AI565">
        <v>92820127</v>
      </c>
      <c r="AJ565">
        <v>592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ROW(Source!A402)</f>
        <v>402</v>
      </c>
      <c r="B566">
        <v>92820135</v>
      </c>
      <c r="C566">
        <v>92820125</v>
      </c>
      <c r="D566">
        <v>49672767</v>
      </c>
      <c r="E566">
        <v>1</v>
      </c>
      <c r="F566">
        <v>1</v>
      </c>
      <c r="G566">
        <v>1</v>
      </c>
      <c r="H566">
        <v>2</v>
      </c>
      <c r="I566" t="s">
        <v>819</v>
      </c>
      <c r="J566" t="s">
        <v>820</v>
      </c>
      <c r="K566" t="s">
        <v>821</v>
      </c>
      <c r="L566">
        <v>1367</v>
      </c>
      <c r="N566">
        <v>1011</v>
      </c>
      <c r="O566" t="s">
        <v>752</v>
      </c>
      <c r="P566" t="s">
        <v>752</v>
      </c>
      <c r="Q566">
        <v>1</v>
      </c>
      <c r="X566">
        <v>0.01</v>
      </c>
      <c r="Y566">
        <v>0</v>
      </c>
      <c r="Z566">
        <v>31.26</v>
      </c>
      <c r="AA566">
        <v>13.5</v>
      </c>
      <c r="AB566">
        <v>0</v>
      </c>
      <c r="AC566">
        <v>0</v>
      </c>
      <c r="AD566">
        <v>1</v>
      </c>
      <c r="AE566">
        <v>0</v>
      </c>
      <c r="AF566" t="s">
        <v>6</v>
      </c>
      <c r="AG566">
        <v>0.01</v>
      </c>
      <c r="AH566">
        <v>2</v>
      </c>
      <c r="AI566">
        <v>92820128</v>
      </c>
      <c r="AJ566">
        <v>593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ROW(Source!A402)</f>
        <v>402</v>
      </c>
      <c r="B567">
        <v>92820136</v>
      </c>
      <c r="C567">
        <v>92820125</v>
      </c>
      <c r="D567">
        <v>49673503</v>
      </c>
      <c r="E567">
        <v>1</v>
      </c>
      <c r="F567">
        <v>1</v>
      </c>
      <c r="G567">
        <v>1</v>
      </c>
      <c r="H567">
        <v>2</v>
      </c>
      <c r="I567" t="s">
        <v>749</v>
      </c>
      <c r="J567" t="s">
        <v>750</v>
      </c>
      <c r="K567" t="s">
        <v>751</v>
      </c>
      <c r="L567">
        <v>1367</v>
      </c>
      <c r="N567">
        <v>1011</v>
      </c>
      <c r="O567" t="s">
        <v>752</v>
      </c>
      <c r="P567" t="s">
        <v>752</v>
      </c>
      <c r="Q567">
        <v>1</v>
      </c>
      <c r="X567">
        <v>0.03</v>
      </c>
      <c r="Y567">
        <v>0</v>
      </c>
      <c r="Z567">
        <v>65.709999999999994</v>
      </c>
      <c r="AA567">
        <v>11.6</v>
      </c>
      <c r="AB567">
        <v>0</v>
      </c>
      <c r="AC567">
        <v>0</v>
      </c>
      <c r="AD567">
        <v>1</v>
      </c>
      <c r="AE567">
        <v>0</v>
      </c>
      <c r="AF567" t="s">
        <v>6</v>
      </c>
      <c r="AG567">
        <v>0.03</v>
      </c>
      <c r="AH567">
        <v>2</v>
      </c>
      <c r="AI567">
        <v>92820129</v>
      </c>
      <c r="AJ567">
        <v>594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ROW(Source!A402)</f>
        <v>402</v>
      </c>
      <c r="B568">
        <v>92820137</v>
      </c>
      <c r="C568">
        <v>92820125</v>
      </c>
      <c r="D568">
        <v>49526680</v>
      </c>
      <c r="E568">
        <v>1</v>
      </c>
      <c r="F568">
        <v>1</v>
      </c>
      <c r="G568">
        <v>1</v>
      </c>
      <c r="H568">
        <v>3</v>
      </c>
      <c r="I568" t="s">
        <v>822</v>
      </c>
      <c r="J568" t="s">
        <v>823</v>
      </c>
      <c r="K568" t="s">
        <v>824</v>
      </c>
      <c r="L568">
        <v>1346</v>
      </c>
      <c r="N568">
        <v>1009</v>
      </c>
      <c r="O568" t="s">
        <v>177</v>
      </c>
      <c r="P568" t="s">
        <v>177</v>
      </c>
      <c r="Q568">
        <v>1</v>
      </c>
      <c r="X568">
        <v>0.3</v>
      </c>
      <c r="Y568">
        <v>1.82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6</v>
      </c>
      <c r="AG568">
        <v>0.3</v>
      </c>
      <c r="AH568">
        <v>2</v>
      </c>
      <c r="AI568">
        <v>92820130</v>
      </c>
      <c r="AJ568">
        <v>595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ROW(Source!A402)</f>
        <v>402</v>
      </c>
      <c r="B569">
        <v>92820138</v>
      </c>
      <c r="C569">
        <v>92820125</v>
      </c>
      <c r="D569">
        <v>49513945</v>
      </c>
      <c r="E569">
        <v>70</v>
      </c>
      <c r="F569">
        <v>1</v>
      </c>
      <c r="G569">
        <v>1</v>
      </c>
      <c r="H569">
        <v>3</v>
      </c>
      <c r="I569" t="s">
        <v>920</v>
      </c>
      <c r="J569" t="s">
        <v>6</v>
      </c>
      <c r="K569" t="s">
        <v>921</v>
      </c>
      <c r="L569">
        <v>1348</v>
      </c>
      <c r="N569">
        <v>1009</v>
      </c>
      <c r="O569" t="s">
        <v>94</v>
      </c>
      <c r="P569" t="s">
        <v>94</v>
      </c>
      <c r="Q569">
        <v>1000</v>
      </c>
      <c r="X569">
        <v>2.46E-2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 t="s">
        <v>6</v>
      </c>
      <c r="AG569">
        <v>2.46E-2</v>
      </c>
      <c r="AH569">
        <v>3</v>
      </c>
      <c r="AI569">
        <v>-1</v>
      </c>
      <c r="AJ569" t="s">
        <v>6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ROW(Source!A402)</f>
        <v>402</v>
      </c>
      <c r="B570">
        <v>92820139</v>
      </c>
      <c r="C570">
        <v>92820125</v>
      </c>
      <c r="D570">
        <v>49555191</v>
      </c>
      <c r="E570">
        <v>1</v>
      </c>
      <c r="F570">
        <v>1</v>
      </c>
      <c r="G570">
        <v>1</v>
      </c>
      <c r="H570">
        <v>3</v>
      </c>
      <c r="I570" t="s">
        <v>825</v>
      </c>
      <c r="J570" t="s">
        <v>826</v>
      </c>
      <c r="K570" t="s">
        <v>827</v>
      </c>
      <c r="L570">
        <v>1346</v>
      </c>
      <c r="N570">
        <v>1009</v>
      </c>
      <c r="O570" t="s">
        <v>177</v>
      </c>
      <c r="P570" t="s">
        <v>177</v>
      </c>
      <c r="Q570">
        <v>1</v>
      </c>
      <c r="X570">
        <v>2.7</v>
      </c>
      <c r="Y570">
        <v>32.6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6</v>
      </c>
      <c r="AG570">
        <v>2.7</v>
      </c>
      <c r="AH570">
        <v>2</v>
      </c>
      <c r="AI570">
        <v>92820132</v>
      </c>
      <c r="AJ570">
        <v>597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ROW(Source!A439)</f>
        <v>439</v>
      </c>
      <c r="B571">
        <v>92820164</v>
      </c>
      <c r="C571">
        <v>92820141</v>
      </c>
      <c r="D571">
        <v>49510719</v>
      </c>
      <c r="E571">
        <v>70</v>
      </c>
      <c r="F571">
        <v>1</v>
      </c>
      <c r="G571">
        <v>1</v>
      </c>
      <c r="H571">
        <v>1</v>
      </c>
      <c r="I571" t="s">
        <v>777</v>
      </c>
      <c r="J571" t="s">
        <v>6</v>
      </c>
      <c r="K571" t="s">
        <v>778</v>
      </c>
      <c r="L571">
        <v>1191</v>
      </c>
      <c r="N571">
        <v>1013</v>
      </c>
      <c r="O571" t="s">
        <v>746</v>
      </c>
      <c r="P571" t="s">
        <v>746</v>
      </c>
      <c r="Q571">
        <v>1</v>
      </c>
      <c r="X571">
        <v>39.549999999999997</v>
      </c>
      <c r="Y571">
        <v>0</v>
      </c>
      <c r="Z571">
        <v>0</v>
      </c>
      <c r="AA571">
        <v>0</v>
      </c>
      <c r="AB571">
        <v>8.74</v>
      </c>
      <c r="AC571">
        <v>0</v>
      </c>
      <c r="AD571">
        <v>1</v>
      </c>
      <c r="AE571">
        <v>1</v>
      </c>
      <c r="AF571" t="s">
        <v>6</v>
      </c>
      <c r="AG571">
        <v>39.549999999999997</v>
      </c>
      <c r="AH571">
        <v>2</v>
      </c>
      <c r="AI571">
        <v>92820142</v>
      </c>
      <c r="AJ571">
        <v>598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ROW(Source!A439)</f>
        <v>439</v>
      </c>
      <c r="B572">
        <v>92820165</v>
      </c>
      <c r="C572">
        <v>92820141</v>
      </c>
      <c r="D572">
        <v>49510905</v>
      </c>
      <c r="E572">
        <v>70</v>
      </c>
      <c r="F572">
        <v>1</v>
      </c>
      <c r="G572">
        <v>1</v>
      </c>
      <c r="H572">
        <v>1</v>
      </c>
      <c r="I572" t="s">
        <v>747</v>
      </c>
      <c r="J572" t="s">
        <v>6</v>
      </c>
      <c r="K572" t="s">
        <v>748</v>
      </c>
      <c r="L572">
        <v>1191</v>
      </c>
      <c r="N572">
        <v>1013</v>
      </c>
      <c r="O572" t="s">
        <v>746</v>
      </c>
      <c r="P572" t="s">
        <v>746</v>
      </c>
      <c r="Q572">
        <v>1</v>
      </c>
      <c r="X572">
        <v>4.01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2</v>
      </c>
      <c r="AF572" t="s">
        <v>6</v>
      </c>
      <c r="AG572">
        <v>4.01</v>
      </c>
      <c r="AH572">
        <v>2</v>
      </c>
      <c r="AI572">
        <v>92820143</v>
      </c>
      <c r="AJ572">
        <v>599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ROW(Source!A439)</f>
        <v>439</v>
      </c>
      <c r="B573">
        <v>92820166</v>
      </c>
      <c r="C573">
        <v>92820141</v>
      </c>
      <c r="D573">
        <v>49672528</v>
      </c>
      <c r="E573">
        <v>1</v>
      </c>
      <c r="F573">
        <v>1</v>
      </c>
      <c r="G573">
        <v>1</v>
      </c>
      <c r="H573">
        <v>2</v>
      </c>
      <c r="I573" t="s">
        <v>846</v>
      </c>
      <c r="J573" t="s">
        <v>847</v>
      </c>
      <c r="K573" t="s">
        <v>848</v>
      </c>
      <c r="L573">
        <v>1367</v>
      </c>
      <c r="N573">
        <v>1011</v>
      </c>
      <c r="O573" t="s">
        <v>752</v>
      </c>
      <c r="P573" t="s">
        <v>752</v>
      </c>
      <c r="Q573">
        <v>1</v>
      </c>
      <c r="X573">
        <v>0.1</v>
      </c>
      <c r="Y573">
        <v>0</v>
      </c>
      <c r="Z573">
        <v>120.24</v>
      </c>
      <c r="AA573">
        <v>15.42</v>
      </c>
      <c r="AB573">
        <v>0</v>
      </c>
      <c r="AC573">
        <v>0</v>
      </c>
      <c r="AD573">
        <v>1</v>
      </c>
      <c r="AE573">
        <v>0</v>
      </c>
      <c r="AF573" t="s">
        <v>6</v>
      </c>
      <c r="AG573">
        <v>0.1</v>
      </c>
      <c r="AH573">
        <v>2</v>
      </c>
      <c r="AI573">
        <v>92820144</v>
      </c>
      <c r="AJ573">
        <v>600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ROW(Source!A439)</f>
        <v>439</v>
      </c>
      <c r="B574">
        <v>92820167</v>
      </c>
      <c r="C574">
        <v>92820141</v>
      </c>
      <c r="D574">
        <v>49672573</v>
      </c>
      <c r="E574">
        <v>1</v>
      </c>
      <c r="F574">
        <v>1</v>
      </c>
      <c r="G574">
        <v>1</v>
      </c>
      <c r="H574">
        <v>2</v>
      </c>
      <c r="I574" t="s">
        <v>756</v>
      </c>
      <c r="J574" t="s">
        <v>757</v>
      </c>
      <c r="K574" t="s">
        <v>758</v>
      </c>
      <c r="L574">
        <v>1367</v>
      </c>
      <c r="N574">
        <v>1011</v>
      </c>
      <c r="O574" t="s">
        <v>752</v>
      </c>
      <c r="P574" t="s">
        <v>752</v>
      </c>
      <c r="Q574">
        <v>1</v>
      </c>
      <c r="X574">
        <v>0.12</v>
      </c>
      <c r="Y574">
        <v>0</v>
      </c>
      <c r="Z574">
        <v>115.4</v>
      </c>
      <c r="AA574">
        <v>13.5</v>
      </c>
      <c r="AB574">
        <v>0</v>
      </c>
      <c r="AC574">
        <v>0</v>
      </c>
      <c r="AD574">
        <v>1</v>
      </c>
      <c r="AE574">
        <v>0</v>
      </c>
      <c r="AF574" t="s">
        <v>6</v>
      </c>
      <c r="AG574">
        <v>0.12</v>
      </c>
      <c r="AH574">
        <v>2</v>
      </c>
      <c r="AI574">
        <v>92820145</v>
      </c>
      <c r="AJ574">
        <v>601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ROW(Source!A439)</f>
        <v>439</v>
      </c>
      <c r="B575">
        <v>92820168</v>
      </c>
      <c r="C575">
        <v>92820141</v>
      </c>
      <c r="D575">
        <v>49672579</v>
      </c>
      <c r="E575">
        <v>1</v>
      </c>
      <c r="F575">
        <v>1</v>
      </c>
      <c r="G575">
        <v>1</v>
      </c>
      <c r="H575">
        <v>2</v>
      </c>
      <c r="I575" t="s">
        <v>867</v>
      </c>
      <c r="J575" t="s">
        <v>868</v>
      </c>
      <c r="K575" t="s">
        <v>869</v>
      </c>
      <c r="L575">
        <v>1367</v>
      </c>
      <c r="N575">
        <v>1011</v>
      </c>
      <c r="O575" t="s">
        <v>752</v>
      </c>
      <c r="P575" t="s">
        <v>752</v>
      </c>
      <c r="Q575">
        <v>1</v>
      </c>
      <c r="X575">
        <v>3.6</v>
      </c>
      <c r="Y575">
        <v>0</v>
      </c>
      <c r="Z575">
        <v>120.04</v>
      </c>
      <c r="AA575">
        <v>13.5</v>
      </c>
      <c r="AB575">
        <v>0</v>
      </c>
      <c r="AC575">
        <v>0</v>
      </c>
      <c r="AD575">
        <v>1</v>
      </c>
      <c r="AE575">
        <v>0</v>
      </c>
      <c r="AF575" t="s">
        <v>6</v>
      </c>
      <c r="AG575">
        <v>3.6</v>
      </c>
      <c r="AH575">
        <v>2</v>
      </c>
      <c r="AI575">
        <v>92820146</v>
      </c>
      <c r="AJ575">
        <v>602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ROW(Source!A439)</f>
        <v>439</v>
      </c>
      <c r="B576">
        <v>92820169</v>
      </c>
      <c r="C576">
        <v>92820141</v>
      </c>
      <c r="D576">
        <v>49673503</v>
      </c>
      <c r="E576">
        <v>1</v>
      </c>
      <c r="F576">
        <v>1</v>
      </c>
      <c r="G576">
        <v>1</v>
      </c>
      <c r="H576">
        <v>2</v>
      </c>
      <c r="I576" t="s">
        <v>749</v>
      </c>
      <c r="J576" t="s">
        <v>750</v>
      </c>
      <c r="K576" t="s">
        <v>751</v>
      </c>
      <c r="L576">
        <v>1367</v>
      </c>
      <c r="N576">
        <v>1011</v>
      </c>
      <c r="O576" t="s">
        <v>752</v>
      </c>
      <c r="P576" t="s">
        <v>752</v>
      </c>
      <c r="Q576">
        <v>1</v>
      </c>
      <c r="X576">
        <v>0.19</v>
      </c>
      <c r="Y576">
        <v>0</v>
      </c>
      <c r="Z576">
        <v>65.709999999999994</v>
      </c>
      <c r="AA576">
        <v>11.6</v>
      </c>
      <c r="AB576">
        <v>0</v>
      </c>
      <c r="AC576">
        <v>0</v>
      </c>
      <c r="AD576">
        <v>1</v>
      </c>
      <c r="AE576">
        <v>0</v>
      </c>
      <c r="AF576" t="s">
        <v>6</v>
      </c>
      <c r="AG576">
        <v>0.19</v>
      </c>
      <c r="AH576">
        <v>2</v>
      </c>
      <c r="AI576">
        <v>92820147</v>
      </c>
      <c r="AJ576">
        <v>603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ROW(Source!A439)</f>
        <v>439</v>
      </c>
      <c r="B577">
        <v>92820170</v>
      </c>
      <c r="C577">
        <v>92820141</v>
      </c>
      <c r="D577">
        <v>49673658</v>
      </c>
      <c r="E577">
        <v>1</v>
      </c>
      <c r="F577">
        <v>1</v>
      </c>
      <c r="G577">
        <v>1</v>
      </c>
      <c r="H577">
        <v>2</v>
      </c>
      <c r="I577" t="s">
        <v>855</v>
      </c>
      <c r="J577" t="s">
        <v>856</v>
      </c>
      <c r="K577" t="s">
        <v>857</v>
      </c>
      <c r="L577">
        <v>1367</v>
      </c>
      <c r="N577">
        <v>1011</v>
      </c>
      <c r="O577" t="s">
        <v>752</v>
      </c>
      <c r="P577" t="s">
        <v>752</v>
      </c>
      <c r="Q577">
        <v>1</v>
      </c>
      <c r="X577">
        <v>1.46</v>
      </c>
      <c r="Y577">
        <v>0</v>
      </c>
      <c r="Z577">
        <v>1.2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6</v>
      </c>
      <c r="AG577">
        <v>1.46</v>
      </c>
      <c r="AH577">
        <v>2</v>
      </c>
      <c r="AI577">
        <v>92820148</v>
      </c>
      <c r="AJ577">
        <v>604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ROW(Source!A439)</f>
        <v>439</v>
      </c>
      <c r="B578">
        <v>92820171</v>
      </c>
      <c r="C578">
        <v>92820141</v>
      </c>
      <c r="D578">
        <v>49673701</v>
      </c>
      <c r="E578">
        <v>1</v>
      </c>
      <c r="F578">
        <v>1</v>
      </c>
      <c r="G578">
        <v>1</v>
      </c>
      <c r="H578">
        <v>2</v>
      </c>
      <c r="I578" t="s">
        <v>858</v>
      </c>
      <c r="J578" t="s">
        <v>859</v>
      </c>
      <c r="K578" t="s">
        <v>860</v>
      </c>
      <c r="L578">
        <v>1367</v>
      </c>
      <c r="N578">
        <v>1011</v>
      </c>
      <c r="O578" t="s">
        <v>752</v>
      </c>
      <c r="P578" t="s">
        <v>752</v>
      </c>
      <c r="Q578">
        <v>1</v>
      </c>
      <c r="X578">
        <v>0.1</v>
      </c>
      <c r="Y578">
        <v>0</v>
      </c>
      <c r="Z578">
        <v>12.31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6</v>
      </c>
      <c r="AG578">
        <v>0.1</v>
      </c>
      <c r="AH578">
        <v>2</v>
      </c>
      <c r="AI578">
        <v>92820149</v>
      </c>
      <c r="AJ578">
        <v>605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ROW(Source!A439)</f>
        <v>439</v>
      </c>
      <c r="B579">
        <v>92820172</v>
      </c>
      <c r="C579">
        <v>92820141</v>
      </c>
      <c r="D579">
        <v>49521602</v>
      </c>
      <c r="E579">
        <v>1</v>
      </c>
      <c r="F579">
        <v>1</v>
      </c>
      <c r="G579">
        <v>1</v>
      </c>
      <c r="H579">
        <v>3</v>
      </c>
      <c r="I579" t="s">
        <v>861</v>
      </c>
      <c r="J579" t="s">
        <v>862</v>
      </c>
      <c r="K579" t="s">
        <v>863</v>
      </c>
      <c r="L579">
        <v>1339</v>
      </c>
      <c r="N579">
        <v>1007</v>
      </c>
      <c r="O579" t="s">
        <v>52</v>
      </c>
      <c r="P579" t="s">
        <v>52</v>
      </c>
      <c r="Q579">
        <v>1</v>
      </c>
      <c r="X579">
        <v>1.2</v>
      </c>
      <c r="Y579">
        <v>6.22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6</v>
      </c>
      <c r="AG579">
        <v>1.2</v>
      </c>
      <c r="AH579">
        <v>2</v>
      </c>
      <c r="AI579">
        <v>92820150</v>
      </c>
      <c r="AJ579">
        <v>606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ROW(Source!A439)</f>
        <v>439</v>
      </c>
      <c r="B580">
        <v>92820173</v>
      </c>
      <c r="C580">
        <v>92820141</v>
      </c>
      <c r="D580">
        <v>49521608</v>
      </c>
      <c r="E580">
        <v>1</v>
      </c>
      <c r="F580">
        <v>1</v>
      </c>
      <c r="G580">
        <v>1</v>
      </c>
      <c r="H580">
        <v>3</v>
      </c>
      <c r="I580" t="s">
        <v>781</v>
      </c>
      <c r="J580" t="s">
        <v>782</v>
      </c>
      <c r="K580" t="s">
        <v>783</v>
      </c>
      <c r="L580">
        <v>1346</v>
      </c>
      <c r="N580">
        <v>1009</v>
      </c>
      <c r="O580" t="s">
        <v>177</v>
      </c>
      <c r="P580" t="s">
        <v>177</v>
      </c>
      <c r="Q580">
        <v>1</v>
      </c>
      <c r="X580">
        <v>0.36</v>
      </c>
      <c r="Y580">
        <v>6.09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6</v>
      </c>
      <c r="AG580">
        <v>0.36</v>
      </c>
      <c r="AH580">
        <v>2</v>
      </c>
      <c r="AI580">
        <v>92820151</v>
      </c>
      <c r="AJ580">
        <v>607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ROW(Source!A439)</f>
        <v>439</v>
      </c>
      <c r="B581">
        <v>92820174</v>
      </c>
      <c r="C581">
        <v>92820141</v>
      </c>
      <c r="D581">
        <v>49524288</v>
      </c>
      <c r="E581">
        <v>1</v>
      </c>
      <c r="F581">
        <v>1</v>
      </c>
      <c r="G581">
        <v>1</v>
      </c>
      <c r="H581">
        <v>3</v>
      </c>
      <c r="I581" t="s">
        <v>870</v>
      </c>
      <c r="J581" t="s">
        <v>871</v>
      </c>
      <c r="K581" t="s">
        <v>872</v>
      </c>
      <c r="L581">
        <v>1348</v>
      </c>
      <c r="N581">
        <v>1009</v>
      </c>
      <c r="O581" t="s">
        <v>94</v>
      </c>
      <c r="P581" t="s">
        <v>94</v>
      </c>
      <c r="Q581">
        <v>1000</v>
      </c>
      <c r="X581">
        <v>4.4000000000000002E-4</v>
      </c>
      <c r="Y581">
        <v>10315.01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6</v>
      </c>
      <c r="AG581">
        <v>4.4000000000000002E-4</v>
      </c>
      <c r="AH581">
        <v>2</v>
      </c>
      <c r="AI581">
        <v>92820152</v>
      </c>
      <c r="AJ581">
        <v>608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ROW(Source!A439)</f>
        <v>439</v>
      </c>
      <c r="B582">
        <v>92820175</v>
      </c>
      <c r="C582">
        <v>92820141</v>
      </c>
      <c r="D582">
        <v>49525488</v>
      </c>
      <c r="E582">
        <v>1</v>
      </c>
      <c r="F582">
        <v>1</v>
      </c>
      <c r="G582">
        <v>1</v>
      </c>
      <c r="H582">
        <v>3</v>
      </c>
      <c r="I582" t="s">
        <v>532</v>
      </c>
      <c r="J582" t="s">
        <v>534</v>
      </c>
      <c r="K582" t="s">
        <v>533</v>
      </c>
      <c r="L582">
        <v>1346</v>
      </c>
      <c r="N582">
        <v>1009</v>
      </c>
      <c r="O582" t="s">
        <v>177</v>
      </c>
      <c r="P582" t="s">
        <v>177</v>
      </c>
      <c r="Q582">
        <v>1</v>
      </c>
      <c r="X582">
        <v>21</v>
      </c>
      <c r="Y582">
        <v>9.0399999999999991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6</v>
      </c>
      <c r="AG582">
        <v>21</v>
      </c>
      <c r="AH582">
        <v>2</v>
      </c>
      <c r="AI582">
        <v>92820153</v>
      </c>
      <c r="AJ582">
        <v>609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ROW(Source!A439)</f>
        <v>439</v>
      </c>
      <c r="B583">
        <v>92820176</v>
      </c>
      <c r="C583">
        <v>92820141</v>
      </c>
      <c r="D583">
        <v>49525587</v>
      </c>
      <c r="E583">
        <v>1</v>
      </c>
      <c r="F583">
        <v>1</v>
      </c>
      <c r="G583">
        <v>1</v>
      </c>
      <c r="H583">
        <v>3</v>
      </c>
      <c r="I583" t="s">
        <v>653</v>
      </c>
      <c r="J583" t="s">
        <v>655</v>
      </c>
      <c r="K583" t="s">
        <v>654</v>
      </c>
      <c r="L583">
        <v>1348</v>
      </c>
      <c r="N583">
        <v>1009</v>
      </c>
      <c r="O583" t="s">
        <v>94</v>
      </c>
      <c r="P583" t="s">
        <v>94</v>
      </c>
      <c r="Q583">
        <v>1000</v>
      </c>
      <c r="X583">
        <v>1.0000000000000001E-5</v>
      </c>
      <c r="Y583">
        <v>11978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0</v>
      </c>
      <c r="AF583" t="s">
        <v>6</v>
      </c>
      <c r="AG583">
        <v>1.0000000000000001E-5</v>
      </c>
      <c r="AH583">
        <v>2</v>
      </c>
      <c r="AI583">
        <v>92820154</v>
      </c>
      <c r="AJ583">
        <v>610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ROW(Source!A439)</f>
        <v>439</v>
      </c>
      <c r="B584">
        <v>92820177</v>
      </c>
      <c r="C584">
        <v>92820141</v>
      </c>
      <c r="D584">
        <v>49526683</v>
      </c>
      <c r="E584">
        <v>1</v>
      </c>
      <c r="F584">
        <v>1</v>
      </c>
      <c r="G584">
        <v>1</v>
      </c>
      <c r="H584">
        <v>3</v>
      </c>
      <c r="I584" t="s">
        <v>233</v>
      </c>
      <c r="J584" t="s">
        <v>235</v>
      </c>
      <c r="K584" t="s">
        <v>234</v>
      </c>
      <c r="L584">
        <v>1348</v>
      </c>
      <c r="N584">
        <v>1009</v>
      </c>
      <c r="O584" t="s">
        <v>94</v>
      </c>
      <c r="P584" t="s">
        <v>94</v>
      </c>
      <c r="Q584">
        <v>1000</v>
      </c>
      <c r="X584">
        <v>1E-4</v>
      </c>
      <c r="Y584">
        <v>37900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6</v>
      </c>
      <c r="AG584">
        <v>1E-4</v>
      </c>
      <c r="AH584">
        <v>2</v>
      </c>
      <c r="AI584">
        <v>92820155</v>
      </c>
      <c r="AJ584">
        <v>611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ROW(Source!A439)</f>
        <v>439</v>
      </c>
      <c r="B585">
        <v>92820178</v>
      </c>
      <c r="C585">
        <v>92820141</v>
      </c>
      <c r="D585">
        <v>49512671</v>
      </c>
      <c r="E585">
        <v>70</v>
      </c>
      <c r="F585">
        <v>1</v>
      </c>
      <c r="G585">
        <v>1</v>
      </c>
      <c r="H585">
        <v>3</v>
      </c>
      <c r="I585" t="s">
        <v>928</v>
      </c>
      <c r="J585" t="s">
        <v>6</v>
      </c>
      <c r="K585" t="s">
        <v>919</v>
      </c>
      <c r="L585">
        <v>1348</v>
      </c>
      <c r="N585">
        <v>1009</v>
      </c>
      <c r="O585" t="s">
        <v>94</v>
      </c>
      <c r="P585" t="s">
        <v>94</v>
      </c>
      <c r="Q585">
        <v>1000</v>
      </c>
      <c r="X585">
        <v>1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 t="s">
        <v>6</v>
      </c>
      <c r="AG585">
        <v>1</v>
      </c>
      <c r="AH585">
        <v>3</v>
      </c>
      <c r="AI585">
        <v>-1</v>
      </c>
      <c r="AJ585" t="s">
        <v>6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ROW(Source!A439)</f>
        <v>439</v>
      </c>
      <c r="B586">
        <v>92820179</v>
      </c>
      <c r="C586">
        <v>92820141</v>
      </c>
      <c r="D586">
        <v>49540265</v>
      </c>
      <c r="E586">
        <v>1</v>
      </c>
      <c r="F586">
        <v>1</v>
      </c>
      <c r="G586">
        <v>1</v>
      </c>
      <c r="H586">
        <v>3</v>
      </c>
      <c r="I586" t="s">
        <v>511</v>
      </c>
      <c r="J586" t="s">
        <v>513</v>
      </c>
      <c r="K586" t="s">
        <v>512</v>
      </c>
      <c r="L586">
        <v>1348</v>
      </c>
      <c r="N586">
        <v>1009</v>
      </c>
      <c r="O586" t="s">
        <v>94</v>
      </c>
      <c r="P586" t="s">
        <v>94</v>
      </c>
      <c r="Q586">
        <v>1000</v>
      </c>
      <c r="X586">
        <v>2.0000000000000001E-4</v>
      </c>
      <c r="Y586">
        <v>7712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6</v>
      </c>
      <c r="AG586">
        <v>2.0000000000000001E-4</v>
      </c>
      <c r="AH586">
        <v>2</v>
      </c>
      <c r="AI586">
        <v>92820157</v>
      </c>
      <c r="AJ586">
        <v>612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ROW(Source!A439)</f>
        <v>439</v>
      </c>
      <c r="B587">
        <v>92820180</v>
      </c>
      <c r="C587">
        <v>92820141</v>
      </c>
      <c r="D587">
        <v>49542292</v>
      </c>
      <c r="E587">
        <v>1</v>
      </c>
      <c r="F587">
        <v>1</v>
      </c>
      <c r="G587">
        <v>1</v>
      </c>
      <c r="H587">
        <v>3</v>
      </c>
      <c r="I587" t="s">
        <v>237</v>
      </c>
      <c r="J587" t="s">
        <v>240</v>
      </c>
      <c r="K587" t="s">
        <v>238</v>
      </c>
      <c r="L587">
        <v>1302</v>
      </c>
      <c r="N587">
        <v>1003</v>
      </c>
      <c r="O587" t="s">
        <v>239</v>
      </c>
      <c r="P587" t="s">
        <v>239</v>
      </c>
      <c r="Q587">
        <v>10</v>
      </c>
      <c r="X587">
        <v>1.8700000000000001E-2</v>
      </c>
      <c r="Y587">
        <v>50.24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6</v>
      </c>
      <c r="AG587">
        <v>1.8700000000000001E-2</v>
      </c>
      <c r="AH587">
        <v>2</v>
      </c>
      <c r="AI587">
        <v>92820158</v>
      </c>
      <c r="AJ587">
        <v>613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ROW(Source!A439)</f>
        <v>439</v>
      </c>
      <c r="B588">
        <v>92820181</v>
      </c>
      <c r="C588">
        <v>92820141</v>
      </c>
      <c r="D588">
        <v>49542647</v>
      </c>
      <c r="E588">
        <v>1</v>
      </c>
      <c r="F588">
        <v>1</v>
      </c>
      <c r="G588">
        <v>1</v>
      </c>
      <c r="H588">
        <v>3</v>
      </c>
      <c r="I588" t="s">
        <v>660</v>
      </c>
      <c r="J588" t="s">
        <v>662</v>
      </c>
      <c r="K588" t="s">
        <v>661</v>
      </c>
      <c r="L588">
        <v>1348</v>
      </c>
      <c r="N588">
        <v>1009</v>
      </c>
      <c r="O588" t="s">
        <v>94</v>
      </c>
      <c r="P588" t="s">
        <v>94</v>
      </c>
      <c r="Q588">
        <v>1000</v>
      </c>
      <c r="X588">
        <v>3.0000000000000001E-5</v>
      </c>
      <c r="Y588">
        <v>4455.2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6</v>
      </c>
      <c r="AG588">
        <v>3.0000000000000001E-5</v>
      </c>
      <c r="AH588">
        <v>2</v>
      </c>
      <c r="AI588">
        <v>92820159</v>
      </c>
      <c r="AJ588">
        <v>614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ROW(Source!A439)</f>
        <v>439</v>
      </c>
      <c r="B589">
        <v>92820182</v>
      </c>
      <c r="C589">
        <v>92820141</v>
      </c>
      <c r="D589">
        <v>49543370</v>
      </c>
      <c r="E589">
        <v>1</v>
      </c>
      <c r="F589">
        <v>1</v>
      </c>
      <c r="G589">
        <v>1</v>
      </c>
      <c r="H589">
        <v>3</v>
      </c>
      <c r="I589" t="s">
        <v>242</v>
      </c>
      <c r="J589" t="s">
        <v>244</v>
      </c>
      <c r="K589" t="s">
        <v>243</v>
      </c>
      <c r="L589">
        <v>1348</v>
      </c>
      <c r="N589">
        <v>1009</v>
      </c>
      <c r="O589" t="s">
        <v>94</v>
      </c>
      <c r="P589" t="s">
        <v>94</v>
      </c>
      <c r="Q589">
        <v>1000</v>
      </c>
      <c r="X589">
        <v>1.9400000000000001E-3</v>
      </c>
      <c r="Y589">
        <v>4920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6</v>
      </c>
      <c r="AG589">
        <v>1.9400000000000001E-3</v>
      </c>
      <c r="AH589">
        <v>2</v>
      </c>
      <c r="AI589">
        <v>92820160</v>
      </c>
      <c r="AJ589">
        <v>615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ROW(Source!A439)</f>
        <v>439</v>
      </c>
      <c r="B590">
        <v>92820183</v>
      </c>
      <c r="C590">
        <v>92820141</v>
      </c>
      <c r="D590">
        <v>49546631</v>
      </c>
      <c r="E590">
        <v>1</v>
      </c>
      <c r="F590">
        <v>1</v>
      </c>
      <c r="G590">
        <v>1</v>
      </c>
      <c r="H590">
        <v>3</v>
      </c>
      <c r="I590" t="s">
        <v>246</v>
      </c>
      <c r="J590" t="s">
        <v>248</v>
      </c>
      <c r="K590" t="s">
        <v>247</v>
      </c>
      <c r="L590">
        <v>1339</v>
      </c>
      <c r="N590">
        <v>1007</v>
      </c>
      <c r="O590" t="s">
        <v>52</v>
      </c>
      <c r="P590" t="s">
        <v>52</v>
      </c>
      <c r="Q590">
        <v>1</v>
      </c>
      <c r="X590">
        <v>1.0300000000000001E-3</v>
      </c>
      <c r="Y590">
        <v>1700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6</v>
      </c>
      <c r="AG590">
        <v>1.0300000000000001E-3</v>
      </c>
      <c r="AH590">
        <v>2</v>
      </c>
      <c r="AI590">
        <v>92820161</v>
      </c>
      <c r="AJ590">
        <v>616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ROW(Source!A439)</f>
        <v>439</v>
      </c>
      <c r="B591">
        <v>92820184</v>
      </c>
      <c r="C591">
        <v>92820141</v>
      </c>
      <c r="D591">
        <v>49554249</v>
      </c>
      <c r="E591">
        <v>1</v>
      </c>
      <c r="F591">
        <v>1</v>
      </c>
      <c r="G591">
        <v>1</v>
      </c>
      <c r="H591">
        <v>3</v>
      </c>
      <c r="I591" t="s">
        <v>813</v>
      </c>
      <c r="J591" t="s">
        <v>814</v>
      </c>
      <c r="K591" t="s">
        <v>815</v>
      </c>
      <c r="L591">
        <v>1348</v>
      </c>
      <c r="N591">
        <v>1009</v>
      </c>
      <c r="O591" t="s">
        <v>94</v>
      </c>
      <c r="P591" t="s">
        <v>94</v>
      </c>
      <c r="Q591">
        <v>1000</v>
      </c>
      <c r="X591">
        <v>3.1E-4</v>
      </c>
      <c r="Y591">
        <v>15620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6</v>
      </c>
      <c r="AG591">
        <v>3.1E-4</v>
      </c>
      <c r="AH591">
        <v>2</v>
      </c>
      <c r="AI591">
        <v>92820162</v>
      </c>
      <c r="AJ591">
        <v>617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ROW(Source!A439)</f>
        <v>439</v>
      </c>
      <c r="B592">
        <v>92820185</v>
      </c>
      <c r="C592">
        <v>92820141</v>
      </c>
      <c r="D592">
        <v>49555362</v>
      </c>
      <c r="E592">
        <v>1</v>
      </c>
      <c r="F592">
        <v>1</v>
      </c>
      <c r="G592">
        <v>1</v>
      </c>
      <c r="H592">
        <v>3</v>
      </c>
      <c r="I592" t="s">
        <v>816</v>
      </c>
      <c r="J592" t="s">
        <v>817</v>
      </c>
      <c r="K592" t="s">
        <v>818</v>
      </c>
      <c r="L592">
        <v>1346</v>
      </c>
      <c r="N592">
        <v>1009</v>
      </c>
      <c r="O592" t="s">
        <v>177</v>
      </c>
      <c r="P592" t="s">
        <v>177</v>
      </c>
      <c r="Q592">
        <v>1</v>
      </c>
      <c r="X592">
        <v>0.6</v>
      </c>
      <c r="Y592">
        <v>9.42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6</v>
      </c>
      <c r="AG592">
        <v>0.6</v>
      </c>
      <c r="AH592">
        <v>2</v>
      </c>
      <c r="AI592">
        <v>92820163</v>
      </c>
      <c r="AJ592">
        <v>618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ROW(Source!A441)</f>
        <v>441</v>
      </c>
      <c r="B593">
        <v>92820194</v>
      </c>
      <c r="C593">
        <v>92820187</v>
      </c>
      <c r="D593">
        <v>49510731</v>
      </c>
      <c r="E593">
        <v>70</v>
      </c>
      <c r="F593">
        <v>1</v>
      </c>
      <c r="G593">
        <v>1</v>
      </c>
      <c r="H593">
        <v>1</v>
      </c>
      <c r="I593" t="s">
        <v>802</v>
      </c>
      <c r="J593" t="s">
        <v>6</v>
      </c>
      <c r="K593" t="s">
        <v>803</v>
      </c>
      <c r="L593">
        <v>1191</v>
      </c>
      <c r="N593">
        <v>1013</v>
      </c>
      <c r="O593" t="s">
        <v>746</v>
      </c>
      <c r="P593" t="s">
        <v>746</v>
      </c>
      <c r="Q593">
        <v>1</v>
      </c>
      <c r="X593">
        <v>198</v>
      </c>
      <c r="Y593">
        <v>0</v>
      </c>
      <c r="Z593">
        <v>0</v>
      </c>
      <c r="AA593">
        <v>0</v>
      </c>
      <c r="AB593">
        <v>9.07</v>
      </c>
      <c r="AC593">
        <v>0</v>
      </c>
      <c r="AD593">
        <v>1</v>
      </c>
      <c r="AE593">
        <v>1</v>
      </c>
      <c r="AF593" t="s">
        <v>6</v>
      </c>
      <c r="AG593">
        <v>198</v>
      </c>
      <c r="AH593">
        <v>2</v>
      </c>
      <c r="AI593">
        <v>92820189</v>
      </c>
      <c r="AJ593">
        <v>620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ROW(Source!A441)</f>
        <v>441</v>
      </c>
      <c r="B594">
        <v>92820195</v>
      </c>
      <c r="C594">
        <v>92820187</v>
      </c>
      <c r="D594">
        <v>49510905</v>
      </c>
      <c r="E594">
        <v>70</v>
      </c>
      <c r="F594">
        <v>1</v>
      </c>
      <c r="G594">
        <v>1</v>
      </c>
      <c r="H594">
        <v>1</v>
      </c>
      <c r="I594" t="s">
        <v>747</v>
      </c>
      <c r="J594" t="s">
        <v>6</v>
      </c>
      <c r="K594" t="s">
        <v>748</v>
      </c>
      <c r="L594">
        <v>1191</v>
      </c>
      <c r="N594">
        <v>1013</v>
      </c>
      <c r="O594" t="s">
        <v>746</v>
      </c>
      <c r="P594" t="s">
        <v>746</v>
      </c>
      <c r="Q594">
        <v>1</v>
      </c>
      <c r="X594">
        <v>0.33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2</v>
      </c>
      <c r="AF594" t="s">
        <v>6</v>
      </c>
      <c r="AG594">
        <v>0.33</v>
      </c>
      <c r="AH594">
        <v>2</v>
      </c>
      <c r="AI594">
        <v>92820190</v>
      </c>
      <c r="AJ594">
        <v>621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ROW(Source!A441)</f>
        <v>441</v>
      </c>
      <c r="B595">
        <v>92820196</v>
      </c>
      <c r="C595">
        <v>92820187</v>
      </c>
      <c r="D595">
        <v>49672573</v>
      </c>
      <c r="E595">
        <v>1</v>
      </c>
      <c r="F595">
        <v>1</v>
      </c>
      <c r="G595">
        <v>1</v>
      </c>
      <c r="H595">
        <v>2</v>
      </c>
      <c r="I595" t="s">
        <v>756</v>
      </c>
      <c r="J595" t="s">
        <v>757</v>
      </c>
      <c r="K595" t="s">
        <v>758</v>
      </c>
      <c r="L595">
        <v>1367</v>
      </c>
      <c r="N595">
        <v>1011</v>
      </c>
      <c r="O595" t="s">
        <v>752</v>
      </c>
      <c r="P595" t="s">
        <v>752</v>
      </c>
      <c r="Q595">
        <v>1</v>
      </c>
      <c r="X595">
        <v>0.14000000000000001</v>
      </c>
      <c r="Y595">
        <v>0</v>
      </c>
      <c r="Z595">
        <v>115.4</v>
      </c>
      <c r="AA595">
        <v>13.5</v>
      </c>
      <c r="AB595">
        <v>0</v>
      </c>
      <c r="AC595">
        <v>0</v>
      </c>
      <c r="AD595">
        <v>1</v>
      </c>
      <c r="AE595">
        <v>0</v>
      </c>
      <c r="AF595" t="s">
        <v>6</v>
      </c>
      <c r="AG595">
        <v>0.14000000000000001</v>
      </c>
      <c r="AH595">
        <v>2</v>
      </c>
      <c r="AI595">
        <v>92820191</v>
      </c>
      <c r="AJ595">
        <v>622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ROW(Source!A441)</f>
        <v>441</v>
      </c>
      <c r="B596">
        <v>92820197</v>
      </c>
      <c r="C596">
        <v>92820187</v>
      </c>
      <c r="D596">
        <v>49673503</v>
      </c>
      <c r="E596">
        <v>1</v>
      </c>
      <c r="F596">
        <v>1</v>
      </c>
      <c r="G596">
        <v>1</v>
      </c>
      <c r="H596">
        <v>2</v>
      </c>
      <c r="I596" t="s">
        <v>749</v>
      </c>
      <c r="J596" t="s">
        <v>750</v>
      </c>
      <c r="K596" t="s">
        <v>751</v>
      </c>
      <c r="L596">
        <v>1367</v>
      </c>
      <c r="N596">
        <v>1011</v>
      </c>
      <c r="O596" t="s">
        <v>752</v>
      </c>
      <c r="P596" t="s">
        <v>752</v>
      </c>
      <c r="Q596">
        <v>1</v>
      </c>
      <c r="X596">
        <v>0.19</v>
      </c>
      <c r="Y596">
        <v>0</v>
      </c>
      <c r="Z596">
        <v>65.709999999999994</v>
      </c>
      <c r="AA596">
        <v>11.6</v>
      </c>
      <c r="AB596">
        <v>0</v>
      </c>
      <c r="AC596">
        <v>0</v>
      </c>
      <c r="AD596">
        <v>1</v>
      </c>
      <c r="AE596">
        <v>0</v>
      </c>
      <c r="AF596" t="s">
        <v>6</v>
      </c>
      <c r="AG596">
        <v>0.19</v>
      </c>
      <c r="AH596">
        <v>2</v>
      </c>
      <c r="AI596">
        <v>92820192</v>
      </c>
      <c r="AJ596">
        <v>623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ROW(Source!A441)</f>
        <v>441</v>
      </c>
      <c r="B597">
        <v>92820198</v>
      </c>
      <c r="C597">
        <v>92820187</v>
      </c>
      <c r="D597">
        <v>49513027</v>
      </c>
      <c r="E597">
        <v>70</v>
      </c>
      <c r="F597">
        <v>1</v>
      </c>
      <c r="G597">
        <v>1</v>
      </c>
      <c r="H597">
        <v>3</v>
      </c>
      <c r="I597" t="s">
        <v>929</v>
      </c>
      <c r="J597" t="s">
        <v>6</v>
      </c>
      <c r="K597" t="s">
        <v>930</v>
      </c>
      <c r="L597">
        <v>1348</v>
      </c>
      <c r="N597">
        <v>1009</v>
      </c>
      <c r="O597" t="s">
        <v>94</v>
      </c>
      <c r="P597" t="s">
        <v>94</v>
      </c>
      <c r="Q597">
        <v>1000</v>
      </c>
      <c r="X597">
        <v>1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 t="s">
        <v>6</v>
      </c>
      <c r="AG597">
        <v>1</v>
      </c>
      <c r="AH597">
        <v>3</v>
      </c>
      <c r="AI597">
        <v>-1</v>
      </c>
      <c r="AJ597" t="s">
        <v>6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ROW(Source!A444)</f>
        <v>444</v>
      </c>
      <c r="B598">
        <v>92820209</v>
      </c>
      <c r="C598">
        <v>92820201</v>
      </c>
      <c r="D598">
        <v>49510721</v>
      </c>
      <c r="E598">
        <v>70</v>
      </c>
      <c r="F598">
        <v>1</v>
      </c>
      <c r="G598">
        <v>1</v>
      </c>
      <c r="H598">
        <v>1</v>
      </c>
      <c r="I598" t="s">
        <v>772</v>
      </c>
      <c r="J598" t="s">
        <v>6</v>
      </c>
      <c r="K598" t="s">
        <v>773</v>
      </c>
      <c r="L598">
        <v>1191</v>
      </c>
      <c r="N598">
        <v>1013</v>
      </c>
      <c r="O598" t="s">
        <v>746</v>
      </c>
      <c r="P598" t="s">
        <v>746</v>
      </c>
      <c r="Q598">
        <v>1</v>
      </c>
      <c r="X598">
        <v>64.599999999999994</v>
      </c>
      <c r="Y598">
        <v>0</v>
      </c>
      <c r="Z598">
        <v>0</v>
      </c>
      <c r="AA598">
        <v>0</v>
      </c>
      <c r="AB598">
        <v>8.86</v>
      </c>
      <c r="AC598">
        <v>0</v>
      </c>
      <c r="AD598">
        <v>1</v>
      </c>
      <c r="AE598">
        <v>1</v>
      </c>
      <c r="AF598" t="s">
        <v>6</v>
      </c>
      <c r="AG598">
        <v>64.599999999999994</v>
      </c>
      <c r="AH598">
        <v>2</v>
      </c>
      <c r="AI598">
        <v>92820202</v>
      </c>
      <c r="AJ598">
        <v>626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ROW(Source!A444)</f>
        <v>444</v>
      </c>
      <c r="B599">
        <v>92820210</v>
      </c>
      <c r="C599">
        <v>92820201</v>
      </c>
      <c r="D599">
        <v>49510905</v>
      </c>
      <c r="E599">
        <v>70</v>
      </c>
      <c r="F599">
        <v>1</v>
      </c>
      <c r="G599">
        <v>1</v>
      </c>
      <c r="H599">
        <v>1</v>
      </c>
      <c r="I599" t="s">
        <v>747</v>
      </c>
      <c r="J599" t="s">
        <v>6</v>
      </c>
      <c r="K599" t="s">
        <v>748</v>
      </c>
      <c r="L599">
        <v>1191</v>
      </c>
      <c r="N599">
        <v>1013</v>
      </c>
      <c r="O599" t="s">
        <v>746</v>
      </c>
      <c r="P599" t="s">
        <v>746</v>
      </c>
      <c r="Q599">
        <v>1</v>
      </c>
      <c r="X599">
        <v>0.04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2</v>
      </c>
      <c r="AF599" t="s">
        <v>6</v>
      </c>
      <c r="AG599">
        <v>0.04</v>
      </c>
      <c r="AH599">
        <v>2</v>
      </c>
      <c r="AI599">
        <v>92820203</v>
      </c>
      <c r="AJ599">
        <v>627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ROW(Source!A444)</f>
        <v>444</v>
      </c>
      <c r="B600">
        <v>92820211</v>
      </c>
      <c r="C600">
        <v>92820201</v>
      </c>
      <c r="D600">
        <v>49672767</v>
      </c>
      <c r="E600">
        <v>1</v>
      </c>
      <c r="F600">
        <v>1</v>
      </c>
      <c r="G600">
        <v>1</v>
      </c>
      <c r="H600">
        <v>2</v>
      </c>
      <c r="I600" t="s">
        <v>819</v>
      </c>
      <c r="J600" t="s">
        <v>820</v>
      </c>
      <c r="K600" t="s">
        <v>821</v>
      </c>
      <c r="L600">
        <v>1367</v>
      </c>
      <c r="N600">
        <v>1011</v>
      </c>
      <c r="O600" t="s">
        <v>752</v>
      </c>
      <c r="P600" t="s">
        <v>752</v>
      </c>
      <c r="Q600">
        <v>1</v>
      </c>
      <c r="X600">
        <v>0.01</v>
      </c>
      <c r="Y600">
        <v>0</v>
      </c>
      <c r="Z600">
        <v>31.26</v>
      </c>
      <c r="AA600">
        <v>13.5</v>
      </c>
      <c r="AB600">
        <v>0</v>
      </c>
      <c r="AC600">
        <v>0</v>
      </c>
      <c r="AD600">
        <v>1</v>
      </c>
      <c r="AE600">
        <v>0</v>
      </c>
      <c r="AF600" t="s">
        <v>6</v>
      </c>
      <c r="AG600">
        <v>0.01</v>
      </c>
      <c r="AH600">
        <v>2</v>
      </c>
      <c r="AI600">
        <v>92820204</v>
      </c>
      <c r="AJ600">
        <v>628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ROW(Source!A444)</f>
        <v>444</v>
      </c>
      <c r="B601">
        <v>92820212</v>
      </c>
      <c r="C601">
        <v>92820201</v>
      </c>
      <c r="D601">
        <v>49673503</v>
      </c>
      <c r="E601">
        <v>1</v>
      </c>
      <c r="F601">
        <v>1</v>
      </c>
      <c r="G601">
        <v>1</v>
      </c>
      <c r="H601">
        <v>2</v>
      </c>
      <c r="I601" t="s">
        <v>749</v>
      </c>
      <c r="J601" t="s">
        <v>750</v>
      </c>
      <c r="K601" t="s">
        <v>751</v>
      </c>
      <c r="L601">
        <v>1367</v>
      </c>
      <c r="N601">
        <v>1011</v>
      </c>
      <c r="O601" t="s">
        <v>752</v>
      </c>
      <c r="P601" t="s">
        <v>752</v>
      </c>
      <c r="Q601">
        <v>1</v>
      </c>
      <c r="X601">
        <v>0.03</v>
      </c>
      <c r="Y601">
        <v>0</v>
      </c>
      <c r="Z601">
        <v>65.709999999999994</v>
      </c>
      <c r="AA601">
        <v>11.6</v>
      </c>
      <c r="AB601">
        <v>0</v>
      </c>
      <c r="AC601">
        <v>0</v>
      </c>
      <c r="AD601">
        <v>1</v>
      </c>
      <c r="AE601">
        <v>0</v>
      </c>
      <c r="AF601" t="s">
        <v>6</v>
      </c>
      <c r="AG601">
        <v>0.03</v>
      </c>
      <c r="AH601">
        <v>2</v>
      </c>
      <c r="AI601">
        <v>92820205</v>
      </c>
      <c r="AJ601">
        <v>629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ROW(Source!A444)</f>
        <v>444</v>
      </c>
      <c r="B602">
        <v>92820213</v>
      </c>
      <c r="C602">
        <v>92820201</v>
      </c>
      <c r="D602">
        <v>49526680</v>
      </c>
      <c r="E602">
        <v>1</v>
      </c>
      <c r="F602">
        <v>1</v>
      </c>
      <c r="G602">
        <v>1</v>
      </c>
      <c r="H602">
        <v>3</v>
      </c>
      <c r="I602" t="s">
        <v>822</v>
      </c>
      <c r="J602" t="s">
        <v>823</v>
      </c>
      <c r="K602" t="s">
        <v>824</v>
      </c>
      <c r="L602">
        <v>1346</v>
      </c>
      <c r="N602">
        <v>1009</v>
      </c>
      <c r="O602" t="s">
        <v>177</v>
      </c>
      <c r="P602" t="s">
        <v>177</v>
      </c>
      <c r="Q602">
        <v>1</v>
      </c>
      <c r="X602">
        <v>0.3</v>
      </c>
      <c r="Y602">
        <v>1.82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6</v>
      </c>
      <c r="AG602">
        <v>0.3</v>
      </c>
      <c r="AH602">
        <v>2</v>
      </c>
      <c r="AI602">
        <v>92820206</v>
      </c>
      <c r="AJ602">
        <v>630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ROW(Source!A444)</f>
        <v>444</v>
      </c>
      <c r="B603">
        <v>92820214</v>
      </c>
      <c r="C603">
        <v>92820201</v>
      </c>
      <c r="D603">
        <v>49513945</v>
      </c>
      <c r="E603">
        <v>70</v>
      </c>
      <c r="F603">
        <v>1</v>
      </c>
      <c r="G603">
        <v>1</v>
      </c>
      <c r="H603">
        <v>3</v>
      </c>
      <c r="I603" t="s">
        <v>920</v>
      </c>
      <c r="J603" t="s">
        <v>6</v>
      </c>
      <c r="K603" t="s">
        <v>921</v>
      </c>
      <c r="L603">
        <v>1348</v>
      </c>
      <c r="N603">
        <v>1009</v>
      </c>
      <c r="O603" t="s">
        <v>94</v>
      </c>
      <c r="P603" t="s">
        <v>94</v>
      </c>
      <c r="Q603">
        <v>1000</v>
      </c>
      <c r="X603">
        <v>2.46E-2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 t="s">
        <v>6</v>
      </c>
      <c r="AG603">
        <v>2.46E-2</v>
      </c>
      <c r="AH603">
        <v>3</v>
      </c>
      <c r="AI603">
        <v>-1</v>
      </c>
      <c r="AJ603" t="s">
        <v>6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ROW(Source!A444)</f>
        <v>444</v>
      </c>
      <c r="B604">
        <v>92820215</v>
      </c>
      <c r="C604">
        <v>92820201</v>
      </c>
      <c r="D604">
        <v>49555191</v>
      </c>
      <c r="E604">
        <v>1</v>
      </c>
      <c r="F604">
        <v>1</v>
      </c>
      <c r="G604">
        <v>1</v>
      </c>
      <c r="H604">
        <v>3</v>
      </c>
      <c r="I604" t="s">
        <v>825</v>
      </c>
      <c r="J604" t="s">
        <v>826</v>
      </c>
      <c r="K604" t="s">
        <v>827</v>
      </c>
      <c r="L604">
        <v>1346</v>
      </c>
      <c r="N604">
        <v>1009</v>
      </c>
      <c r="O604" t="s">
        <v>177</v>
      </c>
      <c r="P604" t="s">
        <v>177</v>
      </c>
      <c r="Q604">
        <v>1</v>
      </c>
      <c r="X604">
        <v>2.7</v>
      </c>
      <c r="Y604">
        <v>32.6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6</v>
      </c>
      <c r="AG604">
        <v>2.7</v>
      </c>
      <c r="AH604">
        <v>2</v>
      </c>
      <c r="AI604">
        <v>92820208</v>
      </c>
      <c r="AJ604">
        <v>632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ROW(Source!A446)</f>
        <v>446</v>
      </c>
      <c r="B605">
        <v>92820232</v>
      </c>
      <c r="C605">
        <v>92820217</v>
      </c>
      <c r="D605">
        <v>49510715</v>
      </c>
      <c r="E605">
        <v>70</v>
      </c>
      <c r="F605">
        <v>1</v>
      </c>
      <c r="G605">
        <v>1</v>
      </c>
      <c r="H605">
        <v>1</v>
      </c>
      <c r="I605" t="s">
        <v>744</v>
      </c>
      <c r="J605" t="s">
        <v>6</v>
      </c>
      <c r="K605" t="s">
        <v>745</v>
      </c>
      <c r="L605">
        <v>1191</v>
      </c>
      <c r="N605">
        <v>1013</v>
      </c>
      <c r="O605" t="s">
        <v>746</v>
      </c>
      <c r="P605" t="s">
        <v>746</v>
      </c>
      <c r="Q605">
        <v>1</v>
      </c>
      <c r="X605">
        <v>97</v>
      </c>
      <c r="Y605">
        <v>0</v>
      </c>
      <c r="Z605">
        <v>0</v>
      </c>
      <c r="AA605">
        <v>0</v>
      </c>
      <c r="AB605">
        <v>8.5299999999999994</v>
      </c>
      <c r="AC605">
        <v>0</v>
      </c>
      <c r="AD605">
        <v>1</v>
      </c>
      <c r="AE605">
        <v>1</v>
      </c>
      <c r="AF605" t="s">
        <v>6</v>
      </c>
      <c r="AG605">
        <v>97</v>
      </c>
      <c r="AH605">
        <v>2</v>
      </c>
      <c r="AI605">
        <v>92820218</v>
      </c>
      <c r="AJ605">
        <v>633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ROW(Source!A446)</f>
        <v>446</v>
      </c>
      <c r="B606">
        <v>92820233</v>
      </c>
      <c r="C606">
        <v>92820217</v>
      </c>
      <c r="D606">
        <v>49510905</v>
      </c>
      <c r="E606">
        <v>70</v>
      </c>
      <c r="F606">
        <v>1</v>
      </c>
      <c r="G606">
        <v>1</v>
      </c>
      <c r="H606">
        <v>1</v>
      </c>
      <c r="I606" t="s">
        <v>747</v>
      </c>
      <c r="J606" t="s">
        <v>6</v>
      </c>
      <c r="K606" t="s">
        <v>748</v>
      </c>
      <c r="L606">
        <v>1191</v>
      </c>
      <c r="N606">
        <v>1013</v>
      </c>
      <c r="O606" t="s">
        <v>746</v>
      </c>
      <c r="P606" t="s">
        <v>746</v>
      </c>
      <c r="Q606">
        <v>1</v>
      </c>
      <c r="X606">
        <v>20.03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2</v>
      </c>
      <c r="AF606" t="s">
        <v>6</v>
      </c>
      <c r="AG606">
        <v>20.03</v>
      </c>
      <c r="AH606">
        <v>2</v>
      </c>
      <c r="AI606">
        <v>92820219</v>
      </c>
      <c r="AJ606">
        <v>634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ROW(Source!A446)</f>
        <v>446</v>
      </c>
      <c r="B607">
        <v>92820234</v>
      </c>
      <c r="C607">
        <v>92820217</v>
      </c>
      <c r="D607">
        <v>49672515</v>
      </c>
      <c r="E607">
        <v>1</v>
      </c>
      <c r="F607">
        <v>1</v>
      </c>
      <c r="G607">
        <v>1</v>
      </c>
      <c r="H607">
        <v>2</v>
      </c>
      <c r="I607" t="s">
        <v>753</v>
      </c>
      <c r="J607" t="s">
        <v>754</v>
      </c>
      <c r="K607" t="s">
        <v>755</v>
      </c>
      <c r="L607">
        <v>1367</v>
      </c>
      <c r="N607">
        <v>1011</v>
      </c>
      <c r="O607" t="s">
        <v>752</v>
      </c>
      <c r="P607" t="s">
        <v>752</v>
      </c>
      <c r="Q607">
        <v>1</v>
      </c>
      <c r="X607">
        <v>18.68</v>
      </c>
      <c r="Y607">
        <v>0</v>
      </c>
      <c r="Z607">
        <v>86.4</v>
      </c>
      <c r="AA607">
        <v>13.5</v>
      </c>
      <c r="AB607">
        <v>0</v>
      </c>
      <c r="AC607">
        <v>0</v>
      </c>
      <c r="AD607">
        <v>1</v>
      </c>
      <c r="AE607">
        <v>0</v>
      </c>
      <c r="AF607" t="s">
        <v>6</v>
      </c>
      <c r="AG607">
        <v>18.68</v>
      </c>
      <c r="AH607">
        <v>2</v>
      </c>
      <c r="AI607">
        <v>92820220</v>
      </c>
      <c r="AJ607">
        <v>635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ROW(Source!A446)</f>
        <v>446</v>
      </c>
      <c r="B608">
        <v>92820235</v>
      </c>
      <c r="C608">
        <v>92820217</v>
      </c>
      <c r="D608">
        <v>49672573</v>
      </c>
      <c r="E608">
        <v>1</v>
      </c>
      <c r="F608">
        <v>1</v>
      </c>
      <c r="G608">
        <v>1</v>
      </c>
      <c r="H608">
        <v>2</v>
      </c>
      <c r="I608" t="s">
        <v>756</v>
      </c>
      <c r="J608" t="s">
        <v>757</v>
      </c>
      <c r="K608" t="s">
        <v>758</v>
      </c>
      <c r="L608">
        <v>1367</v>
      </c>
      <c r="N608">
        <v>1011</v>
      </c>
      <c r="O608" t="s">
        <v>752</v>
      </c>
      <c r="P608" t="s">
        <v>752</v>
      </c>
      <c r="Q608">
        <v>1</v>
      </c>
      <c r="X608">
        <v>0.45</v>
      </c>
      <c r="Y608">
        <v>0</v>
      </c>
      <c r="Z608">
        <v>115.4</v>
      </c>
      <c r="AA608">
        <v>13.5</v>
      </c>
      <c r="AB608">
        <v>0</v>
      </c>
      <c r="AC608">
        <v>0</v>
      </c>
      <c r="AD608">
        <v>1</v>
      </c>
      <c r="AE608">
        <v>0</v>
      </c>
      <c r="AF608" t="s">
        <v>6</v>
      </c>
      <c r="AG608">
        <v>0.45</v>
      </c>
      <c r="AH608">
        <v>2</v>
      </c>
      <c r="AI608">
        <v>92820221</v>
      </c>
      <c r="AJ608">
        <v>636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ROW(Source!A446)</f>
        <v>446</v>
      </c>
      <c r="B609">
        <v>92820236</v>
      </c>
      <c r="C609">
        <v>92820217</v>
      </c>
      <c r="D609">
        <v>49672727</v>
      </c>
      <c r="E609">
        <v>1</v>
      </c>
      <c r="F609">
        <v>1</v>
      </c>
      <c r="G609">
        <v>1</v>
      </c>
      <c r="H609">
        <v>2</v>
      </c>
      <c r="I609" t="s">
        <v>764</v>
      </c>
      <c r="J609" t="s">
        <v>765</v>
      </c>
      <c r="K609" t="s">
        <v>766</v>
      </c>
      <c r="L609">
        <v>1367</v>
      </c>
      <c r="N609">
        <v>1011</v>
      </c>
      <c r="O609" t="s">
        <v>752</v>
      </c>
      <c r="P609" t="s">
        <v>752</v>
      </c>
      <c r="Q609">
        <v>1</v>
      </c>
      <c r="X609">
        <v>0.25</v>
      </c>
      <c r="Y609">
        <v>0</v>
      </c>
      <c r="Z609">
        <v>89.99</v>
      </c>
      <c r="AA609">
        <v>10.06</v>
      </c>
      <c r="AB609">
        <v>0</v>
      </c>
      <c r="AC609">
        <v>0</v>
      </c>
      <c r="AD609">
        <v>1</v>
      </c>
      <c r="AE609">
        <v>0</v>
      </c>
      <c r="AF609" t="s">
        <v>6</v>
      </c>
      <c r="AG609">
        <v>0.25</v>
      </c>
      <c r="AH609">
        <v>2</v>
      </c>
      <c r="AI609">
        <v>92820222</v>
      </c>
      <c r="AJ609">
        <v>637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ROW(Source!A446)</f>
        <v>446</v>
      </c>
      <c r="B610">
        <v>92820237</v>
      </c>
      <c r="C610">
        <v>92820217</v>
      </c>
      <c r="D610">
        <v>49672850</v>
      </c>
      <c r="E610">
        <v>1</v>
      </c>
      <c r="F610">
        <v>1</v>
      </c>
      <c r="G610">
        <v>1</v>
      </c>
      <c r="H610">
        <v>2</v>
      </c>
      <c r="I610" t="s">
        <v>873</v>
      </c>
      <c r="J610" t="s">
        <v>874</v>
      </c>
      <c r="K610" t="s">
        <v>875</v>
      </c>
      <c r="L610">
        <v>1367</v>
      </c>
      <c r="N610">
        <v>1011</v>
      </c>
      <c r="O610" t="s">
        <v>752</v>
      </c>
      <c r="P610" t="s">
        <v>752</v>
      </c>
      <c r="Q610">
        <v>1</v>
      </c>
      <c r="X610">
        <v>4.9000000000000004</v>
      </c>
      <c r="Y610">
        <v>0</v>
      </c>
      <c r="Z610">
        <v>1.9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6</v>
      </c>
      <c r="AG610">
        <v>4.9000000000000004</v>
      </c>
      <c r="AH610">
        <v>2</v>
      </c>
      <c r="AI610">
        <v>92820223</v>
      </c>
      <c r="AJ610">
        <v>638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ROW(Source!A446)</f>
        <v>446</v>
      </c>
      <c r="B611">
        <v>92820238</v>
      </c>
      <c r="C611">
        <v>92820217</v>
      </c>
      <c r="D611">
        <v>49673503</v>
      </c>
      <c r="E611">
        <v>1</v>
      </c>
      <c r="F611">
        <v>1</v>
      </c>
      <c r="G611">
        <v>1</v>
      </c>
      <c r="H611">
        <v>2</v>
      </c>
      <c r="I611" t="s">
        <v>749</v>
      </c>
      <c r="J611" t="s">
        <v>750</v>
      </c>
      <c r="K611" t="s">
        <v>751</v>
      </c>
      <c r="L611">
        <v>1367</v>
      </c>
      <c r="N611">
        <v>1011</v>
      </c>
      <c r="O611" t="s">
        <v>752</v>
      </c>
      <c r="P611" t="s">
        <v>752</v>
      </c>
      <c r="Q611">
        <v>1</v>
      </c>
      <c r="X611">
        <v>0.65</v>
      </c>
      <c r="Y611">
        <v>0</v>
      </c>
      <c r="Z611">
        <v>65.709999999999994</v>
      </c>
      <c r="AA611">
        <v>11.6</v>
      </c>
      <c r="AB611">
        <v>0</v>
      </c>
      <c r="AC611">
        <v>0</v>
      </c>
      <c r="AD611">
        <v>1</v>
      </c>
      <c r="AE611">
        <v>0</v>
      </c>
      <c r="AF611" t="s">
        <v>6</v>
      </c>
      <c r="AG611">
        <v>0.65</v>
      </c>
      <c r="AH611">
        <v>2</v>
      </c>
      <c r="AI611">
        <v>92820224</v>
      </c>
      <c r="AJ611">
        <v>639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ROW(Source!A446)</f>
        <v>446</v>
      </c>
      <c r="B612">
        <v>92820239</v>
      </c>
      <c r="C612">
        <v>92820217</v>
      </c>
      <c r="D612">
        <v>49523203</v>
      </c>
      <c r="E612">
        <v>1</v>
      </c>
      <c r="F612">
        <v>1</v>
      </c>
      <c r="G612">
        <v>1</v>
      </c>
      <c r="H612">
        <v>3</v>
      </c>
      <c r="I612" t="s">
        <v>759</v>
      </c>
      <c r="J612" t="s">
        <v>760</v>
      </c>
      <c r="K612" t="s">
        <v>761</v>
      </c>
      <c r="L612">
        <v>1339</v>
      </c>
      <c r="N612">
        <v>1007</v>
      </c>
      <c r="O612" t="s">
        <v>52</v>
      </c>
      <c r="P612" t="s">
        <v>52</v>
      </c>
      <c r="Q612">
        <v>1</v>
      </c>
      <c r="X612">
        <v>0.73</v>
      </c>
      <c r="Y612">
        <v>2.44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6</v>
      </c>
      <c r="AG612">
        <v>0.73</v>
      </c>
      <c r="AH612">
        <v>2</v>
      </c>
      <c r="AI612">
        <v>92820225</v>
      </c>
      <c r="AJ612">
        <v>640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ROW(Source!A446)</f>
        <v>446</v>
      </c>
      <c r="B613">
        <v>92820240</v>
      </c>
      <c r="C613">
        <v>92820217</v>
      </c>
      <c r="D613">
        <v>49523686</v>
      </c>
      <c r="E613">
        <v>1</v>
      </c>
      <c r="F613">
        <v>1</v>
      </c>
      <c r="G613">
        <v>1</v>
      </c>
      <c r="H613">
        <v>3</v>
      </c>
      <c r="I613" t="s">
        <v>37</v>
      </c>
      <c r="J613" t="s">
        <v>39</v>
      </c>
      <c r="K613" t="s">
        <v>876</v>
      </c>
      <c r="L613">
        <v>1327</v>
      </c>
      <c r="N613">
        <v>1005</v>
      </c>
      <c r="O613" t="s">
        <v>34</v>
      </c>
      <c r="P613" t="s">
        <v>34</v>
      </c>
      <c r="Q613">
        <v>1</v>
      </c>
      <c r="X613">
        <v>30</v>
      </c>
      <c r="Y613">
        <v>3.62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6</v>
      </c>
      <c r="AG613">
        <v>30</v>
      </c>
      <c r="AH613">
        <v>2</v>
      </c>
      <c r="AI613">
        <v>92820226</v>
      </c>
      <c r="AJ613">
        <v>641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ROW(Source!A446)</f>
        <v>446</v>
      </c>
      <c r="B614">
        <v>92820241</v>
      </c>
      <c r="C614">
        <v>92820217</v>
      </c>
      <c r="D614">
        <v>49525587</v>
      </c>
      <c r="E614">
        <v>1</v>
      </c>
      <c r="F614">
        <v>1</v>
      </c>
      <c r="G614">
        <v>1</v>
      </c>
      <c r="H614">
        <v>3</v>
      </c>
      <c r="I614" t="s">
        <v>653</v>
      </c>
      <c r="J614" t="s">
        <v>655</v>
      </c>
      <c r="K614" t="s">
        <v>654</v>
      </c>
      <c r="L614">
        <v>1348</v>
      </c>
      <c r="N614">
        <v>1009</v>
      </c>
      <c r="O614" t="s">
        <v>94</v>
      </c>
      <c r="P614" t="s">
        <v>94</v>
      </c>
      <c r="Q614">
        <v>1000</v>
      </c>
      <c r="X614">
        <v>2E-3</v>
      </c>
      <c r="Y614">
        <v>11978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6</v>
      </c>
      <c r="AG614">
        <v>2E-3</v>
      </c>
      <c r="AH614">
        <v>2</v>
      </c>
      <c r="AI614">
        <v>92820227</v>
      </c>
      <c r="AJ614">
        <v>642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ROW(Source!A446)</f>
        <v>446</v>
      </c>
      <c r="B615">
        <v>92820242</v>
      </c>
      <c r="C615">
        <v>92820217</v>
      </c>
      <c r="D615">
        <v>49527726</v>
      </c>
      <c r="E615">
        <v>1</v>
      </c>
      <c r="F615">
        <v>1</v>
      </c>
      <c r="G615">
        <v>1</v>
      </c>
      <c r="H615">
        <v>3</v>
      </c>
      <c r="I615" t="s">
        <v>877</v>
      </c>
      <c r="J615" t="s">
        <v>878</v>
      </c>
      <c r="K615" t="s">
        <v>879</v>
      </c>
      <c r="L615">
        <v>1348</v>
      </c>
      <c r="N615">
        <v>1009</v>
      </c>
      <c r="O615" t="s">
        <v>94</v>
      </c>
      <c r="P615" t="s">
        <v>94</v>
      </c>
      <c r="Q615">
        <v>1000</v>
      </c>
      <c r="X615">
        <v>0.01</v>
      </c>
      <c r="Y615">
        <v>734.5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6</v>
      </c>
      <c r="AG615">
        <v>0.01</v>
      </c>
      <c r="AH615">
        <v>2</v>
      </c>
      <c r="AI615">
        <v>92820228</v>
      </c>
      <c r="AJ615">
        <v>643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ROW(Source!A446)</f>
        <v>446</v>
      </c>
      <c r="B616">
        <v>92820243</v>
      </c>
      <c r="C616">
        <v>92820217</v>
      </c>
      <c r="D616">
        <v>49511719</v>
      </c>
      <c r="E616">
        <v>70</v>
      </c>
      <c r="F616">
        <v>1</v>
      </c>
      <c r="G616">
        <v>1</v>
      </c>
      <c r="H616">
        <v>3</v>
      </c>
      <c r="I616" t="s">
        <v>931</v>
      </c>
      <c r="J616" t="s">
        <v>6</v>
      </c>
      <c r="K616" t="s">
        <v>932</v>
      </c>
      <c r="L616">
        <v>1339</v>
      </c>
      <c r="N616">
        <v>1007</v>
      </c>
      <c r="O616" t="s">
        <v>52</v>
      </c>
      <c r="P616" t="s">
        <v>52</v>
      </c>
      <c r="Q616">
        <v>1</v>
      </c>
      <c r="X616">
        <v>102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 t="s">
        <v>6</v>
      </c>
      <c r="AG616">
        <v>102</v>
      </c>
      <c r="AH616">
        <v>3</v>
      </c>
      <c r="AI616">
        <v>-1</v>
      </c>
      <c r="AJ616" t="s">
        <v>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ROW(Source!A446)</f>
        <v>446</v>
      </c>
      <c r="B617">
        <v>92820244</v>
      </c>
      <c r="C617">
        <v>92820217</v>
      </c>
      <c r="D617">
        <v>49546821</v>
      </c>
      <c r="E617">
        <v>1</v>
      </c>
      <c r="F617">
        <v>1</v>
      </c>
      <c r="G617">
        <v>1</v>
      </c>
      <c r="H617">
        <v>3</v>
      </c>
      <c r="I617" t="s">
        <v>880</v>
      </c>
      <c r="J617" t="s">
        <v>881</v>
      </c>
      <c r="K617" t="s">
        <v>882</v>
      </c>
      <c r="L617">
        <v>1339</v>
      </c>
      <c r="N617">
        <v>1007</v>
      </c>
      <c r="O617" t="s">
        <v>52</v>
      </c>
      <c r="P617" t="s">
        <v>52</v>
      </c>
      <c r="Q617">
        <v>1</v>
      </c>
      <c r="X617">
        <v>0.04</v>
      </c>
      <c r="Y617">
        <v>1056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6</v>
      </c>
      <c r="AG617">
        <v>0.04</v>
      </c>
      <c r="AH617">
        <v>2</v>
      </c>
      <c r="AI617">
        <v>92820229</v>
      </c>
      <c r="AJ617">
        <v>644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ROW(Source!A446)</f>
        <v>446</v>
      </c>
      <c r="B618">
        <v>92820245</v>
      </c>
      <c r="C618">
        <v>92820217</v>
      </c>
      <c r="D618">
        <v>49548011</v>
      </c>
      <c r="E618">
        <v>1</v>
      </c>
      <c r="F618">
        <v>1</v>
      </c>
      <c r="G618">
        <v>1</v>
      </c>
      <c r="H618">
        <v>3</v>
      </c>
      <c r="I618" t="s">
        <v>883</v>
      </c>
      <c r="J618" t="s">
        <v>884</v>
      </c>
      <c r="K618" t="s">
        <v>885</v>
      </c>
      <c r="L618">
        <v>1327</v>
      </c>
      <c r="N618">
        <v>1005</v>
      </c>
      <c r="O618" t="s">
        <v>34</v>
      </c>
      <c r="P618" t="s">
        <v>34</v>
      </c>
      <c r="Q618">
        <v>1</v>
      </c>
      <c r="X618">
        <v>3.6</v>
      </c>
      <c r="Y618">
        <v>57.63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6</v>
      </c>
      <c r="AG618">
        <v>3.6</v>
      </c>
      <c r="AH618">
        <v>2</v>
      </c>
      <c r="AI618">
        <v>92820230</v>
      </c>
      <c r="AJ618">
        <v>645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ROW(Source!A448)</f>
        <v>448</v>
      </c>
      <c r="B619">
        <v>92820254</v>
      </c>
      <c r="C619">
        <v>92820247</v>
      </c>
      <c r="D619">
        <v>49510721</v>
      </c>
      <c r="E619">
        <v>70</v>
      </c>
      <c r="F619">
        <v>1</v>
      </c>
      <c r="G619">
        <v>1</v>
      </c>
      <c r="H619">
        <v>1</v>
      </c>
      <c r="I619" t="s">
        <v>772</v>
      </c>
      <c r="J619" t="s">
        <v>6</v>
      </c>
      <c r="K619" t="s">
        <v>773</v>
      </c>
      <c r="L619">
        <v>1191</v>
      </c>
      <c r="N619">
        <v>1013</v>
      </c>
      <c r="O619" t="s">
        <v>746</v>
      </c>
      <c r="P619" t="s">
        <v>746</v>
      </c>
      <c r="Q619">
        <v>1</v>
      </c>
      <c r="X619">
        <v>11.6</v>
      </c>
      <c r="Y619">
        <v>0</v>
      </c>
      <c r="Z619">
        <v>0</v>
      </c>
      <c r="AA619">
        <v>0</v>
      </c>
      <c r="AB619">
        <v>8.86</v>
      </c>
      <c r="AC619">
        <v>0</v>
      </c>
      <c r="AD619">
        <v>1</v>
      </c>
      <c r="AE619">
        <v>1</v>
      </c>
      <c r="AF619" t="s">
        <v>6</v>
      </c>
      <c r="AG619">
        <v>11.6</v>
      </c>
      <c r="AH619">
        <v>2</v>
      </c>
      <c r="AI619">
        <v>92820248</v>
      </c>
      <c r="AJ619">
        <v>647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ROW(Source!A448)</f>
        <v>448</v>
      </c>
      <c r="B620">
        <v>92820255</v>
      </c>
      <c r="C620">
        <v>92820247</v>
      </c>
      <c r="D620">
        <v>49510905</v>
      </c>
      <c r="E620">
        <v>70</v>
      </c>
      <c r="F620">
        <v>1</v>
      </c>
      <c r="G620">
        <v>1</v>
      </c>
      <c r="H620">
        <v>1</v>
      </c>
      <c r="I620" t="s">
        <v>747</v>
      </c>
      <c r="J620" t="s">
        <v>6</v>
      </c>
      <c r="K620" t="s">
        <v>748</v>
      </c>
      <c r="L620">
        <v>1191</v>
      </c>
      <c r="N620">
        <v>1013</v>
      </c>
      <c r="O620" t="s">
        <v>746</v>
      </c>
      <c r="P620" t="s">
        <v>746</v>
      </c>
      <c r="Q620">
        <v>1</v>
      </c>
      <c r="X620">
        <v>0.35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2</v>
      </c>
      <c r="AF620" t="s">
        <v>6</v>
      </c>
      <c r="AG620">
        <v>0.35</v>
      </c>
      <c r="AH620">
        <v>2</v>
      </c>
      <c r="AI620">
        <v>92820249</v>
      </c>
      <c r="AJ620">
        <v>648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ROW(Source!A448)</f>
        <v>448</v>
      </c>
      <c r="B621">
        <v>92820256</v>
      </c>
      <c r="C621">
        <v>92820247</v>
      </c>
      <c r="D621">
        <v>49672573</v>
      </c>
      <c r="E621">
        <v>1</v>
      </c>
      <c r="F621">
        <v>1</v>
      </c>
      <c r="G621">
        <v>1</v>
      </c>
      <c r="H621">
        <v>2</v>
      </c>
      <c r="I621" t="s">
        <v>756</v>
      </c>
      <c r="J621" t="s">
        <v>757</v>
      </c>
      <c r="K621" t="s">
        <v>758</v>
      </c>
      <c r="L621">
        <v>1367</v>
      </c>
      <c r="N621">
        <v>1011</v>
      </c>
      <c r="O621" t="s">
        <v>752</v>
      </c>
      <c r="P621" t="s">
        <v>752</v>
      </c>
      <c r="Q621">
        <v>1</v>
      </c>
      <c r="X621">
        <v>0.15</v>
      </c>
      <c r="Y621">
        <v>0</v>
      </c>
      <c r="Z621">
        <v>115.4</v>
      </c>
      <c r="AA621">
        <v>13.5</v>
      </c>
      <c r="AB621">
        <v>0</v>
      </c>
      <c r="AC621">
        <v>0</v>
      </c>
      <c r="AD621">
        <v>1</v>
      </c>
      <c r="AE621">
        <v>0</v>
      </c>
      <c r="AF621" t="s">
        <v>6</v>
      </c>
      <c r="AG621">
        <v>0.15</v>
      </c>
      <c r="AH621">
        <v>2</v>
      </c>
      <c r="AI621">
        <v>92820250</v>
      </c>
      <c r="AJ621">
        <v>649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ROW(Source!A448)</f>
        <v>448</v>
      </c>
      <c r="B622">
        <v>92820257</v>
      </c>
      <c r="C622">
        <v>92820247</v>
      </c>
      <c r="D622">
        <v>49673503</v>
      </c>
      <c r="E622">
        <v>1</v>
      </c>
      <c r="F622">
        <v>1</v>
      </c>
      <c r="G622">
        <v>1</v>
      </c>
      <c r="H622">
        <v>2</v>
      </c>
      <c r="I622" t="s">
        <v>749</v>
      </c>
      <c r="J622" t="s">
        <v>750</v>
      </c>
      <c r="K622" t="s">
        <v>751</v>
      </c>
      <c r="L622">
        <v>1367</v>
      </c>
      <c r="N622">
        <v>1011</v>
      </c>
      <c r="O622" t="s">
        <v>752</v>
      </c>
      <c r="P622" t="s">
        <v>752</v>
      </c>
      <c r="Q622">
        <v>1</v>
      </c>
      <c r="X622">
        <v>0.2</v>
      </c>
      <c r="Y622">
        <v>0</v>
      </c>
      <c r="Z622">
        <v>65.709999999999994</v>
      </c>
      <c r="AA622">
        <v>11.6</v>
      </c>
      <c r="AB622">
        <v>0</v>
      </c>
      <c r="AC622">
        <v>0</v>
      </c>
      <c r="AD622">
        <v>1</v>
      </c>
      <c r="AE622">
        <v>0</v>
      </c>
      <c r="AF622" t="s">
        <v>6</v>
      </c>
      <c r="AG622">
        <v>0.2</v>
      </c>
      <c r="AH622">
        <v>2</v>
      </c>
      <c r="AI622">
        <v>92820251</v>
      </c>
      <c r="AJ622">
        <v>650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ROW(Source!A448)</f>
        <v>448</v>
      </c>
      <c r="B623">
        <v>92820258</v>
      </c>
      <c r="C623">
        <v>92820247</v>
      </c>
      <c r="D623">
        <v>49542609</v>
      </c>
      <c r="E623">
        <v>1</v>
      </c>
      <c r="F623">
        <v>1</v>
      </c>
      <c r="G623">
        <v>1</v>
      </c>
      <c r="H623">
        <v>3</v>
      </c>
      <c r="I623" t="s">
        <v>774</v>
      </c>
      <c r="J623" t="s">
        <v>775</v>
      </c>
      <c r="K623" t="s">
        <v>776</v>
      </c>
      <c r="L623">
        <v>1348</v>
      </c>
      <c r="N623">
        <v>1009</v>
      </c>
      <c r="O623" t="s">
        <v>94</v>
      </c>
      <c r="P623" t="s">
        <v>94</v>
      </c>
      <c r="Q623">
        <v>1000</v>
      </c>
      <c r="X623">
        <v>2.8000000000000001E-2</v>
      </c>
      <c r="Y623">
        <v>10200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6</v>
      </c>
      <c r="AG623">
        <v>2.8000000000000001E-2</v>
      </c>
      <c r="AH623">
        <v>2</v>
      </c>
      <c r="AI623">
        <v>92820252</v>
      </c>
      <c r="AJ623">
        <v>651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ROW(Source!A448)</f>
        <v>448</v>
      </c>
      <c r="B624">
        <v>92820259</v>
      </c>
      <c r="C624">
        <v>92820247</v>
      </c>
      <c r="D624">
        <v>49513070</v>
      </c>
      <c r="E624">
        <v>70</v>
      </c>
      <c r="F624">
        <v>1</v>
      </c>
      <c r="G624">
        <v>1</v>
      </c>
      <c r="H624">
        <v>3</v>
      </c>
      <c r="I624" t="s">
        <v>912</v>
      </c>
      <c r="J624" t="s">
        <v>6</v>
      </c>
      <c r="K624" t="s">
        <v>913</v>
      </c>
      <c r="L624">
        <v>1348</v>
      </c>
      <c r="N624">
        <v>1009</v>
      </c>
      <c r="O624" t="s">
        <v>94</v>
      </c>
      <c r="P624" t="s">
        <v>94</v>
      </c>
      <c r="Q624">
        <v>1000</v>
      </c>
      <c r="X624">
        <v>1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 t="s">
        <v>6</v>
      </c>
      <c r="AG624">
        <v>1</v>
      </c>
      <c r="AH624">
        <v>3</v>
      </c>
      <c r="AI624">
        <v>-1</v>
      </c>
      <c r="AJ624" t="s">
        <v>6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ROW(Source!A450)</f>
        <v>450</v>
      </c>
      <c r="B625">
        <v>92820270</v>
      </c>
      <c r="C625">
        <v>92820261</v>
      </c>
      <c r="D625">
        <v>48043839</v>
      </c>
      <c r="E625">
        <v>68</v>
      </c>
      <c r="F625">
        <v>1</v>
      </c>
      <c r="G625">
        <v>1</v>
      </c>
      <c r="H625">
        <v>1</v>
      </c>
      <c r="I625" t="s">
        <v>767</v>
      </c>
      <c r="J625" t="s">
        <v>6</v>
      </c>
      <c r="K625" t="s">
        <v>768</v>
      </c>
      <c r="L625">
        <v>1191</v>
      </c>
      <c r="N625">
        <v>1013</v>
      </c>
      <c r="O625" t="s">
        <v>746</v>
      </c>
      <c r="P625" t="s">
        <v>746</v>
      </c>
      <c r="Q625">
        <v>1</v>
      </c>
      <c r="X625">
        <v>24.3</v>
      </c>
      <c r="Y625">
        <v>0</v>
      </c>
      <c r="Z625">
        <v>0</v>
      </c>
      <c r="AA625">
        <v>0</v>
      </c>
      <c r="AB625">
        <v>8.64</v>
      </c>
      <c r="AC625">
        <v>0</v>
      </c>
      <c r="AD625">
        <v>1</v>
      </c>
      <c r="AE625">
        <v>1</v>
      </c>
      <c r="AF625" t="s">
        <v>44</v>
      </c>
      <c r="AG625">
        <v>30.554820000000003</v>
      </c>
      <c r="AH625">
        <v>2</v>
      </c>
      <c r="AI625">
        <v>92820262</v>
      </c>
      <c r="AJ625">
        <v>653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ROW(Source!A450)</f>
        <v>450</v>
      </c>
      <c r="B626">
        <v>92820271</v>
      </c>
      <c r="C626">
        <v>92820261</v>
      </c>
      <c r="D626">
        <v>48044033</v>
      </c>
      <c r="E626">
        <v>68</v>
      </c>
      <c r="F626">
        <v>1</v>
      </c>
      <c r="G626">
        <v>1</v>
      </c>
      <c r="H626">
        <v>1</v>
      </c>
      <c r="I626" t="s">
        <v>747</v>
      </c>
      <c r="J626" t="s">
        <v>6</v>
      </c>
      <c r="K626" t="s">
        <v>748</v>
      </c>
      <c r="L626">
        <v>1191</v>
      </c>
      <c r="N626">
        <v>1013</v>
      </c>
      <c r="O626" t="s">
        <v>746</v>
      </c>
      <c r="P626" t="s">
        <v>746</v>
      </c>
      <c r="Q626">
        <v>1</v>
      </c>
      <c r="X626">
        <v>1.94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2</v>
      </c>
      <c r="AF626" t="s">
        <v>6</v>
      </c>
      <c r="AG626">
        <v>1.94</v>
      </c>
      <c r="AH626">
        <v>2</v>
      </c>
      <c r="AI626">
        <v>92820263</v>
      </c>
      <c r="AJ626">
        <v>654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ROW(Source!A450)</f>
        <v>450</v>
      </c>
      <c r="B627">
        <v>92820272</v>
      </c>
      <c r="C627">
        <v>92820261</v>
      </c>
      <c r="D627">
        <v>48205516</v>
      </c>
      <c r="E627">
        <v>1</v>
      </c>
      <c r="F627">
        <v>1</v>
      </c>
      <c r="G627">
        <v>1</v>
      </c>
      <c r="H627">
        <v>2</v>
      </c>
      <c r="I627" t="s">
        <v>753</v>
      </c>
      <c r="J627" t="s">
        <v>754</v>
      </c>
      <c r="K627" t="s">
        <v>755</v>
      </c>
      <c r="L627">
        <v>1367</v>
      </c>
      <c r="N627">
        <v>1011</v>
      </c>
      <c r="O627" t="s">
        <v>752</v>
      </c>
      <c r="P627" t="s">
        <v>752</v>
      </c>
      <c r="Q627">
        <v>1</v>
      </c>
      <c r="X627">
        <v>0.68</v>
      </c>
      <c r="Y627">
        <v>0</v>
      </c>
      <c r="Z627">
        <v>86.4</v>
      </c>
      <c r="AA627">
        <v>13.5</v>
      </c>
      <c r="AB627">
        <v>0</v>
      </c>
      <c r="AC627">
        <v>0</v>
      </c>
      <c r="AD627">
        <v>1</v>
      </c>
      <c r="AE627">
        <v>0</v>
      </c>
      <c r="AF627" t="s">
        <v>6</v>
      </c>
      <c r="AG627">
        <v>0.68</v>
      </c>
      <c r="AH627">
        <v>2</v>
      </c>
      <c r="AI627">
        <v>92820264</v>
      </c>
      <c r="AJ627">
        <v>655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ROW(Source!A450)</f>
        <v>450</v>
      </c>
      <c r="B628">
        <v>92820273</v>
      </c>
      <c r="C628">
        <v>92820261</v>
      </c>
      <c r="D628">
        <v>48205728</v>
      </c>
      <c r="E628">
        <v>1</v>
      </c>
      <c r="F628">
        <v>1</v>
      </c>
      <c r="G628">
        <v>1</v>
      </c>
      <c r="H628">
        <v>2</v>
      </c>
      <c r="I628" t="s">
        <v>764</v>
      </c>
      <c r="J628" t="s">
        <v>765</v>
      </c>
      <c r="K628" t="s">
        <v>766</v>
      </c>
      <c r="L628">
        <v>1367</v>
      </c>
      <c r="N628">
        <v>1011</v>
      </c>
      <c r="O628" t="s">
        <v>752</v>
      </c>
      <c r="P628" t="s">
        <v>752</v>
      </c>
      <c r="Q628">
        <v>1</v>
      </c>
      <c r="X628">
        <v>1.26</v>
      </c>
      <c r="Y628">
        <v>0</v>
      </c>
      <c r="Z628">
        <v>89.99</v>
      </c>
      <c r="AA628">
        <v>10.06</v>
      </c>
      <c r="AB628">
        <v>0</v>
      </c>
      <c r="AC628">
        <v>0</v>
      </c>
      <c r="AD628">
        <v>1</v>
      </c>
      <c r="AE628">
        <v>0</v>
      </c>
      <c r="AF628" t="s">
        <v>6</v>
      </c>
      <c r="AG628">
        <v>1.26</v>
      </c>
      <c r="AH628">
        <v>2</v>
      </c>
      <c r="AI628">
        <v>92820265</v>
      </c>
      <c r="AJ628">
        <v>656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ROW(Source!A450)</f>
        <v>450</v>
      </c>
      <c r="B629">
        <v>92820274</v>
      </c>
      <c r="C629">
        <v>92820261</v>
      </c>
      <c r="D629">
        <v>48205873</v>
      </c>
      <c r="E629">
        <v>1</v>
      </c>
      <c r="F629">
        <v>1</v>
      </c>
      <c r="G629">
        <v>1</v>
      </c>
      <c r="H629">
        <v>2</v>
      </c>
      <c r="I629" t="s">
        <v>769</v>
      </c>
      <c r="J629" t="s">
        <v>770</v>
      </c>
      <c r="K629" t="s">
        <v>771</v>
      </c>
      <c r="L629">
        <v>1367</v>
      </c>
      <c r="N629">
        <v>1011</v>
      </c>
      <c r="O629" t="s">
        <v>752</v>
      </c>
      <c r="P629" t="s">
        <v>752</v>
      </c>
      <c r="Q629">
        <v>1</v>
      </c>
      <c r="X629">
        <v>2.29</v>
      </c>
      <c r="Y629">
        <v>0</v>
      </c>
      <c r="Z629">
        <v>7.77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6</v>
      </c>
      <c r="AG629">
        <v>2.29</v>
      </c>
      <c r="AH629">
        <v>2</v>
      </c>
      <c r="AI629">
        <v>92820266</v>
      </c>
      <c r="AJ629">
        <v>657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ROW(Source!A450)</f>
        <v>450</v>
      </c>
      <c r="B630">
        <v>92820275</v>
      </c>
      <c r="C630">
        <v>92820261</v>
      </c>
      <c r="D630">
        <v>48056368</v>
      </c>
      <c r="E630">
        <v>1</v>
      </c>
      <c r="F630">
        <v>1</v>
      </c>
      <c r="G630">
        <v>1</v>
      </c>
      <c r="H630">
        <v>3</v>
      </c>
      <c r="I630" t="s">
        <v>759</v>
      </c>
      <c r="J630" t="s">
        <v>760</v>
      </c>
      <c r="K630" t="s">
        <v>761</v>
      </c>
      <c r="L630">
        <v>1339</v>
      </c>
      <c r="N630">
        <v>1007</v>
      </c>
      <c r="O630" t="s">
        <v>52</v>
      </c>
      <c r="P630" t="s">
        <v>52</v>
      </c>
      <c r="Q630">
        <v>1</v>
      </c>
      <c r="X630">
        <v>3.85</v>
      </c>
      <c r="Y630">
        <v>2.44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6</v>
      </c>
      <c r="AG630">
        <v>3.85</v>
      </c>
      <c r="AH630">
        <v>2</v>
      </c>
      <c r="AI630">
        <v>92820267</v>
      </c>
      <c r="AJ630">
        <v>658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ROW(Source!A450)</f>
        <v>450</v>
      </c>
      <c r="B631">
        <v>92820276</v>
      </c>
      <c r="C631">
        <v>92820261</v>
      </c>
      <c r="D631">
        <v>48044916</v>
      </c>
      <c r="E631">
        <v>68</v>
      </c>
      <c r="F631">
        <v>1</v>
      </c>
      <c r="G631">
        <v>1</v>
      </c>
      <c r="H631">
        <v>3</v>
      </c>
      <c r="I631" t="s">
        <v>910</v>
      </c>
      <c r="J631" t="s">
        <v>6</v>
      </c>
      <c r="K631" t="s">
        <v>911</v>
      </c>
      <c r="L631">
        <v>1339</v>
      </c>
      <c r="N631">
        <v>1007</v>
      </c>
      <c r="O631" t="s">
        <v>52</v>
      </c>
      <c r="P631" t="s">
        <v>52</v>
      </c>
      <c r="Q631">
        <v>1</v>
      </c>
      <c r="X631">
        <v>1.53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 t="s">
        <v>6</v>
      </c>
      <c r="AG631">
        <v>1.53</v>
      </c>
      <c r="AH631">
        <v>3</v>
      </c>
      <c r="AI631">
        <v>-1</v>
      </c>
      <c r="AJ631" t="s">
        <v>6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ROW(Source!A450)</f>
        <v>450</v>
      </c>
      <c r="B632">
        <v>92820277</v>
      </c>
      <c r="C632">
        <v>92820261</v>
      </c>
      <c r="D632">
        <v>48082363</v>
      </c>
      <c r="E632">
        <v>1</v>
      </c>
      <c r="F632">
        <v>1</v>
      </c>
      <c r="G632">
        <v>1</v>
      </c>
      <c r="H632">
        <v>3</v>
      </c>
      <c r="I632" t="s">
        <v>81</v>
      </c>
      <c r="J632" t="s">
        <v>83</v>
      </c>
      <c r="K632" t="s">
        <v>82</v>
      </c>
      <c r="L632">
        <v>1327</v>
      </c>
      <c r="N632">
        <v>1005</v>
      </c>
      <c r="O632" t="s">
        <v>34</v>
      </c>
      <c r="P632" t="s">
        <v>34</v>
      </c>
      <c r="Q632">
        <v>1</v>
      </c>
      <c r="X632">
        <v>4.4000000000000004</v>
      </c>
      <c r="Y632">
        <v>6.2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6</v>
      </c>
      <c r="AG632">
        <v>4.4000000000000004</v>
      </c>
      <c r="AH632">
        <v>2</v>
      </c>
      <c r="AI632">
        <v>92820268</v>
      </c>
      <c r="AJ632">
        <v>659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ROW(Source!A452)</f>
        <v>452</v>
      </c>
      <c r="B633">
        <v>92820285</v>
      </c>
      <c r="C633">
        <v>92820279</v>
      </c>
      <c r="D633">
        <v>48043839</v>
      </c>
      <c r="E633">
        <v>68</v>
      </c>
      <c r="F633">
        <v>1</v>
      </c>
      <c r="G633">
        <v>1</v>
      </c>
      <c r="H633">
        <v>1</v>
      </c>
      <c r="I633" t="s">
        <v>767</v>
      </c>
      <c r="J633" t="s">
        <v>6</v>
      </c>
      <c r="K633" t="s">
        <v>768</v>
      </c>
      <c r="L633">
        <v>1191</v>
      </c>
      <c r="N633">
        <v>1013</v>
      </c>
      <c r="O633" t="s">
        <v>746</v>
      </c>
      <c r="P633" t="s">
        <v>746</v>
      </c>
      <c r="Q633">
        <v>1</v>
      </c>
      <c r="X633">
        <v>1</v>
      </c>
      <c r="Y633">
        <v>0</v>
      </c>
      <c r="Z633">
        <v>0</v>
      </c>
      <c r="AA633">
        <v>0</v>
      </c>
      <c r="AB633">
        <v>8.64</v>
      </c>
      <c r="AC633">
        <v>0</v>
      </c>
      <c r="AD633">
        <v>1</v>
      </c>
      <c r="AE633">
        <v>1</v>
      </c>
      <c r="AF633" t="s">
        <v>171</v>
      </c>
      <c r="AG633">
        <v>18.861000000000001</v>
      </c>
      <c r="AH633">
        <v>2</v>
      </c>
      <c r="AI633">
        <v>92820280</v>
      </c>
      <c r="AJ633">
        <v>661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ROW(Source!A452)</f>
        <v>452</v>
      </c>
      <c r="B634">
        <v>92820286</v>
      </c>
      <c r="C634">
        <v>92820279</v>
      </c>
      <c r="D634">
        <v>48044033</v>
      </c>
      <c r="E634">
        <v>68</v>
      </c>
      <c r="F634">
        <v>1</v>
      </c>
      <c r="G634">
        <v>1</v>
      </c>
      <c r="H634">
        <v>1</v>
      </c>
      <c r="I634" t="s">
        <v>747</v>
      </c>
      <c r="J634" t="s">
        <v>6</v>
      </c>
      <c r="K634" t="s">
        <v>748</v>
      </c>
      <c r="L634">
        <v>1191</v>
      </c>
      <c r="N634">
        <v>1013</v>
      </c>
      <c r="O634" t="s">
        <v>746</v>
      </c>
      <c r="P634" t="s">
        <v>746</v>
      </c>
      <c r="Q634">
        <v>1</v>
      </c>
      <c r="X634">
        <v>0.03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2</v>
      </c>
      <c r="AF634" t="s">
        <v>170</v>
      </c>
      <c r="AG634">
        <v>0.44999999999999996</v>
      </c>
      <c r="AH634">
        <v>2</v>
      </c>
      <c r="AI634">
        <v>92820281</v>
      </c>
      <c r="AJ634">
        <v>662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ROW(Source!A452)</f>
        <v>452</v>
      </c>
      <c r="B635">
        <v>92820287</v>
      </c>
      <c r="C635">
        <v>92820279</v>
      </c>
      <c r="D635">
        <v>48205516</v>
      </c>
      <c r="E635">
        <v>1</v>
      </c>
      <c r="F635">
        <v>1</v>
      </c>
      <c r="G635">
        <v>1</v>
      </c>
      <c r="H635">
        <v>2</v>
      </c>
      <c r="I635" t="s">
        <v>753</v>
      </c>
      <c r="J635" t="s">
        <v>754</v>
      </c>
      <c r="K635" t="s">
        <v>755</v>
      </c>
      <c r="L635">
        <v>1367</v>
      </c>
      <c r="N635">
        <v>1011</v>
      </c>
      <c r="O635" t="s">
        <v>752</v>
      </c>
      <c r="P635" t="s">
        <v>752</v>
      </c>
      <c r="Q635">
        <v>1</v>
      </c>
      <c r="X635">
        <v>0.01</v>
      </c>
      <c r="Y635">
        <v>0</v>
      </c>
      <c r="Z635">
        <v>86.4</v>
      </c>
      <c r="AA635">
        <v>13.5</v>
      </c>
      <c r="AB635">
        <v>0</v>
      </c>
      <c r="AC635">
        <v>0</v>
      </c>
      <c r="AD635">
        <v>1</v>
      </c>
      <c r="AE635">
        <v>0</v>
      </c>
      <c r="AF635" t="s">
        <v>170</v>
      </c>
      <c r="AG635">
        <v>0.15</v>
      </c>
      <c r="AH635">
        <v>2</v>
      </c>
      <c r="AI635">
        <v>92820282</v>
      </c>
      <c r="AJ635">
        <v>663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ROW(Source!A452)</f>
        <v>452</v>
      </c>
      <c r="B636">
        <v>92820288</v>
      </c>
      <c r="C636">
        <v>92820279</v>
      </c>
      <c r="D636">
        <v>48205728</v>
      </c>
      <c r="E636">
        <v>1</v>
      </c>
      <c r="F636">
        <v>1</v>
      </c>
      <c r="G636">
        <v>1</v>
      </c>
      <c r="H636">
        <v>2</v>
      </c>
      <c r="I636" t="s">
        <v>764</v>
      </c>
      <c r="J636" t="s">
        <v>765</v>
      </c>
      <c r="K636" t="s">
        <v>766</v>
      </c>
      <c r="L636">
        <v>1367</v>
      </c>
      <c r="N636">
        <v>1011</v>
      </c>
      <c r="O636" t="s">
        <v>752</v>
      </c>
      <c r="P636" t="s">
        <v>752</v>
      </c>
      <c r="Q636">
        <v>1</v>
      </c>
      <c r="X636">
        <v>0.02</v>
      </c>
      <c r="Y636">
        <v>0</v>
      </c>
      <c r="Z636">
        <v>89.99</v>
      </c>
      <c r="AA636">
        <v>10.06</v>
      </c>
      <c r="AB636">
        <v>0</v>
      </c>
      <c r="AC636">
        <v>0</v>
      </c>
      <c r="AD636">
        <v>1</v>
      </c>
      <c r="AE636">
        <v>0</v>
      </c>
      <c r="AF636" t="s">
        <v>170</v>
      </c>
      <c r="AG636">
        <v>0.3</v>
      </c>
      <c r="AH636">
        <v>2</v>
      </c>
      <c r="AI636">
        <v>92820283</v>
      </c>
      <c r="AJ636">
        <v>664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ROW(Source!A452)</f>
        <v>452</v>
      </c>
      <c r="B637">
        <v>92820289</v>
      </c>
      <c r="C637">
        <v>92820279</v>
      </c>
      <c r="D637">
        <v>48044916</v>
      </c>
      <c r="E637">
        <v>68</v>
      </c>
      <c r="F637">
        <v>1</v>
      </c>
      <c r="G637">
        <v>1</v>
      </c>
      <c r="H637">
        <v>3</v>
      </c>
      <c r="I637" t="s">
        <v>910</v>
      </c>
      <c r="J637" t="s">
        <v>6</v>
      </c>
      <c r="K637" t="s">
        <v>911</v>
      </c>
      <c r="L637">
        <v>1339</v>
      </c>
      <c r="N637">
        <v>1007</v>
      </c>
      <c r="O637" t="s">
        <v>52</v>
      </c>
      <c r="P637" t="s">
        <v>52</v>
      </c>
      <c r="Q637">
        <v>1</v>
      </c>
      <c r="X637">
        <v>0.10199999999999999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 t="s">
        <v>170</v>
      </c>
      <c r="AG637">
        <v>1.5299999999999998</v>
      </c>
      <c r="AH637">
        <v>3</v>
      </c>
      <c r="AI637">
        <v>-1</v>
      </c>
      <c r="AJ637" t="s">
        <v>6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ROW(Source!A454)</f>
        <v>454</v>
      </c>
      <c r="B638">
        <v>92820297</v>
      </c>
      <c r="C638">
        <v>92820291</v>
      </c>
      <c r="D638">
        <v>48043841</v>
      </c>
      <c r="E638">
        <v>68</v>
      </c>
      <c r="F638">
        <v>1</v>
      </c>
      <c r="G638">
        <v>1</v>
      </c>
      <c r="H638">
        <v>1</v>
      </c>
      <c r="I638" t="s">
        <v>777</v>
      </c>
      <c r="J638" t="s">
        <v>6</v>
      </c>
      <c r="K638" t="s">
        <v>778</v>
      </c>
      <c r="L638">
        <v>1191</v>
      </c>
      <c r="N638">
        <v>1013</v>
      </c>
      <c r="O638" t="s">
        <v>746</v>
      </c>
      <c r="P638" t="s">
        <v>746</v>
      </c>
      <c r="Q638">
        <v>1</v>
      </c>
      <c r="X638">
        <v>2.8</v>
      </c>
      <c r="Y638">
        <v>0</v>
      </c>
      <c r="Z638">
        <v>0</v>
      </c>
      <c r="AA638">
        <v>0</v>
      </c>
      <c r="AB638">
        <v>8.74</v>
      </c>
      <c r="AC638">
        <v>0</v>
      </c>
      <c r="AD638">
        <v>1</v>
      </c>
      <c r="AE638">
        <v>1</v>
      </c>
      <c r="AF638" t="s">
        <v>44</v>
      </c>
      <c r="AG638">
        <v>3.5207199999999998</v>
      </c>
      <c r="AH638">
        <v>2</v>
      </c>
      <c r="AI638">
        <v>92820292</v>
      </c>
      <c r="AJ638">
        <v>666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ROW(Source!A454)</f>
        <v>454</v>
      </c>
      <c r="B639">
        <v>92820298</v>
      </c>
      <c r="C639">
        <v>92820291</v>
      </c>
      <c r="D639">
        <v>48044033</v>
      </c>
      <c r="E639">
        <v>68</v>
      </c>
      <c r="F639">
        <v>1</v>
      </c>
      <c r="G639">
        <v>1</v>
      </c>
      <c r="H639">
        <v>1</v>
      </c>
      <c r="I639" t="s">
        <v>747</v>
      </c>
      <c r="J639" t="s">
        <v>6</v>
      </c>
      <c r="K639" t="s">
        <v>748</v>
      </c>
      <c r="L639">
        <v>1191</v>
      </c>
      <c r="N639">
        <v>1013</v>
      </c>
      <c r="O639" t="s">
        <v>746</v>
      </c>
      <c r="P639" t="s">
        <v>746</v>
      </c>
      <c r="Q639">
        <v>1</v>
      </c>
      <c r="X639">
        <v>0.04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2</v>
      </c>
      <c r="AF639" t="s">
        <v>6</v>
      </c>
      <c r="AG639">
        <v>0.04</v>
      </c>
      <c r="AH639">
        <v>2</v>
      </c>
      <c r="AI639">
        <v>92820293</v>
      </c>
      <c r="AJ639">
        <v>667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ROW(Source!A454)</f>
        <v>454</v>
      </c>
      <c r="B640">
        <v>92820299</v>
      </c>
      <c r="C640">
        <v>92820291</v>
      </c>
      <c r="D640">
        <v>48206504</v>
      </c>
      <c r="E640">
        <v>1</v>
      </c>
      <c r="F640">
        <v>1</v>
      </c>
      <c r="G640">
        <v>1</v>
      </c>
      <c r="H640">
        <v>2</v>
      </c>
      <c r="I640" t="s">
        <v>749</v>
      </c>
      <c r="J640" t="s">
        <v>750</v>
      </c>
      <c r="K640" t="s">
        <v>751</v>
      </c>
      <c r="L640">
        <v>1367</v>
      </c>
      <c r="N640">
        <v>1011</v>
      </c>
      <c r="O640" t="s">
        <v>752</v>
      </c>
      <c r="P640" t="s">
        <v>752</v>
      </c>
      <c r="Q640">
        <v>1</v>
      </c>
      <c r="X640">
        <v>0.04</v>
      </c>
      <c r="Y640">
        <v>0</v>
      </c>
      <c r="Z640">
        <v>65.709999999999994</v>
      </c>
      <c r="AA640">
        <v>11.6</v>
      </c>
      <c r="AB640">
        <v>0</v>
      </c>
      <c r="AC640">
        <v>0</v>
      </c>
      <c r="AD640">
        <v>1</v>
      </c>
      <c r="AE640">
        <v>0</v>
      </c>
      <c r="AF640" t="s">
        <v>6</v>
      </c>
      <c r="AG640">
        <v>0.04</v>
      </c>
      <c r="AH640">
        <v>2</v>
      </c>
      <c r="AI640">
        <v>92820294</v>
      </c>
      <c r="AJ640">
        <v>668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ROW(Source!A454)</f>
        <v>454</v>
      </c>
      <c r="B641">
        <v>92820300</v>
      </c>
      <c r="C641">
        <v>92820291</v>
      </c>
      <c r="D641">
        <v>48054579</v>
      </c>
      <c r="E641">
        <v>1</v>
      </c>
      <c r="F641">
        <v>1</v>
      </c>
      <c r="G641">
        <v>1</v>
      </c>
      <c r="H641">
        <v>3</v>
      </c>
      <c r="I641" t="s">
        <v>111</v>
      </c>
      <c r="J641" t="s">
        <v>113</v>
      </c>
      <c r="K641" t="s">
        <v>112</v>
      </c>
      <c r="L641">
        <v>1348</v>
      </c>
      <c r="N641">
        <v>1009</v>
      </c>
      <c r="O641" t="s">
        <v>94</v>
      </c>
      <c r="P641" t="s">
        <v>94</v>
      </c>
      <c r="Q641">
        <v>1000</v>
      </c>
      <c r="X641">
        <v>4.4999999999999998E-2</v>
      </c>
      <c r="Y641">
        <v>2000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6</v>
      </c>
      <c r="AG641">
        <v>4.4999999999999998E-2</v>
      </c>
      <c r="AH641">
        <v>2</v>
      </c>
      <c r="AI641">
        <v>92820295</v>
      </c>
      <c r="AJ641">
        <v>670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ROW(Source!A457)</f>
        <v>457</v>
      </c>
      <c r="B642">
        <v>92820312</v>
      </c>
      <c r="C642">
        <v>92820303</v>
      </c>
      <c r="D642">
        <v>48043871</v>
      </c>
      <c r="E642">
        <v>68</v>
      </c>
      <c r="F642">
        <v>1</v>
      </c>
      <c r="G642">
        <v>1</v>
      </c>
      <c r="H642">
        <v>1</v>
      </c>
      <c r="I642" t="s">
        <v>779</v>
      </c>
      <c r="J642" t="s">
        <v>6</v>
      </c>
      <c r="K642" t="s">
        <v>780</v>
      </c>
      <c r="L642">
        <v>1191</v>
      </c>
      <c r="N642">
        <v>1013</v>
      </c>
      <c r="O642" t="s">
        <v>746</v>
      </c>
      <c r="P642" t="s">
        <v>746</v>
      </c>
      <c r="Q642">
        <v>1</v>
      </c>
      <c r="X642">
        <v>14.36</v>
      </c>
      <c r="Y642">
        <v>0</v>
      </c>
      <c r="Z642">
        <v>0</v>
      </c>
      <c r="AA642">
        <v>0</v>
      </c>
      <c r="AB642">
        <v>9.4</v>
      </c>
      <c r="AC642">
        <v>0</v>
      </c>
      <c r="AD642">
        <v>1</v>
      </c>
      <c r="AE642">
        <v>1</v>
      </c>
      <c r="AF642" t="s">
        <v>44</v>
      </c>
      <c r="AG642">
        <v>18.056263999999999</v>
      </c>
      <c r="AH642">
        <v>2</v>
      </c>
      <c r="AI642">
        <v>92820304</v>
      </c>
      <c r="AJ642">
        <v>671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ROW(Source!A457)</f>
        <v>457</v>
      </c>
      <c r="B643">
        <v>92820313</v>
      </c>
      <c r="C643">
        <v>92820303</v>
      </c>
      <c r="D643">
        <v>48044033</v>
      </c>
      <c r="E643">
        <v>68</v>
      </c>
      <c r="F643">
        <v>1</v>
      </c>
      <c r="G643">
        <v>1</v>
      </c>
      <c r="H643">
        <v>1</v>
      </c>
      <c r="I643" t="s">
        <v>747</v>
      </c>
      <c r="J643" t="s">
        <v>6</v>
      </c>
      <c r="K643" t="s">
        <v>748</v>
      </c>
      <c r="L643">
        <v>1191</v>
      </c>
      <c r="N643">
        <v>1013</v>
      </c>
      <c r="O643" t="s">
        <v>746</v>
      </c>
      <c r="P643" t="s">
        <v>746</v>
      </c>
      <c r="Q643">
        <v>1</v>
      </c>
      <c r="X643">
        <v>0.28999999999999998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2</v>
      </c>
      <c r="AF643" t="s">
        <v>6</v>
      </c>
      <c r="AG643">
        <v>0.28999999999999998</v>
      </c>
      <c r="AH643">
        <v>2</v>
      </c>
      <c r="AI643">
        <v>92820305</v>
      </c>
      <c r="AJ643">
        <v>672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ROW(Source!A457)</f>
        <v>457</v>
      </c>
      <c r="B644">
        <v>92820314</v>
      </c>
      <c r="C644">
        <v>92820303</v>
      </c>
      <c r="D644">
        <v>48205516</v>
      </c>
      <c r="E644">
        <v>1</v>
      </c>
      <c r="F644">
        <v>1</v>
      </c>
      <c r="G644">
        <v>1</v>
      </c>
      <c r="H644">
        <v>2</v>
      </c>
      <c r="I644" t="s">
        <v>753</v>
      </c>
      <c r="J644" t="s">
        <v>754</v>
      </c>
      <c r="K644" t="s">
        <v>755</v>
      </c>
      <c r="L644">
        <v>1367</v>
      </c>
      <c r="N644">
        <v>1011</v>
      </c>
      <c r="O644" t="s">
        <v>752</v>
      </c>
      <c r="P644" t="s">
        <v>752</v>
      </c>
      <c r="Q644">
        <v>1</v>
      </c>
      <c r="X644">
        <v>0.15</v>
      </c>
      <c r="Y644">
        <v>0</v>
      </c>
      <c r="Z644">
        <v>86.4</v>
      </c>
      <c r="AA644">
        <v>13.5</v>
      </c>
      <c r="AB644">
        <v>0</v>
      </c>
      <c r="AC644">
        <v>0</v>
      </c>
      <c r="AD644">
        <v>1</v>
      </c>
      <c r="AE644">
        <v>0</v>
      </c>
      <c r="AF644" t="s">
        <v>6</v>
      </c>
      <c r="AG644">
        <v>0.15</v>
      </c>
      <c r="AH644">
        <v>2</v>
      </c>
      <c r="AI644">
        <v>92820306</v>
      </c>
      <c r="AJ644">
        <v>673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ROW(Source!A457)</f>
        <v>457</v>
      </c>
      <c r="B645">
        <v>92820315</v>
      </c>
      <c r="C645">
        <v>92820303</v>
      </c>
      <c r="D645">
        <v>48205574</v>
      </c>
      <c r="E645">
        <v>1</v>
      </c>
      <c r="F645">
        <v>1</v>
      </c>
      <c r="G645">
        <v>1</v>
      </c>
      <c r="H645">
        <v>2</v>
      </c>
      <c r="I645" t="s">
        <v>756</v>
      </c>
      <c r="J645" t="s">
        <v>757</v>
      </c>
      <c r="K645" t="s">
        <v>758</v>
      </c>
      <c r="L645">
        <v>1367</v>
      </c>
      <c r="N645">
        <v>1011</v>
      </c>
      <c r="O645" t="s">
        <v>752</v>
      </c>
      <c r="P645" t="s">
        <v>752</v>
      </c>
      <c r="Q645">
        <v>1</v>
      </c>
      <c r="X645">
        <v>0.05</v>
      </c>
      <c r="Y645">
        <v>0</v>
      </c>
      <c r="Z645">
        <v>115.4</v>
      </c>
      <c r="AA645">
        <v>13.5</v>
      </c>
      <c r="AB645">
        <v>0</v>
      </c>
      <c r="AC645">
        <v>0</v>
      </c>
      <c r="AD645">
        <v>1</v>
      </c>
      <c r="AE645">
        <v>0</v>
      </c>
      <c r="AF645" t="s">
        <v>6</v>
      </c>
      <c r="AG645">
        <v>0.05</v>
      </c>
      <c r="AH645">
        <v>2</v>
      </c>
      <c r="AI645">
        <v>92820307</v>
      </c>
      <c r="AJ645">
        <v>674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ROW(Source!A457)</f>
        <v>457</v>
      </c>
      <c r="B646">
        <v>92820316</v>
      </c>
      <c r="C646">
        <v>92820303</v>
      </c>
      <c r="D646">
        <v>48206504</v>
      </c>
      <c r="E646">
        <v>1</v>
      </c>
      <c r="F646">
        <v>1</v>
      </c>
      <c r="G646">
        <v>1</v>
      </c>
      <c r="H646">
        <v>2</v>
      </c>
      <c r="I646" t="s">
        <v>749</v>
      </c>
      <c r="J646" t="s">
        <v>750</v>
      </c>
      <c r="K646" t="s">
        <v>751</v>
      </c>
      <c r="L646">
        <v>1367</v>
      </c>
      <c r="N646">
        <v>1011</v>
      </c>
      <c r="O646" t="s">
        <v>752</v>
      </c>
      <c r="P646" t="s">
        <v>752</v>
      </c>
      <c r="Q646">
        <v>1</v>
      </c>
      <c r="X646">
        <v>0.09</v>
      </c>
      <c r="Y646">
        <v>0</v>
      </c>
      <c r="Z646">
        <v>65.709999999999994</v>
      </c>
      <c r="AA646">
        <v>11.6</v>
      </c>
      <c r="AB646">
        <v>0</v>
      </c>
      <c r="AC646">
        <v>0</v>
      </c>
      <c r="AD646">
        <v>1</v>
      </c>
      <c r="AE646">
        <v>0</v>
      </c>
      <c r="AF646" t="s">
        <v>6</v>
      </c>
      <c r="AG646">
        <v>0.09</v>
      </c>
      <c r="AH646">
        <v>2</v>
      </c>
      <c r="AI646">
        <v>92820308</v>
      </c>
      <c r="AJ646">
        <v>675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ROW(Source!A457)</f>
        <v>457</v>
      </c>
      <c r="B647">
        <v>92820317</v>
      </c>
      <c r="C647">
        <v>92820303</v>
      </c>
      <c r="D647">
        <v>48054728</v>
      </c>
      <c r="E647">
        <v>1</v>
      </c>
      <c r="F647">
        <v>1</v>
      </c>
      <c r="G647">
        <v>1</v>
      </c>
      <c r="H647">
        <v>3</v>
      </c>
      <c r="I647" t="s">
        <v>781</v>
      </c>
      <c r="J647" t="s">
        <v>782</v>
      </c>
      <c r="K647" t="s">
        <v>783</v>
      </c>
      <c r="L647">
        <v>1346</v>
      </c>
      <c r="N647">
        <v>1009</v>
      </c>
      <c r="O647" t="s">
        <v>177</v>
      </c>
      <c r="P647" t="s">
        <v>177</v>
      </c>
      <c r="Q647">
        <v>1</v>
      </c>
      <c r="X647">
        <v>29.94</v>
      </c>
      <c r="Y647">
        <v>6.09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6</v>
      </c>
      <c r="AG647">
        <v>29.94</v>
      </c>
      <c r="AH647">
        <v>2</v>
      </c>
      <c r="AI647">
        <v>92820309</v>
      </c>
      <c r="AJ647">
        <v>676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ROW(Source!A457)</f>
        <v>457</v>
      </c>
      <c r="B648">
        <v>92820318</v>
      </c>
      <c r="C648">
        <v>92820303</v>
      </c>
      <c r="D648">
        <v>48046651</v>
      </c>
      <c r="E648">
        <v>68</v>
      </c>
      <c r="F648">
        <v>1</v>
      </c>
      <c r="G648">
        <v>1</v>
      </c>
      <c r="H648">
        <v>3</v>
      </c>
      <c r="I648" t="s">
        <v>914</v>
      </c>
      <c r="J648" t="s">
        <v>6</v>
      </c>
      <c r="K648" t="s">
        <v>915</v>
      </c>
      <c r="L648">
        <v>1327</v>
      </c>
      <c r="N648">
        <v>1005</v>
      </c>
      <c r="O648" t="s">
        <v>34</v>
      </c>
      <c r="P648" t="s">
        <v>34</v>
      </c>
      <c r="Q648">
        <v>1</v>
      </c>
      <c r="X648">
        <v>114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 t="s">
        <v>6</v>
      </c>
      <c r="AG648">
        <v>114</v>
      </c>
      <c r="AH648">
        <v>3</v>
      </c>
      <c r="AI648">
        <v>-1</v>
      </c>
      <c r="AJ648" t="s">
        <v>6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ROW(Source!A457)</f>
        <v>457</v>
      </c>
      <c r="B649">
        <v>92820319</v>
      </c>
      <c r="C649">
        <v>92820303</v>
      </c>
      <c r="D649">
        <v>48046651</v>
      </c>
      <c r="E649">
        <v>68</v>
      </c>
      <c r="F649">
        <v>1</v>
      </c>
      <c r="G649">
        <v>1</v>
      </c>
      <c r="H649">
        <v>3</v>
      </c>
      <c r="I649" t="s">
        <v>914</v>
      </c>
      <c r="J649" t="s">
        <v>6</v>
      </c>
      <c r="K649" t="s">
        <v>916</v>
      </c>
      <c r="L649">
        <v>1327</v>
      </c>
      <c r="N649">
        <v>1005</v>
      </c>
      <c r="O649" t="s">
        <v>34</v>
      </c>
      <c r="P649" t="s">
        <v>34</v>
      </c>
      <c r="Q649">
        <v>1</v>
      </c>
      <c r="X649">
        <v>116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 t="s">
        <v>6</v>
      </c>
      <c r="AG649">
        <v>116</v>
      </c>
      <c r="AH649">
        <v>3</v>
      </c>
      <c r="AI649">
        <v>-1</v>
      </c>
      <c r="AJ649" t="s">
        <v>6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ROW(Source!A460)</f>
        <v>460</v>
      </c>
      <c r="B650">
        <v>92820330</v>
      </c>
      <c r="C650">
        <v>92820322</v>
      </c>
      <c r="D650">
        <v>48043837</v>
      </c>
      <c r="E650">
        <v>68</v>
      </c>
      <c r="F650">
        <v>1</v>
      </c>
      <c r="G650">
        <v>1</v>
      </c>
      <c r="H650">
        <v>1</v>
      </c>
      <c r="I650" t="s">
        <v>744</v>
      </c>
      <c r="J650" t="s">
        <v>6</v>
      </c>
      <c r="K650" t="s">
        <v>745</v>
      </c>
      <c r="L650">
        <v>1191</v>
      </c>
      <c r="N650">
        <v>1013</v>
      </c>
      <c r="O650" t="s">
        <v>746</v>
      </c>
      <c r="P650" t="s">
        <v>746</v>
      </c>
      <c r="Q650">
        <v>1</v>
      </c>
      <c r="X650">
        <v>97.2</v>
      </c>
      <c r="Y650">
        <v>0</v>
      </c>
      <c r="Z650">
        <v>0</v>
      </c>
      <c r="AA650">
        <v>0</v>
      </c>
      <c r="AB650">
        <v>8.5299999999999994</v>
      </c>
      <c r="AC650">
        <v>0</v>
      </c>
      <c r="AD650">
        <v>1</v>
      </c>
      <c r="AE650">
        <v>1</v>
      </c>
      <c r="AF650" t="s">
        <v>44</v>
      </c>
      <c r="AG650">
        <v>122.21928000000001</v>
      </c>
      <c r="AH650">
        <v>2</v>
      </c>
      <c r="AI650">
        <v>92820323</v>
      </c>
      <c r="AJ650">
        <v>679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ROW(Source!A460)</f>
        <v>460</v>
      </c>
      <c r="B651">
        <v>92820331</v>
      </c>
      <c r="C651">
        <v>92820322</v>
      </c>
      <c r="D651">
        <v>48044033</v>
      </c>
      <c r="E651">
        <v>68</v>
      </c>
      <c r="F651">
        <v>1</v>
      </c>
      <c r="G651">
        <v>1</v>
      </c>
      <c r="H651">
        <v>1</v>
      </c>
      <c r="I651" t="s">
        <v>747</v>
      </c>
      <c r="J651" t="s">
        <v>6</v>
      </c>
      <c r="K651" t="s">
        <v>748</v>
      </c>
      <c r="L651">
        <v>1191</v>
      </c>
      <c r="N651">
        <v>1013</v>
      </c>
      <c r="O651" t="s">
        <v>746</v>
      </c>
      <c r="P651" t="s">
        <v>746</v>
      </c>
      <c r="Q651">
        <v>1</v>
      </c>
      <c r="X651">
        <v>0.27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2</v>
      </c>
      <c r="AF651" t="s">
        <v>6</v>
      </c>
      <c r="AG651">
        <v>0.27</v>
      </c>
      <c r="AH651">
        <v>2</v>
      </c>
      <c r="AI651">
        <v>92820324</v>
      </c>
      <c r="AJ651">
        <v>680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ROW(Source!A460)</f>
        <v>460</v>
      </c>
      <c r="B652">
        <v>92820332</v>
      </c>
      <c r="C652">
        <v>92820322</v>
      </c>
      <c r="D652">
        <v>48205516</v>
      </c>
      <c r="E652">
        <v>1</v>
      </c>
      <c r="F652">
        <v>1</v>
      </c>
      <c r="G652">
        <v>1</v>
      </c>
      <c r="H652">
        <v>2</v>
      </c>
      <c r="I652" t="s">
        <v>753</v>
      </c>
      <c r="J652" t="s">
        <v>754</v>
      </c>
      <c r="K652" t="s">
        <v>755</v>
      </c>
      <c r="L652">
        <v>1367</v>
      </c>
      <c r="N652">
        <v>1011</v>
      </c>
      <c r="O652" t="s">
        <v>752</v>
      </c>
      <c r="P652" t="s">
        <v>752</v>
      </c>
      <c r="Q652">
        <v>1</v>
      </c>
      <c r="X652">
        <v>0.2</v>
      </c>
      <c r="Y652">
        <v>0</v>
      </c>
      <c r="Z652">
        <v>86.4</v>
      </c>
      <c r="AA652">
        <v>13.5</v>
      </c>
      <c r="AB652">
        <v>0</v>
      </c>
      <c r="AC652">
        <v>0</v>
      </c>
      <c r="AD652">
        <v>1</v>
      </c>
      <c r="AE652">
        <v>0</v>
      </c>
      <c r="AF652" t="s">
        <v>6</v>
      </c>
      <c r="AG652">
        <v>0.2</v>
      </c>
      <c r="AH652">
        <v>2</v>
      </c>
      <c r="AI652">
        <v>92820325</v>
      </c>
      <c r="AJ652">
        <v>681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ROW(Source!A460)</f>
        <v>460</v>
      </c>
      <c r="B653">
        <v>92820333</v>
      </c>
      <c r="C653">
        <v>92820322</v>
      </c>
      <c r="D653">
        <v>48206504</v>
      </c>
      <c r="E653">
        <v>1</v>
      </c>
      <c r="F653">
        <v>1</v>
      </c>
      <c r="G653">
        <v>1</v>
      </c>
      <c r="H653">
        <v>2</v>
      </c>
      <c r="I653" t="s">
        <v>749</v>
      </c>
      <c r="J653" t="s">
        <v>750</v>
      </c>
      <c r="K653" t="s">
        <v>751</v>
      </c>
      <c r="L653">
        <v>1367</v>
      </c>
      <c r="N653">
        <v>1011</v>
      </c>
      <c r="O653" t="s">
        <v>752</v>
      </c>
      <c r="P653" t="s">
        <v>752</v>
      </c>
      <c r="Q653">
        <v>1</v>
      </c>
      <c r="X653">
        <v>7.0000000000000007E-2</v>
      </c>
      <c r="Y653">
        <v>0</v>
      </c>
      <c r="Z653">
        <v>65.709999999999994</v>
      </c>
      <c r="AA653">
        <v>11.6</v>
      </c>
      <c r="AB653">
        <v>0</v>
      </c>
      <c r="AC653">
        <v>0</v>
      </c>
      <c r="AD653">
        <v>1</v>
      </c>
      <c r="AE653">
        <v>0</v>
      </c>
      <c r="AF653" t="s">
        <v>6</v>
      </c>
      <c r="AG653">
        <v>7.0000000000000007E-2</v>
      </c>
      <c r="AH653">
        <v>2</v>
      </c>
      <c r="AI653">
        <v>92820326</v>
      </c>
      <c r="AJ653">
        <v>682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ROW(Source!A460)</f>
        <v>460</v>
      </c>
      <c r="B654">
        <v>92820334</v>
      </c>
      <c r="C654">
        <v>92820322</v>
      </c>
      <c r="D654">
        <v>48058813</v>
      </c>
      <c r="E654">
        <v>1</v>
      </c>
      <c r="F654">
        <v>1</v>
      </c>
      <c r="G654">
        <v>1</v>
      </c>
      <c r="H654">
        <v>3</v>
      </c>
      <c r="I654" t="s">
        <v>828</v>
      </c>
      <c r="J654" t="s">
        <v>829</v>
      </c>
      <c r="K654" t="s">
        <v>830</v>
      </c>
      <c r="L654">
        <v>1348</v>
      </c>
      <c r="N654">
        <v>1009</v>
      </c>
      <c r="O654" t="s">
        <v>94</v>
      </c>
      <c r="P654" t="s">
        <v>94</v>
      </c>
      <c r="Q654">
        <v>1000</v>
      </c>
      <c r="X654">
        <v>4.0000000000000001E-3</v>
      </c>
      <c r="Y654">
        <v>8475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6</v>
      </c>
      <c r="AG654">
        <v>4.0000000000000001E-3</v>
      </c>
      <c r="AH654">
        <v>2</v>
      </c>
      <c r="AI654">
        <v>92820327</v>
      </c>
      <c r="AJ654">
        <v>683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ROW(Source!A460)</f>
        <v>460</v>
      </c>
      <c r="B655">
        <v>92820335</v>
      </c>
      <c r="C655">
        <v>92820322</v>
      </c>
      <c r="D655">
        <v>48075765</v>
      </c>
      <c r="E655">
        <v>1</v>
      </c>
      <c r="F655">
        <v>1</v>
      </c>
      <c r="G655">
        <v>1</v>
      </c>
      <c r="H655">
        <v>3</v>
      </c>
      <c r="I655" t="s">
        <v>831</v>
      </c>
      <c r="J655" t="s">
        <v>832</v>
      </c>
      <c r="K655" t="s">
        <v>833</v>
      </c>
      <c r="L655">
        <v>1348</v>
      </c>
      <c r="N655">
        <v>1009</v>
      </c>
      <c r="O655" t="s">
        <v>94</v>
      </c>
      <c r="P655" t="s">
        <v>94</v>
      </c>
      <c r="Q655">
        <v>1000</v>
      </c>
      <c r="X655">
        <v>1.2E-2</v>
      </c>
      <c r="Y655">
        <v>8190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6</v>
      </c>
      <c r="AG655">
        <v>1.2E-2</v>
      </c>
      <c r="AH655">
        <v>2</v>
      </c>
      <c r="AI655">
        <v>92820328</v>
      </c>
      <c r="AJ655">
        <v>684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ROW(Source!A460)</f>
        <v>460</v>
      </c>
      <c r="B656">
        <v>92820336</v>
      </c>
      <c r="C656">
        <v>92820322</v>
      </c>
      <c r="D656">
        <v>48076010</v>
      </c>
      <c r="E656">
        <v>1</v>
      </c>
      <c r="F656">
        <v>1</v>
      </c>
      <c r="G656">
        <v>1</v>
      </c>
      <c r="H656">
        <v>3</v>
      </c>
      <c r="I656" t="s">
        <v>370</v>
      </c>
      <c r="J656" t="s">
        <v>372</v>
      </c>
      <c r="K656" t="s">
        <v>371</v>
      </c>
      <c r="L656">
        <v>1348</v>
      </c>
      <c r="N656">
        <v>1009</v>
      </c>
      <c r="O656" t="s">
        <v>94</v>
      </c>
      <c r="P656" t="s">
        <v>94</v>
      </c>
      <c r="Q656">
        <v>1000</v>
      </c>
      <c r="X656">
        <v>0.56999999999999995</v>
      </c>
      <c r="Y656">
        <v>11200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6</v>
      </c>
      <c r="AG656">
        <v>0.56999999999999995</v>
      </c>
      <c r="AH656">
        <v>2</v>
      </c>
      <c r="AI656">
        <v>92820329</v>
      </c>
      <c r="AJ656">
        <v>685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ROW(Source!A461)</f>
        <v>461</v>
      </c>
      <c r="B657">
        <v>92820345</v>
      </c>
      <c r="C657">
        <v>92820337</v>
      </c>
      <c r="D657">
        <v>49510749</v>
      </c>
      <c r="E657">
        <v>70</v>
      </c>
      <c r="F657">
        <v>1</v>
      </c>
      <c r="G657">
        <v>1</v>
      </c>
      <c r="H657">
        <v>1</v>
      </c>
      <c r="I657" t="s">
        <v>779</v>
      </c>
      <c r="J657" t="s">
        <v>6</v>
      </c>
      <c r="K657" t="s">
        <v>780</v>
      </c>
      <c r="L657">
        <v>1191</v>
      </c>
      <c r="N657">
        <v>1013</v>
      </c>
      <c r="O657" t="s">
        <v>746</v>
      </c>
      <c r="P657" t="s">
        <v>746</v>
      </c>
      <c r="Q657">
        <v>1</v>
      </c>
      <c r="X657">
        <v>0.83</v>
      </c>
      <c r="Y657">
        <v>0</v>
      </c>
      <c r="Z657">
        <v>0</v>
      </c>
      <c r="AA657">
        <v>0</v>
      </c>
      <c r="AB657">
        <v>9.4</v>
      </c>
      <c r="AC657">
        <v>0</v>
      </c>
      <c r="AD657">
        <v>1</v>
      </c>
      <c r="AE657">
        <v>1</v>
      </c>
      <c r="AF657" t="s">
        <v>6</v>
      </c>
      <c r="AG657">
        <v>0.83</v>
      </c>
      <c r="AH657">
        <v>2</v>
      </c>
      <c r="AI657">
        <v>92820338</v>
      </c>
      <c r="AJ657">
        <v>686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ROW(Source!A461)</f>
        <v>461</v>
      </c>
      <c r="B658">
        <v>92820346</v>
      </c>
      <c r="C658">
        <v>92820337</v>
      </c>
      <c r="D658">
        <v>49510905</v>
      </c>
      <c r="E658">
        <v>70</v>
      </c>
      <c r="F658">
        <v>1</v>
      </c>
      <c r="G658">
        <v>1</v>
      </c>
      <c r="H658">
        <v>1</v>
      </c>
      <c r="I658" t="s">
        <v>747</v>
      </c>
      <c r="J658" t="s">
        <v>6</v>
      </c>
      <c r="K658" t="s">
        <v>748</v>
      </c>
      <c r="L658">
        <v>1191</v>
      </c>
      <c r="N658">
        <v>1013</v>
      </c>
      <c r="O658" t="s">
        <v>746</v>
      </c>
      <c r="P658" t="s">
        <v>746</v>
      </c>
      <c r="Q658">
        <v>1</v>
      </c>
      <c r="X658">
        <v>0.04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2</v>
      </c>
      <c r="AF658" t="s">
        <v>6</v>
      </c>
      <c r="AG658">
        <v>0.04</v>
      </c>
      <c r="AH658">
        <v>2</v>
      </c>
      <c r="AI658">
        <v>92820339</v>
      </c>
      <c r="AJ658">
        <v>687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ROW(Source!A461)</f>
        <v>461</v>
      </c>
      <c r="B659">
        <v>92820347</v>
      </c>
      <c r="C659">
        <v>92820337</v>
      </c>
      <c r="D659">
        <v>49672695</v>
      </c>
      <c r="E659">
        <v>1</v>
      </c>
      <c r="F659">
        <v>1</v>
      </c>
      <c r="G659">
        <v>1</v>
      </c>
      <c r="H659">
        <v>2</v>
      </c>
      <c r="I659" t="s">
        <v>886</v>
      </c>
      <c r="J659" t="s">
        <v>887</v>
      </c>
      <c r="K659" t="s">
        <v>888</v>
      </c>
      <c r="L659">
        <v>1367</v>
      </c>
      <c r="N659">
        <v>1011</v>
      </c>
      <c r="O659" t="s">
        <v>752</v>
      </c>
      <c r="P659" t="s">
        <v>752</v>
      </c>
      <c r="Q659">
        <v>1</v>
      </c>
      <c r="X659">
        <v>0.21</v>
      </c>
      <c r="Y659">
        <v>0</v>
      </c>
      <c r="Z659">
        <v>3.12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6</v>
      </c>
      <c r="AG659">
        <v>0.21</v>
      </c>
      <c r="AH659">
        <v>2</v>
      </c>
      <c r="AI659">
        <v>92820340</v>
      </c>
      <c r="AJ659">
        <v>688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ROW(Source!A461)</f>
        <v>461</v>
      </c>
      <c r="B660">
        <v>92820348</v>
      </c>
      <c r="C660">
        <v>92820337</v>
      </c>
      <c r="D660">
        <v>49673503</v>
      </c>
      <c r="E660">
        <v>1</v>
      </c>
      <c r="F660">
        <v>1</v>
      </c>
      <c r="G660">
        <v>1</v>
      </c>
      <c r="H660">
        <v>2</v>
      </c>
      <c r="I660" t="s">
        <v>749</v>
      </c>
      <c r="J660" t="s">
        <v>750</v>
      </c>
      <c r="K660" t="s">
        <v>751</v>
      </c>
      <c r="L660">
        <v>1367</v>
      </c>
      <c r="N660">
        <v>1011</v>
      </c>
      <c r="O660" t="s">
        <v>752</v>
      </c>
      <c r="P660" t="s">
        <v>752</v>
      </c>
      <c r="Q660">
        <v>1</v>
      </c>
      <c r="X660">
        <v>0.04</v>
      </c>
      <c r="Y660">
        <v>0</v>
      </c>
      <c r="Z660">
        <v>65.709999999999994</v>
      </c>
      <c r="AA660">
        <v>11.6</v>
      </c>
      <c r="AB660">
        <v>0</v>
      </c>
      <c r="AC660">
        <v>0</v>
      </c>
      <c r="AD660">
        <v>1</v>
      </c>
      <c r="AE660">
        <v>0</v>
      </c>
      <c r="AF660" t="s">
        <v>6</v>
      </c>
      <c r="AG660">
        <v>0.04</v>
      </c>
      <c r="AH660">
        <v>2</v>
      </c>
      <c r="AI660">
        <v>92820341</v>
      </c>
      <c r="AJ660">
        <v>689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ROW(Source!A461)</f>
        <v>461</v>
      </c>
      <c r="B661">
        <v>92820349</v>
      </c>
      <c r="C661">
        <v>92820337</v>
      </c>
      <c r="D661">
        <v>49525488</v>
      </c>
      <c r="E661">
        <v>1</v>
      </c>
      <c r="F661">
        <v>1</v>
      </c>
      <c r="G661">
        <v>1</v>
      </c>
      <c r="H661">
        <v>3</v>
      </c>
      <c r="I661" t="s">
        <v>532</v>
      </c>
      <c r="J661" t="s">
        <v>534</v>
      </c>
      <c r="K661" t="s">
        <v>533</v>
      </c>
      <c r="L661">
        <v>1346</v>
      </c>
      <c r="N661">
        <v>1009</v>
      </c>
      <c r="O661" t="s">
        <v>177</v>
      </c>
      <c r="P661" t="s">
        <v>177</v>
      </c>
      <c r="Q661">
        <v>1</v>
      </c>
      <c r="X661">
        <v>0.06</v>
      </c>
      <c r="Y661">
        <v>9.0399999999999991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6</v>
      </c>
      <c r="AG661">
        <v>0.06</v>
      </c>
      <c r="AH661">
        <v>2</v>
      </c>
      <c r="AI661">
        <v>92820342</v>
      </c>
      <c r="AJ661">
        <v>690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ROW(Source!A461)</f>
        <v>461</v>
      </c>
      <c r="B662">
        <v>92820350</v>
      </c>
      <c r="C662">
        <v>92820337</v>
      </c>
      <c r="D662">
        <v>49526492</v>
      </c>
      <c r="E662">
        <v>1</v>
      </c>
      <c r="F662">
        <v>1</v>
      </c>
      <c r="G662">
        <v>1</v>
      </c>
      <c r="H662">
        <v>3</v>
      </c>
      <c r="I662" t="s">
        <v>889</v>
      </c>
      <c r="J662" t="s">
        <v>890</v>
      </c>
      <c r="K662" t="s">
        <v>891</v>
      </c>
      <c r="L662">
        <v>1346</v>
      </c>
      <c r="N662">
        <v>1009</v>
      </c>
      <c r="O662" t="s">
        <v>177</v>
      </c>
      <c r="P662" t="s">
        <v>177</v>
      </c>
      <c r="Q662">
        <v>1</v>
      </c>
      <c r="X662">
        <v>0.55100000000000005</v>
      </c>
      <c r="Y662">
        <v>23.09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6</v>
      </c>
      <c r="AG662">
        <v>0.55100000000000005</v>
      </c>
      <c r="AH662">
        <v>2</v>
      </c>
      <c r="AI662">
        <v>92820343</v>
      </c>
      <c r="AJ662">
        <v>691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ROW(Source!A461)</f>
        <v>461</v>
      </c>
      <c r="B663">
        <v>92820351</v>
      </c>
      <c r="C663">
        <v>92820337</v>
      </c>
      <c r="D663">
        <v>49514616</v>
      </c>
      <c r="E663">
        <v>70</v>
      </c>
      <c r="F663">
        <v>1</v>
      </c>
      <c r="G663">
        <v>1</v>
      </c>
      <c r="H663">
        <v>3</v>
      </c>
      <c r="I663" t="s">
        <v>933</v>
      </c>
      <c r="J663" t="s">
        <v>6</v>
      </c>
      <c r="K663" t="s">
        <v>934</v>
      </c>
      <c r="L663">
        <v>1346</v>
      </c>
      <c r="N663">
        <v>1009</v>
      </c>
      <c r="O663" t="s">
        <v>177</v>
      </c>
      <c r="P663" t="s">
        <v>177</v>
      </c>
      <c r="Q663">
        <v>1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1</v>
      </c>
      <c r="AD663">
        <v>0</v>
      </c>
      <c r="AE663">
        <v>0</v>
      </c>
      <c r="AF663" t="s">
        <v>6</v>
      </c>
      <c r="AG663">
        <v>0</v>
      </c>
      <c r="AH663">
        <v>3</v>
      </c>
      <c r="AI663">
        <v>-1</v>
      </c>
      <c r="AJ663" t="s">
        <v>6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ROW(Source!A461)</f>
        <v>461</v>
      </c>
      <c r="B664">
        <v>92820352</v>
      </c>
      <c r="C664">
        <v>92820337</v>
      </c>
      <c r="D664">
        <v>49565120</v>
      </c>
      <c r="E664">
        <v>1</v>
      </c>
      <c r="F664">
        <v>1</v>
      </c>
      <c r="G664">
        <v>1</v>
      </c>
      <c r="H664">
        <v>3</v>
      </c>
      <c r="I664" t="s">
        <v>892</v>
      </c>
      <c r="J664" t="s">
        <v>893</v>
      </c>
      <c r="K664" t="s">
        <v>894</v>
      </c>
      <c r="L664">
        <v>1327</v>
      </c>
      <c r="N664">
        <v>1005</v>
      </c>
      <c r="O664" t="s">
        <v>34</v>
      </c>
      <c r="P664" t="s">
        <v>34</v>
      </c>
      <c r="Q664">
        <v>1</v>
      </c>
      <c r="X664">
        <v>1</v>
      </c>
      <c r="Y664">
        <v>133.06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6</v>
      </c>
      <c r="AG664">
        <v>1</v>
      </c>
      <c r="AH664">
        <v>2</v>
      </c>
      <c r="AI664">
        <v>92820344</v>
      </c>
      <c r="AJ664">
        <v>692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ROW(Source!A497)</f>
        <v>497</v>
      </c>
      <c r="B665">
        <v>92820356</v>
      </c>
      <c r="C665">
        <v>92820353</v>
      </c>
      <c r="D665">
        <v>49510715</v>
      </c>
      <c r="E665">
        <v>70</v>
      </c>
      <c r="F665">
        <v>1</v>
      </c>
      <c r="G665">
        <v>1</v>
      </c>
      <c r="H665">
        <v>1</v>
      </c>
      <c r="I665" t="s">
        <v>744</v>
      </c>
      <c r="J665" t="s">
        <v>6</v>
      </c>
      <c r="K665" t="s">
        <v>745</v>
      </c>
      <c r="L665">
        <v>1191</v>
      </c>
      <c r="N665">
        <v>1013</v>
      </c>
      <c r="O665" t="s">
        <v>746</v>
      </c>
      <c r="P665" t="s">
        <v>746</v>
      </c>
      <c r="Q665">
        <v>1</v>
      </c>
      <c r="X665">
        <v>6.84</v>
      </c>
      <c r="Y665">
        <v>0</v>
      </c>
      <c r="Z665">
        <v>0</v>
      </c>
      <c r="AA665">
        <v>0</v>
      </c>
      <c r="AB665">
        <v>8.5299999999999994</v>
      </c>
      <c r="AC665">
        <v>0</v>
      </c>
      <c r="AD665">
        <v>1</v>
      </c>
      <c r="AE665">
        <v>1</v>
      </c>
      <c r="AF665" t="s">
        <v>6</v>
      </c>
      <c r="AG665">
        <v>6.84</v>
      </c>
      <c r="AH665">
        <v>2</v>
      </c>
      <c r="AI665">
        <v>92820354</v>
      </c>
      <c r="AJ665">
        <v>693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ROW(Source!A497)</f>
        <v>497</v>
      </c>
      <c r="B666">
        <v>92820357</v>
      </c>
      <c r="C666">
        <v>92820353</v>
      </c>
      <c r="D666">
        <v>49523219</v>
      </c>
      <c r="E666">
        <v>1</v>
      </c>
      <c r="F666">
        <v>1</v>
      </c>
      <c r="G666">
        <v>1</v>
      </c>
      <c r="H666">
        <v>3</v>
      </c>
      <c r="I666" t="s">
        <v>486</v>
      </c>
      <c r="J666" t="s">
        <v>489</v>
      </c>
      <c r="K666" t="s">
        <v>487</v>
      </c>
      <c r="L666">
        <v>1374</v>
      </c>
      <c r="N666">
        <v>1013</v>
      </c>
      <c r="O666" t="s">
        <v>488</v>
      </c>
      <c r="P666" t="s">
        <v>488</v>
      </c>
      <c r="Q666">
        <v>1</v>
      </c>
      <c r="X666">
        <v>1.17</v>
      </c>
      <c r="Y666">
        <v>1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 t="s">
        <v>6</v>
      </c>
      <c r="AG666">
        <v>1.17</v>
      </c>
      <c r="AH666">
        <v>2</v>
      </c>
      <c r="AI666">
        <v>92820355</v>
      </c>
      <c r="AJ666">
        <v>694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ROW(Source!A497)</f>
        <v>497</v>
      </c>
      <c r="B667">
        <v>92820358</v>
      </c>
      <c r="C667">
        <v>92820353</v>
      </c>
      <c r="D667">
        <v>49511390</v>
      </c>
      <c r="E667">
        <v>70</v>
      </c>
      <c r="F667">
        <v>1</v>
      </c>
      <c r="G667">
        <v>1</v>
      </c>
      <c r="H667">
        <v>3</v>
      </c>
      <c r="I667" t="s">
        <v>924</v>
      </c>
      <c r="J667" t="s">
        <v>6</v>
      </c>
      <c r="K667" t="s">
        <v>925</v>
      </c>
      <c r="L667">
        <v>1371</v>
      </c>
      <c r="N667">
        <v>1013</v>
      </c>
      <c r="O667" t="s">
        <v>376</v>
      </c>
      <c r="P667" t="s">
        <v>376</v>
      </c>
      <c r="Q667">
        <v>1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1</v>
      </c>
      <c r="AD667">
        <v>0</v>
      </c>
      <c r="AE667">
        <v>0</v>
      </c>
      <c r="AF667" t="s">
        <v>6</v>
      </c>
      <c r="AG667">
        <v>0</v>
      </c>
      <c r="AH667">
        <v>3</v>
      </c>
      <c r="AI667">
        <v>-1</v>
      </c>
      <c r="AJ667" t="s">
        <v>6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ROW(Source!A499)</f>
        <v>499</v>
      </c>
      <c r="B668">
        <v>92820363</v>
      </c>
      <c r="C668">
        <v>92820360</v>
      </c>
      <c r="D668">
        <v>49510715</v>
      </c>
      <c r="E668">
        <v>70</v>
      </c>
      <c r="F668">
        <v>1</v>
      </c>
      <c r="G668">
        <v>1</v>
      </c>
      <c r="H668">
        <v>1</v>
      </c>
      <c r="I668" t="s">
        <v>744</v>
      </c>
      <c r="J668" t="s">
        <v>6</v>
      </c>
      <c r="K668" t="s">
        <v>745</v>
      </c>
      <c r="L668">
        <v>1191</v>
      </c>
      <c r="N668">
        <v>1013</v>
      </c>
      <c r="O668" t="s">
        <v>746</v>
      </c>
      <c r="P668" t="s">
        <v>746</v>
      </c>
      <c r="Q668">
        <v>1</v>
      </c>
      <c r="X668">
        <v>0.27</v>
      </c>
      <c r="Y668">
        <v>0</v>
      </c>
      <c r="Z668">
        <v>0</v>
      </c>
      <c r="AA668">
        <v>0</v>
      </c>
      <c r="AB668">
        <v>8.5299999999999994</v>
      </c>
      <c r="AC668">
        <v>0</v>
      </c>
      <c r="AD668">
        <v>1</v>
      </c>
      <c r="AE668">
        <v>1</v>
      </c>
      <c r="AF668" t="s">
        <v>170</v>
      </c>
      <c r="AG668">
        <v>4.0500000000000007</v>
      </c>
      <c r="AH668">
        <v>2</v>
      </c>
      <c r="AI668">
        <v>92820361</v>
      </c>
      <c r="AJ668">
        <v>695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ROW(Source!A499)</f>
        <v>499</v>
      </c>
      <c r="B669">
        <v>92820364</v>
      </c>
      <c r="C669">
        <v>92820360</v>
      </c>
      <c r="D669">
        <v>49523219</v>
      </c>
      <c r="E669">
        <v>1</v>
      </c>
      <c r="F669">
        <v>1</v>
      </c>
      <c r="G669">
        <v>1</v>
      </c>
      <c r="H669">
        <v>3</v>
      </c>
      <c r="I669" t="s">
        <v>486</v>
      </c>
      <c r="J669" t="s">
        <v>489</v>
      </c>
      <c r="K669" t="s">
        <v>487</v>
      </c>
      <c r="L669">
        <v>1374</v>
      </c>
      <c r="N669">
        <v>1013</v>
      </c>
      <c r="O669" t="s">
        <v>488</v>
      </c>
      <c r="P669" t="s">
        <v>488</v>
      </c>
      <c r="Q669">
        <v>1</v>
      </c>
      <c r="X669">
        <v>0.05</v>
      </c>
      <c r="Y669">
        <v>1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 t="s">
        <v>170</v>
      </c>
      <c r="AG669">
        <v>0.75</v>
      </c>
      <c r="AH669">
        <v>2</v>
      </c>
      <c r="AI669">
        <v>92820362</v>
      </c>
      <c r="AJ669">
        <v>696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ROW(Source!A499)</f>
        <v>499</v>
      </c>
      <c r="B670">
        <v>92820365</v>
      </c>
      <c r="C670">
        <v>92820360</v>
      </c>
      <c r="D670">
        <v>49511390</v>
      </c>
      <c r="E670">
        <v>70</v>
      </c>
      <c r="F670">
        <v>1</v>
      </c>
      <c r="G670">
        <v>1</v>
      </c>
      <c r="H670">
        <v>3</v>
      </c>
      <c r="I670" t="s">
        <v>924</v>
      </c>
      <c r="J670" t="s">
        <v>6</v>
      </c>
      <c r="K670" t="s">
        <v>925</v>
      </c>
      <c r="L670">
        <v>1371</v>
      </c>
      <c r="N670">
        <v>1013</v>
      </c>
      <c r="O670" t="s">
        <v>376</v>
      </c>
      <c r="P670" t="s">
        <v>376</v>
      </c>
      <c r="Q670">
        <v>1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0</v>
      </c>
      <c r="AE670">
        <v>0</v>
      </c>
      <c r="AF670" t="s">
        <v>170</v>
      </c>
      <c r="AG670">
        <v>0</v>
      </c>
      <c r="AH670">
        <v>3</v>
      </c>
      <c r="AI670">
        <v>-1</v>
      </c>
      <c r="AJ670" t="s">
        <v>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ROW(Source!A501)</f>
        <v>501</v>
      </c>
      <c r="B671">
        <v>92820391</v>
      </c>
      <c r="C671">
        <v>92820367</v>
      </c>
      <c r="D671">
        <v>49510723</v>
      </c>
      <c r="E671">
        <v>70</v>
      </c>
      <c r="F671">
        <v>1</v>
      </c>
      <c r="G671">
        <v>1</v>
      </c>
      <c r="H671">
        <v>1</v>
      </c>
      <c r="I671" t="s">
        <v>895</v>
      </c>
      <c r="J671" t="s">
        <v>6</v>
      </c>
      <c r="K671" t="s">
        <v>896</v>
      </c>
      <c r="L671">
        <v>1191</v>
      </c>
      <c r="N671">
        <v>1013</v>
      </c>
      <c r="O671" t="s">
        <v>746</v>
      </c>
      <c r="P671" t="s">
        <v>746</v>
      </c>
      <c r="Q671">
        <v>1</v>
      </c>
      <c r="X671">
        <v>5.78</v>
      </c>
      <c r="Y671">
        <v>0</v>
      </c>
      <c r="Z671">
        <v>0</v>
      </c>
      <c r="AA671">
        <v>0</v>
      </c>
      <c r="AB671">
        <v>8.9700000000000006</v>
      </c>
      <c r="AC671">
        <v>0</v>
      </c>
      <c r="AD671">
        <v>1</v>
      </c>
      <c r="AE671">
        <v>1</v>
      </c>
      <c r="AF671" t="s">
        <v>6</v>
      </c>
      <c r="AG671">
        <v>5.78</v>
      </c>
      <c r="AH671">
        <v>2</v>
      </c>
      <c r="AI671">
        <v>92820368</v>
      </c>
      <c r="AJ671">
        <v>697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ROW(Source!A501)</f>
        <v>501</v>
      </c>
      <c r="B672">
        <v>92820392</v>
      </c>
      <c r="C672">
        <v>92820367</v>
      </c>
      <c r="D672">
        <v>49510905</v>
      </c>
      <c r="E672">
        <v>70</v>
      </c>
      <c r="F672">
        <v>1</v>
      </c>
      <c r="G672">
        <v>1</v>
      </c>
      <c r="H672">
        <v>1</v>
      </c>
      <c r="I672" t="s">
        <v>747</v>
      </c>
      <c r="J672" t="s">
        <v>6</v>
      </c>
      <c r="K672" t="s">
        <v>748</v>
      </c>
      <c r="L672">
        <v>1191</v>
      </c>
      <c r="N672">
        <v>1013</v>
      </c>
      <c r="O672" t="s">
        <v>746</v>
      </c>
      <c r="P672" t="s">
        <v>746</v>
      </c>
      <c r="Q672">
        <v>1</v>
      </c>
      <c r="X672">
        <v>2.29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2</v>
      </c>
      <c r="AF672" t="s">
        <v>6</v>
      </c>
      <c r="AG672">
        <v>2.29</v>
      </c>
      <c r="AH672">
        <v>2</v>
      </c>
      <c r="AI672">
        <v>92820369</v>
      </c>
      <c r="AJ672">
        <v>698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ROW(Source!A501)</f>
        <v>501</v>
      </c>
      <c r="B673">
        <v>92820393</v>
      </c>
      <c r="C673">
        <v>92820367</v>
      </c>
      <c r="D673">
        <v>49672528</v>
      </c>
      <c r="E673">
        <v>1</v>
      </c>
      <c r="F673">
        <v>1</v>
      </c>
      <c r="G673">
        <v>1</v>
      </c>
      <c r="H673">
        <v>2</v>
      </c>
      <c r="I673" t="s">
        <v>846</v>
      </c>
      <c r="J673" t="s">
        <v>847</v>
      </c>
      <c r="K673" t="s">
        <v>848</v>
      </c>
      <c r="L673">
        <v>1367</v>
      </c>
      <c r="N673">
        <v>1011</v>
      </c>
      <c r="O673" t="s">
        <v>752</v>
      </c>
      <c r="P673" t="s">
        <v>752</v>
      </c>
      <c r="Q673">
        <v>1</v>
      </c>
      <c r="X673">
        <v>0.88</v>
      </c>
      <c r="Y673">
        <v>0</v>
      </c>
      <c r="Z673">
        <v>120.24</v>
      </c>
      <c r="AA673">
        <v>15.42</v>
      </c>
      <c r="AB673">
        <v>0</v>
      </c>
      <c r="AC673">
        <v>0</v>
      </c>
      <c r="AD673">
        <v>1</v>
      </c>
      <c r="AE673">
        <v>0</v>
      </c>
      <c r="AF673" t="s">
        <v>6</v>
      </c>
      <c r="AG673">
        <v>0.88</v>
      </c>
      <c r="AH673">
        <v>2</v>
      </c>
      <c r="AI673">
        <v>92820370</v>
      </c>
      <c r="AJ673">
        <v>699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ROW(Source!A501)</f>
        <v>501</v>
      </c>
      <c r="B674">
        <v>92820394</v>
      </c>
      <c r="C674">
        <v>92820367</v>
      </c>
      <c r="D674">
        <v>49672573</v>
      </c>
      <c r="E674">
        <v>1</v>
      </c>
      <c r="F674">
        <v>1</v>
      </c>
      <c r="G674">
        <v>1</v>
      </c>
      <c r="H674">
        <v>2</v>
      </c>
      <c r="I674" t="s">
        <v>756</v>
      </c>
      <c r="J674" t="s">
        <v>757</v>
      </c>
      <c r="K674" t="s">
        <v>758</v>
      </c>
      <c r="L674">
        <v>1367</v>
      </c>
      <c r="N674">
        <v>1011</v>
      </c>
      <c r="O674" t="s">
        <v>752</v>
      </c>
      <c r="P674" t="s">
        <v>752</v>
      </c>
      <c r="Q674">
        <v>1</v>
      </c>
      <c r="X674">
        <v>0.14000000000000001</v>
      </c>
      <c r="Y674">
        <v>0</v>
      </c>
      <c r="Z674">
        <v>115.4</v>
      </c>
      <c r="AA674">
        <v>13.5</v>
      </c>
      <c r="AB674">
        <v>0</v>
      </c>
      <c r="AC674">
        <v>0</v>
      </c>
      <c r="AD674">
        <v>1</v>
      </c>
      <c r="AE674">
        <v>0</v>
      </c>
      <c r="AF674" t="s">
        <v>6</v>
      </c>
      <c r="AG674">
        <v>0.14000000000000001</v>
      </c>
      <c r="AH674">
        <v>2</v>
      </c>
      <c r="AI674">
        <v>92820371</v>
      </c>
      <c r="AJ674">
        <v>700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ROW(Source!A501)</f>
        <v>501</v>
      </c>
      <c r="B675">
        <v>92820395</v>
      </c>
      <c r="C675">
        <v>92820367</v>
      </c>
      <c r="D675">
        <v>49672579</v>
      </c>
      <c r="E675">
        <v>1</v>
      </c>
      <c r="F675">
        <v>1</v>
      </c>
      <c r="G675">
        <v>1</v>
      </c>
      <c r="H675">
        <v>2</v>
      </c>
      <c r="I675" t="s">
        <v>867</v>
      </c>
      <c r="J675" t="s">
        <v>868</v>
      </c>
      <c r="K675" t="s">
        <v>869</v>
      </c>
      <c r="L675">
        <v>1367</v>
      </c>
      <c r="N675">
        <v>1011</v>
      </c>
      <c r="O675" t="s">
        <v>752</v>
      </c>
      <c r="P675" t="s">
        <v>752</v>
      </c>
      <c r="Q675">
        <v>1</v>
      </c>
      <c r="X675">
        <v>1.06</v>
      </c>
      <c r="Y675">
        <v>0</v>
      </c>
      <c r="Z675">
        <v>120.04</v>
      </c>
      <c r="AA675">
        <v>13.5</v>
      </c>
      <c r="AB675">
        <v>0</v>
      </c>
      <c r="AC675">
        <v>0</v>
      </c>
      <c r="AD675">
        <v>1</v>
      </c>
      <c r="AE675">
        <v>0</v>
      </c>
      <c r="AF675" t="s">
        <v>6</v>
      </c>
      <c r="AG675">
        <v>1.06</v>
      </c>
      <c r="AH675">
        <v>2</v>
      </c>
      <c r="AI675">
        <v>92820372</v>
      </c>
      <c r="AJ675">
        <v>701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ROW(Source!A501)</f>
        <v>501</v>
      </c>
      <c r="B676">
        <v>92820396</v>
      </c>
      <c r="C676">
        <v>92820367</v>
      </c>
      <c r="D676">
        <v>49673503</v>
      </c>
      <c r="E676">
        <v>1</v>
      </c>
      <c r="F676">
        <v>1</v>
      </c>
      <c r="G676">
        <v>1</v>
      </c>
      <c r="H676">
        <v>2</v>
      </c>
      <c r="I676" t="s">
        <v>749</v>
      </c>
      <c r="J676" t="s">
        <v>750</v>
      </c>
      <c r="K676" t="s">
        <v>751</v>
      </c>
      <c r="L676">
        <v>1367</v>
      </c>
      <c r="N676">
        <v>1011</v>
      </c>
      <c r="O676" t="s">
        <v>752</v>
      </c>
      <c r="P676" t="s">
        <v>752</v>
      </c>
      <c r="Q676">
        <v>1</v>
      </c>
      <c r="X676">
        <v>0.21</v>
      </c>
      <c r="Y676">
        <v>0</v>
      </c>
      <c r="Z676">
        <v>65.709999999999994</v>
      </c>
      <c r="AA676">
        <v>11.6</v>
      </c>
      <c r="AB676">
        <v>0</v>
      </c>
      <c r="AC676">
        <v>0</v>
      </c>
      <c r="AD676">
        <v>1</v>
      </c>
      <c r="AE676">
        <v>0</v>
      </c>
      <c r="AF676" t="s">
        <v>6</v>
      </c>
      <c r="AG676">
        <v>0.21</v>
      </c>
      <c r="AH676">
        <v>2</v>
      </c>
      <c r="AI676">
        <v>92820373</v>
      </c>
      <c r="AJ676">
        <v>702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ROW(Source!A501)</f>
        <v>501</v>
      </c>
      <c r="B677">
        <v>92820397</v>
      </c>
      <c r="C677">
        <v>92820367</v>
      </c>
      <c r="D677">
        <v>49673658</v>
      </c>
      <c r="E677">
        <v>1</v>
      </c>
      <c r="F677">
        <v>1</v>
      </c>
      <c r="G677">
        <v>1</v>
      </c>
      <c r="H677">
        <v>2</v>
      </c>
      <c r="I677" t="s">
        <v>855</v>
      </c>
      <c r="J677" t="s">
        <v>856</v>
      </c>
      <c r="K677" t="s">
        <v>857</v>
      </c>
      <c r="L677">
        <v>1367</v>
      </c>
      <c r="N677">
        <v>1011</v>
      </c>
      <c r="O677" t="s">
        <v>752</v>
      </c>
      <c r="P677" t="s">
        <v>752</v>
      </c>
      <c r="Q677">
        <v>1</v>
      </c>
      <c r="X677">
        <v>2</v>
      </c>
      <c r="Y677">
        <v>0</v>
      </c>
      <c r="Z677">
        <v>1.2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6</v>
      </c>
      <c r="AG677">
        <v>2</v>
      </c>
      <c r="AH677">
        <v>2</v>
      </c>
      <c r="AI677">
        <v>92820374</v>
      </c>
      <c r="AJ677">
        <v>703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ROW(Source!A501)</f>
        <v>501</v>
      </c>
      <c r="B678">
        <v>92820398</v>
      </c>
      <c r="C678">
        <v>92820367</v>
      </c>
      <c r="D678">
        <v>49673701</v>
      </c>
      <c r="E678">
        <v>1</v>
      </c>
      <c r="F678">
        <v>1</v>
      </c>
      <c r="G678">
        <v>1</v>
      </c>
      <c r="H678">
        <v>2</v>
      </c>
      <c r="I678" t="s">
        <v>858</v>
      </c>
      <c r="J678" t="s">
        <v>859</v>
      </c>
      <c r="K678" t="s">
        <v>860</v>
      </c>
      <c r="L678">
        <v>1367</v>
      </c>
      <c r="N678">
        <v>1011</v>
      </c>
      <c r="O678" t="s">
        <v>752</v>
      </c>
      <c r="P678" t="s">
        <v>752</v>
      </c>
      <c r="Q678">
        <v>1</v>
      </c>
      <c r="X678">
        <v>0.08</v>
      </c>
      <c r="Y678">
        <v>0</v>
      </c>
      <c r="Z678">
        <v>12.31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6</v>
      </c>
      <c r="AG678">
        <v>0.08</v>
      </c>
      <c r="AH678">
        <v>2</v>
      </c>
      <c r="AI678">
        <v>92820375</v>
      </c>
      <c r="AJ678">
        <v>704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ROW(Source!A501)</f>
        <v>501</v>
      </c>
      <c r="B679">
        <v>92820399</v>
      </c>
      <c r="C679">
        <v>92820367</v>
      </c>
      <c r="D679">
        <v>49521602</v>
      </c>
      <c r="E679">
        <v>1</v>
      </c>
      <c r="F679">
        <v>1</v>
      </c>
      <c r="G679">
        <v>1</v>
      </c>
      <c r="H679">
        <v>3</v>
      </c>
      <c r="I679" t="s">
        <v>861</v>
      </c>
      <c r="J679" t="s">
        <v>862</v>
      </c>
      <c r="K679" t="s">
        <v>863</v>
      </c>
      <c r="L679">
        <v>1339</v>
      </c>
      <c r="N679">
        <v>1007</v>
      </c>
      <c r="O679" t="s">
        <v>52</v>
      </c>
      <c r="P679" t="s">
        <v>52</v>
      </c>
      <c r="Q679">
        <v>1</v>
      </c>
      <c r="X679">
        <v>1.95</v>
      </c>
      <c r="Y679">
        <v>6.22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6</v>
      </c>
      <c r="AG679">
        <v>1.95</v>
      </c>
      <c r="AH679">
        <v>2</v>
      </c>
      <c r="AI679">
        <v>92820376</v>
      </c>
      <c r="AJ679">
        <v>705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ROW(Source!A501)</f>
        <v>501</v>
      </c>
      <c r="B680">
        <v>92820400</v>
      </c>
      <c r="C680">
        <v>92820367</v>
      </c>
      <c r="D680">
        <v>49521608</v>
      </c>
      <c r="E680">
        <v>1</v>
      </c>
      <c r="F680">
        <v>1</v>
      </c>
      <c r="G680">
        <v>1</v>
      </c>
      <c r="H680">
        <v>3</v>
      </c>
      <c r="I680" t="s">
        <v>781</v>
      </c>
      <c r="J680" t="s">
        <v>782</v>
      </c>
      <c r="K680" t="s">
        <v>783</v>
      </c>
      <c r="L680">
        <v>1346</v>
      </c>
      <c r="N680">
        <v>1009</v>
      </c>
      <c r="O680" t="s">
        <v>177</v>
      </c>
      <c r="P680" t="s">
        <v>177</v>
      </c>
      <c r="Q680">
        <v>1</v>
      </c>
      <c r="X680">
        <v>0.59</v>
      </c>
      <c r="Y680">
        <v>6.09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6</v>
      </c>
      <c r="AG680">
        <v>0.59</v>
      </c>
      <c r="AH680">
        <v>2</v>
      </c>
      <c r="AI680">
        <v>92820377</v>
      </c>
      <c r="AJ680">
        <v>706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ROW(Source!A501)</f>
        <v>501</v>
      </c>
      <c r="B681">
        <v>92820401</v>
      </c>
      <c r="C681">
        <v>92820367</v>
      </c>
      <c r="D681">
        <v>49524288</v>
      </c>
      <c r="E681">
        <v>1</v>
      </c>
      <c r="F681">
        <v>1</v>
      </c>
      <c r="G681">
        <v>1</v>
      </c>
      <c r="H681">
        <v>3</v>
      </c>
      <c r="I681" t="s">
        <v>870</v>
      </c>
      <c r="J681" t="s">
        <v>871</v>
      </c>
      <c r="K681" t="s">
        <v>872</v>
      </c>
      <c r="L681">
        <v>1348</v>
      </c>
      <c r="N681">
        <v>1009</v>
      </c>
      <c r="O681" t="s">
        <v>94</v>
      </c>
      <c r="P681" t="s">
        <v>94</v>
      </c>
      <c r="Q681">
        <v>1000</v>
      </c>
      <c r="X681">
        <v>4.0000000000000002E-4</v>
      </c>
      <c r="Y681">
        <v>10315.01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6</v>
      </c>
      <c r="AG681">
        <v>4.0000000000000002E-4</v>
      </c>
      <c r="AH681">
        <v>2</v>
      </c>
      <c r="AI681">
        <v>92820378</v>
      </c>
      <c r="AJ681">
        <v>707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ROW(Source!A501)</f>
        <v>501</v>
      </c>
      <c r="B682">
        <v>92820402</v>
      </c>
      <c r="C682">
        <v>92820367</v>
      </c>
      <c r="D682">
        <v>49525488</v>
      </c>
      <c r="E682">
        <v>1</v>
      </c>
      <c r="F682">
        <v>1</v>
      </c>
      <c r="G682">
        <v>1</v>
      </c>
      <c r="H682">
        <v>3</v>
      </c>
      <c r="I682" t="s">
        <v>532</v>
      </c>
      <c r="J682" t="s">
        <v>534</v>
      </c>
      <c r="K682" t="s">
        <v>533</v>
      </c>
      <c r="L682">
        <v>1346</v>
      </c>
      <c r="N682">
        <v>1009</v>
      </c>
      <c r="O682" t="s">
        <v>177</v>
      </c>
      <c r="P682" t="s">
        <v>177</v>
      </c>
      <c r="Q682">
        <v>1</v>
      </c>
      <c r="X682">
        <v>4</v>
      </c>
      <c r="Y682">
        <v>9.0399999999999991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6</v>
      </c>
      <c r="AG682">
        <v>4</v>
      </c>
      <c r="AH682">
        <v>2</v>
      </c>
      <c r="AI682">
        <v>92820379</v>
      </c>
      <c r="AJ682">
        <v>709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ROW(Source!A501)</f>
        <v>501</v>
      </c>
      <c r="B683">
        <v>92820403</v>
      </c>
      <c r="C683">
        <v>92820367</v>
      </c>
      <c r="D683">
        <v>49525587</v>
      </c>
      <c r="E683">
        <v>1</v>
      </c>
      <c r="F683">
        <v>1</v>
      </c>
      <c r="G683">
        <v>1</v>
      </c>
      <c r="H683">
        <v>3</v>
      </c>
      <c r="I683" t="s">
        <v>653</v>
      </c>
      <c r="J683" t="s">
        <v>655</v>
      </c>
      <c r="K683" t="s">
        <v>654</v>
      </c>
      <c r="L683">
        <v>1348</v>
      </c>
      <c r="N683">
        <v>1009</v>
      </c>
      <c r="O683" t="s">
        <v>94</v>
      </c>
      <c r="P683" t="s">
        <v>94</v>
      </c>
      <c r="Q683">
        <v>1000</v>
      </c>
      <c r="X683">
        <v>1.0000000000000001E-5</v>
      </c>
      <c r="Y683">
        <v>11978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6</v>
      </c>
      <c r="AG683">
        <v>1.0000000000000001E-5</v>
      </c>
      <c r="AH683">
        <v>2</v>
      </c>
      <c r="AI683">
        <v>92820380</v>
      </c>
      <c r="AJ683">
        <v>710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ROW(Source!A501)</f>
        <v>501</v>
      </c>
      <c r="B684">
        <v>92820404</v>
      </c>
      <c r="C684">
        <v>92820367</v>
      </c>
      <c r="D684">
        <v>49526683</v>
      </c>
      <c r="E684">
        <v>1</v>
      </c>
      <c r="F684">
        <v>1</v>
      </c>
      <c r="G684">
        <v>1</v>
      </c>
      <c r="H684">
        <v>3</v>
      </c>
      <c r="I684" t="s">
        <v>233</v>
      </c>
      <c r="J684" t="s">
        <v>235</v>
      </c>
      <c r="K684" t="s">
        <v>234</v>
      </c>
      <c r="L684">
        <v>1348</v>
      </c>
      <c r="N684">
        <v>1009</v>
      </c>
      <c r="O684" t="s">
        <v>94</v>
      </c>
      <c r="P684" t="s">
        <v>94</v>
      </c>
      <c r="Q684">
        <v>1000</v>
      </c>
      <c r="X684">
        <v>1E-4</v>
      </c>
      <c r="Y684">
        <v>37900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6</v>
      </c>
      <c r="AG684">
        <v>1E-4</v>
      </c>
      <c r="AH684">
        <v>2</v>
      </c>
      <c r="AI684">
        <v>92820381</v>
      </c>
      <c r="AJ684">
        <v>711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ROW(Source!A501)</f>
        <v>501</v>
      </c>
      <c r="B685">
        <v>92820405</v>
      </c>
      <c r="C685">
        <v>92820367</v>
      </c>
      <c r="D685">
        <v>49512671</v>
      </c>
      <c r="E685">
        <v>70</v>
      </c>
      <c r="F685">
        <v>1</v>
      </c>
      <c r="G685">
        <v>1</v>
      </c>
      <c r="H685">
        <v>3</v>
      </c>
      <c r="I685" t="s">
        <v>928</v>
      </c>
      <c r="J685" t="s">
        <v>6</v>
      </c>
      <c r="K685" t="s">
        <v>919</v>
      </c>
      <c r="L685">
        <v>1348</v>
      </c>
      <c r="N685">
        <v>1009</v>
      </c>
      <c r="O685" t="s">
        <v>94</v>
      </c>
      <c r="P685" t="s">
        <v>94</v>
      </c>
      <c r="Q685">
        <v>1000</v>
      </c>
      <c r="X685">
        <v>1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 t="s">
        <v>6</v>
      </c>
      <c r="AG685">
        <v>1</v>
      </c>
      <c r="AH685">
        <v>3</v>
      </c>
      <c r="AI685">
        <v>-1</v>
      </c>
      <c r="AJ685" t="s">
        <v>6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ROW(Source!A501)</f>
        <v>501</v>
      </c>
      <c r="B686">
        <v>92820406</v>
      </c>
      <c r="C686">
        <v>92820367</v>
      </c>
      <c r="D686">
        <v>49540265</v>
      </c>
      <c r="E686">
        <v>1</v>
      </c>
      <c r="F686">
        <v>1</v>
      </c>
      <c r="G686">
        <v>1</v>
      </c>
      <c r="H686">
        <v>3</v>
      </c>
      <c r="I686" t="s">
        <v>511</v>
      </c>
      <c r="J686" t="s">
        <v>513</v>
      </c>
      <c r="K686" t="s">
        <v>512</v>
      </c>
      <c r="L686">
        <v>1348</v>
      </c>
      <c r="N686">
        <v>1009</v>
      </c>
      <c r="O686" t="s">
        <v>94</v>
      </c>
      <c r="P686" t="s">
        <v>94</v>
      </c>
      <c r="Q686">
        <v>1000</v>
      </c>
      <c r="X686">
        <v>5.0000000000000001E-3</v>
      </c>
      <c r="Y686">
        <v>7712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6</v>
      </c>
      <c r="AG686">
        <v>5.0000000000000001E-3</v>
      </c>
      <c r="AH686">
        <v>2</v>
      </c>
      <c r="AI686">
        <v>92820383</v>
      </c>
      <c r="AJ686">
        <v>712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ROW(Source!A501)</f>
        <v>501</v>
      </c>
      <c r="B687">
        <v>92820407</v>
      </c>
      <c r="C687">
        <v>92820367</v>
      </c>
      <c r="D687">
        <v>49542292</v>
      </c>
      <c r="E687">
        <v>1</v>
      </c>
      <c r="F687">
        <v>1</v>
      </c>
      <c r="G687">
        <v>1</v>
      </c>
      <c r="H687">
        <v>3</v>
      </c>
      <c r="I687" t="s">
        <v>237</v>
      </c>
      <c r="J687" t="s">
        <v>240</v>
      </c>
      <c r="K687" t="s">
        <v>238</v>
      </c>
      <c r="L687">
        <v>1302</v>
      </c>
      <c r="N687">
        <v>1003</v>
      </c>
      <c r="O687" t="s">
        <v>239</v>
      </c>
      <c r="P687" t="s">
        <v>239</v>
      </c>
      <c r="Q687">
        <v>10</v>
      </c>
      <c r="X687">
        <v>1.8700000000000001E-2</v>
      </c>
      <c r="Y687">
        <v>50.24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6</v>
      </c>
      <c r="AG687">
        <v>1.8700000000000001E-2</v>
      </c>
      <c r="AH687">
        <v>2</v>
      </c>
      <c r="AI687">
        <v>92820384</v>
      </c>
      <c r="AJ687">
        <v>713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ROW(Source!A501)</f>
        <v>501</v>
      </c>
      <c r="B688">
        <v>92820408</v>
      </c>
      <c r="C688">
        <v>92820367</v>
      </c>
      <c r="D688">
        <v>49542647</v>
      </c>
      <c r="E688">
        <v>1</v>
      </c>
      <c r="F688">
        <v>1</v>
      </c>
      <c r="G688">
        <v>1</v>
      </c>
      <c r="H688">
        <v>3</v>
      </c>
      <c r="I688" t="s">
        <v>660</v>
      </c>
      <c r="J688" t="s">
        <v>662</v>
      </c>
      <c r="K688" t="s">
        <v>661</v>
      </c>
      <c r="L688">
        <v>1348</v>
      </c>
      <c r="N688">
        <v>1009</v>
      </c>
      <c r="O688" t="s">
        <v>94</v>
      </c>
      <c r="P688" t="s">
        <v>94</v>
      </c>
      <c r="Q688">
        <v>1000</v>
      </c>
      <c r="X688">
        <v>3.0000000000000001E-5</v>
      </c>
      <c r="Y688">
        <v>4455.2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6</v>
      </c>
      <c r="AG688">
        <v>3.0000000000000001E-5</v>
      </c>
      <c r="AH688">
        <v>2</v>
      </c>
      <c r="AI688">
        <v>92820385</v>
      </c>
      <c r="AJ688">
        <v>714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ROW(Source!A501)</f>
        <v>501</v>
      </c>
      <c r="B689">
        <v>92820409</v>
      </c>
      <c r="C689">
        <v>92820367</v>
      </c>
      <c r="D689">
        <v>49543370</v>
      </c>
      <c r="E689">
        <v>1</v>
      </c>
      <c r="F689">
        <v>1</v>
      </c>
      <c r="G689">
        <v>1</v>
      </c>
      <c r="H689">
        <v>3</v>
      </c>
      <c r="I689" t="s">
        <v>242</v>
      </c>
      <c r="J689" t="s">
        <v>244</v>
      </c>
      <c r="K689" t="s">
        <v>243</v>
      </c>
      <c r="L689">
        <v>1348</v>
      </c>
      <c r="N689">
        <v>1009</v>
      </c>
      <c r="O689" t="s">
        <v>94</v>
      </c>
      <c r="P689" t="s">
        <v>94</v>
      </c>
      <c r="Q689">
        <v>1000</v>
      </c>
      <c r="X689">
        <v>1.9400000000000001E-3</v>
      </c>
      <c r="Y689">
        <v>4920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6</v>
      </c>
      <c r="AG689">
        <v>1.9400000000000001E-3</v>
      </c>
      <c r="AH689">
        <v>2</v>
      </c>
      <c r="AI689">
        <v>92820386</v>
      </c>
      <c r="AJ689">
        <v>715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ROW(Source!A501)</f>
        <v>501</v>
      </c>
      <c r="B690">
        <v>92820410</v>
      </c>
      <c r="C690">
        <v>92820367</v>
      </c>
      <c r="D690">
        <v>49546631</v>
      </c>
      <c r="E690">
        <v>1</v>
      </c>
      <c r="F690">
        <v>1</v>
      </c>
      <c r="G690">
        <v>1</v>
      </c>
      <c r="H690">
        <v>3</v>
      </c>
      <c r="I690" t="s">
        <v>246</v>
      </c>
      <c r="J690" t="s">
        <v>248</v>
      </c>
      <c r="K690" t="s">
        <v>247</v>
      </c>
      <c r="L690">
        <v>1339</v>
      </c>
      <c r="N690">
        <v>1007</v>
      </c>
      <c r="O690" t="s">
        <v>52</v>
      </c>
      <c r="P690" t="s">
        <v>52</v>
      </c>
      <c r="Q690">
        <v>1</v>
      </c>
      <c r="X690">
        <v>1.0300000000000001E-3</v>
      </c>
      <c r="Y690">
        <v>1700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6</v>
      </c>
      <c r="AG690">
        <v>1.0300000000000001E-3</v>
      </c>
      <c r="AH690">
        <v>2</v>
      </c>
      <c r="AI690">
        <v>92820387</v>
      </c>
      <c r="AJ690">
        <v>716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ROW(Source!A501)</f>
        <v>501</v>
      </c>
      <c r="B691">
        <v>92820411</v>
      </c>
      <c r="C691">
        <v>92820367</v>
      </c>
      <c r="D691">
        <v>49554249</v>
      </c>
      <c r="E691">
        <v>1</v>
      </c>
      <c r="F691">
        <v>1</v>
      </c>
      <c r="G691">
        <v>1</v>
      </c>
      <c r="H691">
        <v>3</v>
      </c>
      <c r="I691" t="s">
        <v>813</v>
      </c>
      <c r="J691" t="s">
        <v>814</v>
      </c>
      <c r="K691" t="s">
        <v>815</v>
      </c>
      <c r="L691">
        <v>1348</v>
      </c>
      <c r="N691">
        <v>1009</v>
      </c>
      <c r="O691" t="s">
        <v>94</v>
      </c>
      <c r="P691" t="s">
        <v>94</v>
      </c>
      <c r="Q691">
        <v>1000</v>
      </c>
      <c r="X691">
        <v>3.1E-4</v>
      </c>
      <c r="Y691">
        <v>15620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6</v>
      </c>
      <c r="AG691">
        <v>3.1E-4</v>
      </c>
      <c r="AH691">
        <v>2</v>
      </c>
      <c r="AI691">
        <v>92820388</v>
      </c>
      <c r="AJ691">
        <v>717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ROW(Source!A501)</f>
        <v>501</v>
      </c>
      <c r="B692">
        <v>92820412</v>
      </c>
      <c r="C692">
        <v>92820367</v>
      </c>
      <c r="D692">
        <v>49555362</v>
      </c>
      <c r="E692">
        <v>1</v>
      </c>
      <c r="F692">
        <v>1</v>
      </c>
      <c r="G692">
        <v>1</v>
      </c>
      <c r="H692">
        <v>3</v>
      </c>
      <c r="I692" t="s">
        <v>816</v>
      </c>
      <c r="J692" t="s">
        <v>817</v>
      </c>
      <c r="K692" t="s">
        <v>818</v>
      </c>
      <c r="L692">
        <v>1346</v>
      </c>
      <c r="N692">
        <v>1009</v>
      </c>
      <c r="O692" t="s">
        <v>177</v>
      </c>
      <c r="P692" t="s">
        <v>177</v>
      </c>
      <c r="Q692">
        <v>1</v>
      </c>
      <c r="X692">
        <v>0.6</v>
      </c>
      <c r="Y692">
        <v>9.42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6</v>
      </c>
      <c r="AG692">
        <v>0.6</v>
      </c>
      <c r="AH692">
        <v>2</v>
      </c>
      <c r="AI692">
        <v>92820389</v>
      </c>
      <c r="AJ692">
        <v>718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ROW(Source!A511)</f>
        <v>511</v>
      </c>
      <c r="B693">
        <v>92820449</v>
      </c>
      <c r="C693">
        <v>92820422</v>
      </c>
      <c r="D693">
        <v>49510737</v>
      </c>
      <c r="E693">
        <v>70</v>
      </c>
      <c r="F693">
        <v>1</v>
      </c>
      <c r="G693">
        <v>1</v>
      </c>
      <c r="H693">
        <v>1</v>
      </c>
      <c r="I693" t="s">
        <v>784</v>
      </c>
      <c r="J693" t="s">
        <v>6</v>
      </c>
      <c r="K693" t="s">
        <v>785</v>
      </c>
      <c r="L693">
        <v>1191</v>
      </c>
      <c r="N693">
        <v>1013</v>
      </c>
      <c r="O693" t="s">
        <v>746</v>
      </c>
      <c r="P693" t="s">
        <v>746</v>
      </c>
      <c r="Q693">
        <v>1</v>
      </c>
      <c r="X693">
        <v>19.489999999999998</v>
      </c>
      <c r="Y693">
        <v>0</v>
      </c>
      <c r="Z693">
        <v>0</v>
      </c>
      <c r="AA693">
        <v>0</v>
      </c>
      <c r="AB693">
        <v>9.18</v>
      </c>
      <c r="AC693">
        <v>0</v>
      </c>
      <c r="AD693">
        <v>1</v>
      </c>
      <c r="AE693">
        <v>1</v>
      </c>
      <c r="AF693" t="s">
        <v>6</v>
      </c>
      <c r="AG693">
        <v>19.489999999999998</v>
      </c>
      <c r="AH693">
        <v>2</v>
      </c>
      <c r="AI693">
        <v>92820423</v>
      </c>
      <c r="AJ693">
        <v>720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ROW(Source!A511)</f>
        <v>511</v>
      </c>
      <c r="B694">
        <v>92820450</v>
      </c>
      <c r="C694">
        <v>92820422</v>
      </c>
      <c r="D694">
        <v>49510905</v>
      </c>
      <c r="E694">
        <v>70</v>
      </c>
      <c r="F694">
        <v>1</v>
      </c>
      <c r="G694">
        <v>1</v>
      </c>
      <c r="H694">
        <v>1</v>
      </c>
      <c r="I694" t="s">
        <v>747</v>
      </c>
      <c r="J694" t="s">
        <v>6</v>
      </c>
      <c r="K694" t="s">
        <v>748</v>
      </c>
      <c r="L694">
        <v>1191</v>
      </c>
      <c r="N694">
        <v>1013</v>
      </c>
      <c r="O694" t="s">
        <v>746</v>
      </c>
      <c r="P694" t="s">
        <v>746</v>
      </c>
      <c r="Q694">
        <v>1</v>
      </c>
      <c r="X694">
        <v>7.77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2</v>
      </c>
      <c r="AF694" t="s">
        <v>6</v>
      </c>
      <c r="AG694">
        <v>7.77</v>
      </c>
      <c r="AH694">
        <v>2</v>
      </c>
      <c r="AI694">
        <v>92820424</v>
      </c>
      <c r="AJ694">
        <v>721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ROW(Source!A511)</f>
        <v>511</v>
      </c>
      <c r="B695">
        <v>92820451</v>
      </c>
      <c r="C695">
        <v>92820422</v>
      </c>
      <c r="D695">
        <v>49672429</v>
      </c>
      <c r="E695">
        <v>1</v>
      </c>
      <c r="F695">
        <v>1</v>
      </c>
      <c r="G695">
        <v>1</v>
      </c>
      <c r="H695">
        <v>2</v>
      </c>
      <c r="I695" t="s">
        <v>897</v>
      </c>
      <c r="J695" t="s">
        <v>898</v>
      </c>
      <c r="K695" t="s">
        <v>899</v>
      </c>
      <c r="L695">
        <v>1367</v>
      </c>
      <c r="N695">
        <v>1011</v>
      </c>
      <c r="O695" t="s">
        <v>752</v>
      </c>
      <c r="P695" t="s">
        <v>752</v>
      </c>
      <c r="Q695">
        <v>1</v>
      </c>
      <c r="X695">
        <v>1.1299999999999999</v>
      </c>
      <c r="Y695">
        <v>0</v>
      </c>
      <c r="Z695">
        <v>2.19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6</v>
      </c>
      <c r="AG695">
        <v>1.1299999999999999</v>
      </c>
      <c r="AH695">
        <v>2</v>
      </c>
      <c r="AI695">
        <v>92820425</v>
      </c>
      <c r="AJ695">
        <v>722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ROW(Source!A511)</f>
        <v>511</v>
      </c>
      <c r="B696">
        <v>92820452</v>
      </c>
      <c r="C696">
        <v>92820422</v>
      </c>
      <c r="D696">
        <v>49672528</v>
      </c>
      <c r="E696">
        <v>1</v>
      </c>
      <c r="F696">
        <v>1</v>
      </c>
      <c r="G696">
        <v>1</v>
      </c>
      <c r="H696">
        <v>2</v>
      </c>
      <c r="I696" t="s">
        <v>846</v>
      </c>
      <c r="J696" t="s">
        <v>847</v>
      </c>
      <c r="K696" t="s">
        <v>848</v>
      </c>
      <c r="L696">
        <v>1367</v>
      </c>
      <c r="N696">
        <v>1011</v>
      </c>
      <c r="O696" t="s">
        <v>752</v>
      </c>
      <c r="P696" t="s">
        <v>752</v>
      </c>
      <c r="Q696">
        <v>1</v>
      </c>
      <c r="X696">
        <v>0.04</v>
      </c>
      <c r="Y696">
        <v>0</v>
      </c>
      <c r="Z696">
        <v>120.24</v>
      </c>
      <c r="AA696">
        <v>15.42</v>
      </c>
      <c r="AB696">
        <v>0</v>
      </c>
      <c r="AC696">
        <v>0</v>
      </c>
      <c r="AD696">
        <v>1</v>
      </c>
      <c r="AE696">
        <v>0</v>
      </c>
      <c r="AF696" t="s">
        <v>6</v>
      </c>
      <c r="AG696">
        <v>0.04</v>
      </c>
      <c r="AH696">
        <v>2</v>
      </c>
      <c r="AI696">
        <v>92820426</v>
      </c>
      <c r="AJ696">
        <v>723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ROW(Source!A511)</f>
        <v>511</v>
      </c>
      <c r="B697">
        <v>92820453</v>
      </c>
      <c r="C697">
        <v>92820422</v>
      </c>
      <c r="D697">
        <v>49672573</v>
      </c>
      <c r="E697">
        <v>1</v>
      </c>
      <c r="F697">
        <v>1</v>
      </c>
      <c r="G697">
        <v>1</v>
      </c>
      <c r="H697">
        <v>2</v>
      </c>
      <c r="I697" t="s">
        <v>756</v>
      </c>
      <c r="J697" t="s">
        <v>757</v>
      </c>
      <c r="K697" t="s">
        <v>758</v>
      </c>
      <c r="L697">
        <v>1367</v>
      </c>
      <c r="N697">
        <v>1011</v>
      </c>
      <c r="O697" t="s">
        <v>752</v>
      </c>
      <c r="P697" t="s">
        <v>752</v>
      </c>
      <c r="Q697">
        <v>1</v>
      </c>
      <c r="X697">
        <v>0.12</v>
      </c>
      <c r="Y697">
        <v>0</v>
      </c>
      <c r="Z697">
        <v>115.4</v>
      </c>
      <c r="AA697">
        <v>13.5</v>
      </c>
      <c r="AB697">
        <v>0</v>
      </c>
      <c r="AC697">
        <v>0</v>
      </c>
      <c r="AD697">
        <v>1</v>
      </c>
      <c r="AE697">
        <v>0</v>
      </c>
      <c r="AF697" t="s">
        <v>6</v>
      </c>
      <c r="AG697">
        <v>0.12</v>
      </c>
      <c r="AH697">
        <v>2</v>
      </c>
      <c r="AI697">
        <v>92820427</v>
      </c>
      <c r="AJ697">
        <v>724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ROW(Source!A511)</f>
        <v>511</v>
      </c>
      <c r="B698">
        <v>92820454</v>
      </c>
      <c r="C698">
        <v>92820422</v>
      </c>
      <c r="D698">
        <v>49672579</v>
      </c>
      <c r="E698">
        <v>1</v>
      </c>
      <c r="F698">
        <v>1</v>
      </c>
      <c r="G698">
        <v>1</v>
      </c>
      <c r="H698">
        <v>2</v>
      </c>
      <c r="I698" t="s">
        <v>867</v>
      </c>
      <c r="J698" t="s">
        <v>868</v>
      </c>
      <c r="K698" t="s">
        <v>869</v>
      </c>
      <c r="L698">
        <v>1367</v>
      </c>
      <c r="N698">
        <v>1011</v>
      </c>
      <c r="O698" t="s">
        <v>752</v>
      </c>
      <c r="P698" t="s">
        <v>752</v>
      </c>
      <c r="Q698">
        <v>1</v>
      </c>
      <c r="X698">
        <v>3.2</v>
      </c>
      <c r="Y698">
        <v>0</v>
      </c>
      <c r="Z698">
        <v>120.04</v>
      </c>
      <c r="AA698">
        <v>13.5</v>
      </c>
      <c r="AB698">
        <v>0</v>
      </c>
      <c r="AC698">
        <v>0</v>
      </c>
      <c r="AD698">
        <v>1</v>
      </c>
      <c r="AE698">
        <v>0</v>
      </c>
      <c r="AF698" t="s">
        <v>6</v>
      </c>
      <c r="AG698">
        <v>3.2</v>
      </c>
      <c r="AH698">
        <v>2</v>
      </c>
      <c r="AI698">
        <v>92820428</v>
      </c>
      <c r="AJ698">
        <v>725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ROW(Source!A511)</f>
        <v>511</v>
      </c>
      <c r="B699">
        <v>92820455</v>
      </c>
      <c r="C699">
        <v>92820422</v>
      </c>
      <c r="D699">
        <v>49672654</v>
      </c>
      <c r="E699">
        <v>1</v>
      </c>
      <c r="F699">
        <v>1</v>
      </c>
      <c r="G699">
        <v>1</v>
      </c>
      <c r="H699">
        <v>2</v>
      </c>
      <c r="I699" t="s">
        <v>852</v>
      </c>
      <c r="J699" t="s">
        <v>853</v>
      </c>
      <c r="K699" t="s">
        <v>854</v>
      </c>
      <c r="L699">
        <v>1367</v>
      </c>
      <c r="N699">
        <v>1011</v>
      </c>
      <c r="O699" t="s">
        <v>752</v>
      </c>
      <c r="P699" t="s">
        <v>752</v>
      </c>
      <c r="Q699">
        <v>1</v>
      </c>
      <c r="X699">
        <v>0.12</v>
      </c>
      <c r="Y699">
        <v>0</v>
      </c>
      <c r="Z699">
        <v>0.9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6</v>
      </c>
      <c r="AG699">
        <v>0.12</v>
      </c>
      <c r="AH699">
        <v>2</v>
      </c>
      <c r="AI699">
        <v>92820429</v>
      </c>
      <c r="AJ699">
        <v>726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ROW(Source!A511)</f>
        <v>511</v>
      </c>
      <c r="B700">
        <v>92820456</v>
      </c>
      <c r="C700">
        <v>92820422</v>
      </c>
      <c r="D700">
        <v>49672804</v>
      </c>
      <c r="E700">
        <v>1</v>
      </c>
      <c r="F700">
        <v>1</v>
      </c>
      <c r="G700">
        <v>1</v>
      </c>
      <c r="H700">
        <v>2</v>
      </c>
      <c r="I700" t="s">
        <v>900</v>
      </c>
      <c r="J700" t="s">
        <v>901</v>
      </c>
      <c r="K700" t="s">
        <v>902</v>
      </c>
      <c r="L700">
        <v>1367</v>
      </c>
      <c r="N700">
        <v>1011</v>
      </c>
      <c r="O700" t="s">
        <v>752</v>
      </c>
      <c r="P700" t="s">
        <v>752</v>
      </c>
      <c r="Q700">
        <v>1</v>
      </c>
      <c r="X700">
        <v>2.93</v>
      </c>
      <c r="Y700">
        <v>0</v>
      </c>
      <c r="Z700">
        <v>35.299999999999997</v>
      </c>
      <c r="AA700">
        <v>10.06</v>
      </c>
      <c r="AB700">
        <v>0</v>
      </c>
      <c r="AC700">
        <v>0</v>
      </c>
      <c r="AD700">
        <v>1</v>
      </c>
      <c r="AE700">
        <v>0</v>
      </c>
      <c r="AF700" t="s">
        <v>6</v>
      </c>
      <c r="AG700">
        <v>2.93</v>
      </c>
      <c r="AH700">
        <v>2</v>
      </c>
      <c r="AI700">
        <v>92820430</v>
      </c>
      <c r="AJ700">
        <v>727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ROW(Source!A511)</f>
        <v>511</v>
      </c>
      <c r="B701">
        <v>92820457</v>
      </c>
      <c r="C701">
        <v>92820422</v>
      </c>
      <c r="D701">
        <v>49673503</v>
      </c>
      <c r="E701">
        <v>1</v>
      </c>
      <c r="F701">
        <v>1</v>
      </c>
      <c r="G701">
        <v>1</v>
      </c>
      <c r="H701">
        <v>2</v>
      </c>
      <c r="I701" t="s">
        <v>749</v>
      </c>
      <c r="J701" t="s">
        <v>750</v>
      </c>
      <c r="K701" t="s">
        <v>751</v>
      </c>
      <c r="L701">
        <v>1367</v>
      </c>
      <c r="N701">
        <v>1011</v>
      </c>
      <c r="O701" t="s">
        <v>752</v>
      </c>
      <c r="P701" t="s">
        <v>752</v>
      </c>
      <c r="Q701">
        <v>1</v>
      </c>
      <c r="X701">
        <v>0.19</v>
      </c>
      <c r="Y701">
        <v>0</v>
      </c>
      <c r="Z701">
        <v>65.709999999999994</v>
      </c>
      <c r="AA701">
        <v>11.6</v>
      </c>
      <c r="AB701">
        <v>0</v>
      </c>
      <c r="AC701">
        <v>0</v>
      </c>
      <c r="AD701">
        <v>1</v>
      </c>
      <c r="AE701">
        <v>0</v>
      </c>
      <c r="AF701" t="s">
        <v>6</v>
      </c>
      <c r="AG701">
        <v>0.19</v>
      </c>
      <c r="AH701">
        <v>2</v>
      </c>
      <c r="AI701">
        <v>92820431</v>
      </c>
      <c r="AJ701">
        <v>728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ROW(Source!A511)</f>
        <v>511</v>
      </c>
      <c r="B702">
        <v>92820458</v>
      </c>
      <c r="C702">
        <v>92820422</v>
      </c>
      <c r="D702">
        <v>49673658</v>
      </c>
      <c r="E702">
        <v>1</v>
      </c>
      <c r="F702">
        <v>1</v>
      </c>
      <c r="G702">
        <v>1</v>
      </c>
      <c r="H702">
        <v>2</v>
      </c>
      <c r="I702" t="s">
        <v>855</v>
      </c>
      <c r="J702" t="s">
        <v>856</v>
      </c>
      <c r="K702" t="s">
        <v>857</v>
      </c>
      <c r="L702">
        <v>1367</v>
      </c>
      <c r="N702">
        <v>1011</v>
      </c>
      <c r="O702" t="s">
        <v>752</v>
      </c>
      <c r="P702" t="s">
        <v>752</v>
      </c>
      <c r="Q702">
        <v>1</v>
      </c>
      <c r="X702">
        <v>1.68</v>
      </c>
      <c r="Y702">
        <v>0</v>
      </c>
      <c r="Z702">
        <v>1.2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6</v>
      </c>
      <c r="AG702">
        <v>1.68</v>
      </c>
      <c r="AH702">
        <v>2</v>
      </c>
      <c r="AI702">
        <v>92820432</v>
      </c>
      <c r="AJ702">
        <v>729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ROW(Source!A511)</f>
        <v>511</v>
      </c>
      <c r="B703">
        <v>92820459</v>
      </c>
      <c r="C703">
        <v>92820422</v>
      </c>
      <c r="D703">
        <v>49673729</v>
      </c>
      <c r="E703">
        <v>1</v>
      </c>
      <c r="F703">
        <v>1</v>
      </c>
      <c r="G703">
        <v>1</v>
      </c>
      <c r="H703">
        <v>2</v>
      </c>
      <c r="I703" t="s">
        <v>807</v>
      </c>
      <c r="J703" t="s">
        <v>808</v>
      </c>
      <c r="K703" t="s">
        <v>809</v>
      </c>
      <c r="L703">
        <v>1367</v>
      </c>
      <c r="N703">
        <v>1011</v>
      </c>
      <c r="O703" t="s">
        <v>752</v>
      </c>
      <c r="P703" t="s">
        <v>752</v>
      </c>
      <c r="Q703">
        <v>1</v>
      </c>
      <c r="X703">
        <v>1.29</v>
      </c>
      <c r="Y703">
        <v>0</v>
      </c>
      <c r="Z703">
        <v>90</v>
      </c>
      <c r="AA703">
        <v>10.06</v>
      </c>
      <c r="AB703">
        <v>0</v>
      </c>
      <c r="AC703">
        <v>0</v>
      </c>
      <c r="AD703">
        <v>1</v>
      </c>
      <c r="AE703">
        <v>0</v>
      </c>
      <c r="AF703" t="s">
        <v>6</v>
      </c>
      <c r="AG703">
        <v>1.29</v>
      </c>
      <c r="AH703">
        <v>2</v>
      </c>
      <c r="AI703">
        <v>92820433</v>
      </c>
      <c r="AJ703">
        <v>730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ROW(Source!A511)</f>
        <v>511</v>
      </c>
      <c r="B704">
        <v>92820460</v>
      </c>
      <c r="C704">
        <v>92820422</v>
      </c>
      <c r="D704">
        <v>49674163</v>
      </c>
      <c r="E704">
        <v>1</v>
      </c>
      <c r="F704">
        <v>1</v>
      </c>
      <c r="G704">
        <v>1</v>
      </c>
      <c r="H704">
        <v>2</v>
      </c>
      <c r="I704" t="s">
        <v>903</v>
      </c>
      <c r="J704" t="s">
        <v>904</v>
      </c>
      <c r="K704" t="s">
        <v>905</v>
      </c>
      <c r="L704">
        <v>1367</v>
      </c>
      <c r="N704">
        <v>1011</v>
      </c>
      <c r="O704" t="s">
        <v>752</v>
      </c>
      <c r="P704" t="s">
        <v>752</v>
      </c>
      <c r="Q704">
        <v>1</v>
      </c>
      <c r="X704">
        <v>0.11</v>
      </c>
      <c r="Y704">
        <v>0</v>
      </c>
      <c r="Z704">
        <v>0.14000000000000001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6</v>
      </c>
      <c r="AG704">
        <v>0.11</v>
      </c>
      <c r="AH704">
        <v>2</v>
      </c>
      <c r="AI704">
        <v>92820434</v>
      </c>
      <c r="AJ704">
        <v>731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ROW(Source!A511)</f>
        <v>511</v>
      </c>
      <c r="B705">
        <v>92820461</v>
      </c>
      <c r="C705">
        <v>92820422</v>
      </c>
      <c r="D705">
        <v>49521602</v>
      </c>
      <c r="E705">
        <v>1</v>
      </c>
      <c r="F705">
        <v>1</v>
      </c>
      <c r="G705">
        <v>1</v>
      </c>
      <c r="H705">
        <v>3</v>
      </c>
      <c r="I705" t="s">
        <v>861</v>
      </c>
      <c r="J705" t="s">
        <v>862</v>
      </c>
      <c r="K705" t="s">
        <v>863</v>
      </c>
      <c r="L705">
        <v>1339</v>
      </c>
      <c r="N705">
        <v>1007</v>
      </c>
      <c r="O705" t="s">
        <v>52</v>
      </c>
      <c r="P705" t="s">
        <v>52</v>
      </c>
      <c r="Q705">
        <v>1</v>
      </c>
      <c r="X705">
        <v>1.2</v>
      </c>
      <c r="Y705">
        <v>6.22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6</v>
      </c>
      <c r="AG705">
        <v>1.2</v>
      </c>
      <c r="AH705">
        <v>2</v>
      </c>
      <c r="AI705">
        <v>92820435</v>
      </c>
      <c r="AJ705">
        <v>732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ROW(Source!A511)</f>
        <v>511</v>
      </c>
      <c r="B706">
        <v>92820462</v>
      </c>
      <c r="C706">
        <v>92820422</v>
      </c>
      <c r="D706">
        <v>49521608</v>
      </c>
      <c r="E706">
        <v>1</v>
      </c>
      <c r="F706">
        <v>1</v>
      </c>
      <c r="G706">
        <v>1</v>
      </c>
      <c r="H706">
        <v>3</v>
      </c>
      <c r="I706" t="s">
        <v>781</v>
      </c>
      <c r="J706" t="s">
        <v>782</v>
      </c>
      <c r="K706" t="s">
        <v>783</v>
      </c>
      <c r="L706">
        <v>1346</v>
      </c>
      <c r="N706">
        <v>1009</v>
      </c>
      <c r="O706" t="s">
        <v>177</v>
      </c>
      <c r="P706" t="s">
        <v>177</v>
      </c>
      <c r="Q706">
        <v>1</v>
      </c>
      <c r="X706">
        <v>0.36</v>
      </c>
      <c r="Y706">
        <v>6.09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6</v>
      </c>
      <c r="AG706">
        <v>0.36</v>
      </c>
      <c r="AH706">
        <v>2</v>
      </c>
      <c r="AI706">
        <v>92820436</v>
      </c>
      <c r="AJ706">
        <v>733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ROW(Source!A511)</f>
        <v>511</v>
      </c>
      <c r="B707">
        <v>92820463</v>
      </c>
      <c r="C707">
        <v>92820422</v>
      </c>
      <c r="D707">
        <v>49524288</v>
      </c>
      <c r="E707">
        <v>1</v>
      </c>
      <c r="F707">
        <v>1</v>
      </c>
      <c r="G707">
        <v>1</v>
      </c>
      <c r="H707">
        <v>3</v>
      </c>
      <c r="I707" t="s">
        <v>870</v>
      </c>
      <c r="J707" t="s">
        <v>871</v>
      </c>
      <c r="K707" t="s">
        <v>872</v>
      </c>
      <c r="L707">
        <v>1348</v>
      </c>
      <c r="N707">
        <v>1009</v>
      </c>
      <c r="O707" t="s">
        <v>94</v>
      </c>
      <c r="P707" t="s">
        <v>94</v>
      </c>
      <c r="Q707">
        <v>1000</v>
      </c>
      <c r="X707">
        <v>5.9999999999999995E-4</v>
      </c>
      <c r="Y707">
        <v>10315.01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6</v>
      </c>
      <c r="AG707">
        <v>5.9999999999999995E-4</v>
      </c>
      <c r="AH707">
        <v>2</v>
      </c>
      <c r="AI707">
        <v>92820437</v>
      </c>
      <c r="AJ707">
        <v>734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ROW(Source!A511)</f>
        <v>511</v>
      </c>
      <c r="B708">
        <v>92820464</v>
      </c>
      <c r="C708">
        <v>92820422</v>
      </c>
      <c r="D708">
        <v>49525447</v>
      </c>
      <c r="E708">
        <v>1</v>
      </c>
      <c r="F708">
        <v>1</v>
      </c>
      <c r="G708">
        <v>1</v>
      </c>
      <c r="H708">
        <v>3</v>
      </c>
      <c r="I708" t="s">
        <v>935</v>
      </c>
      <c r="J708" t="s">
        <v>936</v>
      </c>
      <c r="K708" t="s">
        <v>937</v>
      </c>
      <c r="L708">
        <v>1348</v>
      </c>
      <c r="N708">
        <v>1009</v>
      </c>
      <c r="O708" t="s">
        <v>94</v>
      </c>
      <c r="P708" t="s">
        <v>94</v>
      </c>
      <c r="Q708">
        <v>1000</v>
      </c>
      <c r="X708">
        <v>0</v>
      </c>
      <c r="Y708">
        <v>27595</v>
      </c>
      <c r="Z708">
        <v>0</v>
      </c>
      <c r="AA708">
        <v>0</v>
      </c>
      <c r="AB708">
        <v>0</v>
      </c>
      <c r="AC708">
        <v>1</v>
      </c>
      <c r="AD708">
        <v>0</v>
      </c>
      <c r="AE708">
        <v>0</v>
      </c>
      <c r="AF708" t="s">
        <v>6</v>
      </c>
      <c r="AG708">
        <v>0</v>
      </c>
      <c r="AH708">
        <v>3</v>
      </c>
      <c r="AI708">
        <v>-1</v>
      </c>
      <c r="AJ708" t="s">
        <v>6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ROW(Source!A511)</f>
        <v>511</v>
      </c>
      <c r="B709">
        <v>92820465</v>
      </c>
      <c r="C709">
        <v>92820422</v>
      </c>
      <c r="D709">
        <v>49525488</v>
      </c>
      <c r="E709">
        <v>1</v>
      </c>
      <c r="F709">
        <v>1</v>
      </c>
      <c r="G709">
        <v>1</v>
      </c>
      <c r="H709">
        <v>3</v>
      </c>
      <c r="I709" t="s">
        <v>532</v>
      </c>
      <c r="J709" t="s">
        <v>534</v>
      </c>
      <c r="K709" t="s">
        <v>533</v>
      </c>
      <c r="L709">
        <v>1346</v>
      </c>
      <c r="N709">
        <v>1009</v>
      </c>
      <c r="O709" t="s">
        <v>177</v>
      </c>
      <c r="P709" t="s">
        <v>177</v>
      </c>
      <c r="Q709">
        <v>1</v>
      </c>
      <c r="X709">
        <v>8</v>
      </c>
      <c r="Y709">
        <v>9.0399999999999991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6</v>
      </c>
      <c r="AG709">
        <v>8</v>
      </c>
      <c r="AH709">
        <v>2</v>
      </c>
      <c r="AI709">
        <v>92820438</v>
      </c>
      <c r="AJ709">
        <v>735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ROW(Source!A511)</f>
        <v>511</v>
      </c>
      <c r="B710">
        <v>92820466</v>
      </c>
      <c r="C710">
        <v>92820422</v>
      </c>
      <c r="D710">
        <v>49525587</v>
      </c>
      <c r="E710">
        <v>1</v>
      </c>
      <c r="F710">
        <v>1</v>
      </c>
      <c r="G710">
        <v>1</v>
      </c>
      <c r="H710">
        <v>3</v>
      </c>
      <c r="I710" t="s">
        <v>653</v>
      </c>
      <c r="J710" t="s">
        <v>655</v>
      </c>
      <c r="K710" t="s">
        <v>654</v>
      </c>
      <c r="L710">
        <v>1348</v>
      </c>
      <c r="N710">
        <v>1009</v>
      </c>
      <c r="O710" t="s">
        <v>94</v>
      </c>
      <c r="P710" t="s">
        <v>94</v>
      </c>
      <c r="Q710">
        <v>1000</v>
      </c>
      <c r="X710">
        <v>1.0000000000000001E-5</v>
      </c>
      <c r="Y710">
        <v>11978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6</v>
      </c>
      <c r="AG710">
        <v>1.0000000000000001E-5</v>
      </c>
      <c r="AH710">
        <v>2</v>
      </c>
      <c r="AI710">
        <v>92820439</v>
      </c>
      <c r="AJ710">
        <v>736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ROW(Source!A511)</f>
        <v>511</v>
      </c>
      <c r="B711">
        <v>92820467</v>
      </c>
      <c r="C711">
        <v>92820422</v>
      </c>
      <c r="D711">
        <v>49526683</v>
      </c>
      <c r="E711">
        <v>1</v>
      </c>
      <c r="F711">
        <v>1</v>
      </c>
      <c r="G711">
        <v>1</v>
      </c>
      <c r="H711">
        <v>3</v>
      </c>
      <c r="I711" t="s">
        <v>233</v>
      </c>
      <c r="J711" t="s">
        <v>235</v>
      </c>
      <c r="K711" t="s">
        <v>234</v>
      </c>
      <c r="L711">
        <v>1348</v>
      </c>
      <c r="N711">
        <v>1009</v>
      </c>
      <c r="O711" t="s">
        <v>94</v>
      </c>
      <c r="P711" t="s">
        <v>94</v>
      </c>
      <c r="Q711">
        <v>1000</v>
      </c>
      <c r="X711">
        <v>1E-4</v>
      </c>
      <c r="Y711">
        <v>37900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6</v>
      </c>
      <c r="AG711">
        <v>1E-4</v>
      </c>
      <c r="AH711">
        <v>2</v>
      </c>
      <c r="AI711">
        <v>92820440</v>
      </c>
      <c r="AJ711">
        <v>737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ROW(Source!A511)</f>
        <v>511</v>
      </c>
      <c r="B712">
        <v>92820468</v>
      </c>
      <c r="C712">
        <v>92820422</v>
      </c>
      <c r="D712">
        <v>49512671</v>
      </c>
      <c r="E712">
        <v>70</v>
      </c>
      <c r="F712">
        <v>1</v>
      </c>
      <c r="G712">
        <v>1</v>
      </c>
      <c r="H712">
        <v>3</v>
      </c>
      <c r="I712" t="s">
        <v>928</v>
      </c>
      <c r="J712" t="s">
        <v>6</v>
      </c>
      <c r="K712" t="s">
        <v>919</v>
      </c>
      <c r="L712">
        <v>1348</v>
      </c>
      <c r="N712">
        <v>1009</v>
      </c>
      <c r="O712" t="s">
        <v>94</v>
      </c>
      <c r="P712" t="s">
        <v>94</v>
      </c>
      <c r="Q712">
        <v>1000</v>
      </c>
      <c r="X712">
        <v>1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 t="s">
        <v>6</v>
      </c>
      <c r="AG712">
        <v>1</v>
      </c>
      <c r="AH712">
        <v>3</v>
      </c>
      <c r="AI712">
        <v>-1</v>
      </c>
      <c r="AJ712" t="s">
        <v>6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ROW(Source!A511)</f>
        <v>511</v>
      </c>
      <c r="B713">
        <v>92820469</v>
      </c>
      <c r="C713">
        <v>92820422</v>
      </c>
      <c r="D713">
        <v>49540265</v>
      </c>
      <c r="E713">
        <v>1</v>
      </c>
      <c r="F713">
        <v>1</v>
      </c>
      <c r="G713">
        <v>1</v>
      </c>
      <c r="H713">
        <v>3</v>
      </c>
      <c r="I713" t="s">
        <v>511</v>
      </c>
      <c r="J713" t="s">
        <v>513</v>
      </c>
      <c r="K713" t="s">
        <v>512</v>
      </c>
      <c r="L713">
        <v>1348</v>
      </c>
      <c r="N713">
        <v>1009</v>
      </c>
      <c r="O713" t="s">
        <v>94</v>
      </c>
      <c r="P713" t="s">
        <v>94</v>
      </c>
      <c r="Q713">
        <v>1000</v>
      </c>
      <c r="X713">
        <v>2.3E-2</v>
      </c>
      <c r="Y713">
        <v>7712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6</v>
      </c>
      <c r="AG713">
        <v>2.3E-2</v>
      </c>
      <c r="AH713">
        <v>2</v>
      </c>
      <c r="AI713">
        <v>92820442</v>
      </c>
      <c r="AJ713">
        <v>738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ROW(Source!A511)</f>
        <v>511</v>
      </c>
      <c r="B714">
        <v>92820470</v>
      </c>
      <c r="C714">
        <v>92820422</v>
      </c>
      <c r="D714">
        <v>49542292</v>
      </c>
      <c r="E714">
        <v>1</v>
      </c>
      <c r="F714">
        <v>1</v>
      </c>
      <c r="G714">
        <v>1</v>
      </c>
      <c r="H714">
        <v>3</v>
      </c>
      <c r="I714" t="s">
        <v>237</v>
      </c>
      <c r="J714" t="s">
        <v>240</v>
      </c>
      <c r="K714" t="s">
        <v>238</v>
      </c>
      <c r="L714">
        <v>1302</v>
      </c>
      <c r="N714">
        <v>1003</v>
      </c>
      <c r="O714" t="s">
        <v>239</v>
      </c>
      <c r="P714" t="s">
        <v>239</v>
      </c>
      <c r="Q714">
        <v>10</v>
      </c>
      <c r="X714">
        <v>1.8700000000000001E-2</v>
      </c>
      <c r="Y714">
        <v>50.24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6</v>
      </c>
      <c r="AG714">
        <v>1.8700000000000001E-2</v>
      </c>
      <c r="AH714">
        <v>2</v>
      </c>
      <c r="AI714">
        <v>92820443</v>
      </c>
      <c r="AJ714">
        <v>739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ROW(Source!A511)</f>
        <v>511</v>
      </c>
      <c r="B715">
        <v>92820471</v>
      </c>
      <c r="C715">
        <v>92820422</v>
      </c>
      <c r="D715">
        <v>49542647</v>
      </c>
      <c r="E715">
        <v>1</v>
      </c>
      <c r="F715">
        <v>1</v>
      </c>
      <c r="G715">
        <v>1</v>
      </c>
      <c r="H715">
        <v>3</v>
      </c>
      <c r="I715" t="s">
        <v>660</v>
      </c>
      <c r="J715" t="s">
        <v>662</v>
      </c>
      <c r="K715" t="s">
        <v>661</v>
      </c>
      <c r="L715">
        <v>1348</v>
      </c>
      <c r="N715">
        <v>1009</v>
      </c>
      <c r="O715" t="s">
        <v>94</v>
      </c>
      <c r="P715" t="s">
        <v>94</v>
      </c>
      <c r="Q715">
        <v>1000</v>
      </c>
      <c r="X715">
        <v>3.0000000000000001E-5</v>
      </c>
      <c r="Y715">
        <v>4455.2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6</v>
      </c>
      <c r="AG715">
        <v>3.0000000000000001E-5</v>
      </c>
      <c r="AH715">
        <v>2</v>
      </c>
      <c r="AI715">
        <v>92820444</v>
      </c>
      <c r="AJ715">
        <v>740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ROW(Source!A511)</f>
        <v>511</v>
      </c>
      <c r="B716">
        <v>92820472</v>
      </c>
      <c r="C716">
        <v>92820422</v>
      </c>
      <c r="D716">
        <v>49543370</v>
      </c>
      <c r="E716">
        <v>1</v>
      </c>
      <c r="F716">
        <v>1</v>
      </c>
      <c r="G716">
        <v>1</v>
      </c>
      <c r="H716">
        <v>3</v>
      </c>
      <c r="I716" t="s">
        <v>242</v>
      </c>
      <c r="J716" t="s">
        <v>244</v>
      </c>
      <c r="K716" t="s">
        <v>243</v>
      </c>
      <c r="L716">
        <v>1348</v>
      </c>
      <c r="N716">
        <v>1009</v>
      </c>
      <c r="O716" t="s">
        <v>94</v>
      </c>
      <c r="P716" t="s">
        <v>94</v>
      </c>
      <c r="Q716">
        <v>1000</v>
      </c>
      <c r="X716">
        <v>1.9400000000000001E-3</v>
      </c>
      <c r="Y716">
        <v>4920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6</v>
      </c>
      <c r="AG716">
        <v>1.9400000000000001E-3</v>
      </c>
      <c r="AH716">
        <v>2</v>
      </c>
      <c r="AI716">
        <v>92820445</v>
      </c>
      <c r="AJ716">
        <v>741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ROW(Source!A511)</f>
        <v>511</v>
      </c>
      <c r="B717">
        <v>92820473</v>
      </c>
      <c r="C717">
        <v>92820422</v>
      </c>
      <c r="D717">
        <v>49546631</v>
      </c>
      <c r="E717">
        <v>1</v>
      </c>
      <c r="F717">
        <v>1</v>
      </c>
      <c r="G717">
        <v>1</v>
      </c>
      <c r="H717">
        <v>3</v>
      </c>
      <c r="I717" t="s">
        <v>246</v>
      </c>
      <c r="J717" t="s">
        <v>248</v>
      </c>
      <c r="K717" t="s">
        <v>247</v>
      </c>
      <c r="L717">
        <v>1339</v>
      </c>
      <c r="N717">
        <v>1007</v>
      </c>
      <c r="O717" t="s">
        <v>52</v>
      </c>
      <c r="P717" t="s">
        <v>52</v>
      </c>
      <c r="Q717">
        <v>1</v>
      </c>
      <c r="X717">
        <v>6.9999999999999999E-4</v>
      </c>
      <c r="Y717">
        <v>1700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6</v>
      </c>
      <c r="AG717">
        <v>6.9999999999999999E-4</v>
      </c>
      <c r="AH717">
        <v>2</v>
      </c>
      <c r="AI717">
        <v>92820446</v>
      </c>
      <c r="AJ717">
        <v>742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ROW(Source!A511)</f>
        <v>511</v>
      </c>
      <c r="B718">
        <v>92820474</v>
      </c>
      <c r="C718">
        <v>92820422</v>
      </c>
      <c r="D718">
        <v>49554249</v>
      </c>
      <c r="E718">
        <v>1</v>
      </c>
      <c r="F718">
        <v>1</v>
      </c>
      <c r="G718">
        <v>1</v>
      </c>
      <c r="H718">
        <v>3</v>
      </c>
      <c r="I718" t="s">
        <v>813</v>
      </c>
      <c r="J718" t="s">
        <v>814</v>
      </c>
      <c r="K718" t="s">
        <v>815</v>
      </c>
      <c r="L718">
        <v>1348</v>
      </c>
      <c r="N718">
        <v>1009</v>
      </c>
      <c r="O718" t="s">
        <v>94</v>
      </c>
      <c r="P718" t="s">
        <v>94</v>
      </c>
      <c r="Q718">
        <v>1000</v>
      </c>
      <c r="X718">
        <v>3.1E-4</v>
      </c>
      <c r="Y718">
        <v>15620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6</v>
      </c>
      <c r="AG718">
        <v>3.1E-4</v>
      </c>
      <c r="AH718">
        <v>2</v>
      </c>
      <c r="AI718">
        <v>92820447</v>
      </c>
      <c r="AJ718">
        <v>743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ROW(Source!A511)</f>
        <v>511</v>
      </c>
      <c r="B719">
        <v>92820475</v>
      </c>
      <c r="C719">
        <v>92820422</v>
      </c>
      <c r="D719">
        <v>49555362</v>
      </c>
      <c r="E719">
        <v>1</v>
      </c>
      <c r="F719">
        <v>1</v>
      </c>
      <c r="G719">
        <v>1</v>
      </c>
      <c r="H719">
        <v>3</v>
      </c>
      <c r="I719" t="s">
        <v>816</v>
      </c>
      <c r="J719" t="s">
        <v>817</v>
      </c>
      <c r="K719" t="s">
        <v>818</v>
      </c>
      <c r="L719">
        <v>1346</v>
      </c>
      <c r="N719">
        <v>1009</v>
      </c>
      <c r="O719" t="s">
        <v>177</v>
      </c>
      <c r="P719" t="s">
        <v>177</v>
      </c>
      <c r="Q719">
        <v>1</v>
      </c>
      <c r="X719">
        <v>0.6</v>
      </c>
      <c r="Y719">
        <v>9.42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6</v>
      </c>
      <c r="AG719">
        <v>0.6</v>
      </c>
      <c r="AH719">
        <v>2</v>
      </c>
      <c r="AI719">
        <v>92820448</v>
      </c>
      <c r="AJ719">
        <v>744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ROW(Source!A518)</f>
        <v>518</v>
      </c>
      <c r="B720">
        <v>92820505</v>
      </c>
      <c r="C720">
        <v>92820482</v>
      </c>
      <c r="D720">
        <v>49510719</v>
      </c>
      <c r="E720">
        <v>70</v>
      </c>
      <c r="F720">
        <v>1</v>
      </c>
      <c r="G720">
        <v>1</v>
      </c>
      <c r="H720">
        <v>1</v>
      </c>
      <c r="I720" t="s">
        <v>777</v>
      </c>
      <c r="J720" t="s">
        <v>6</v>
      </c>
      <c r="K720" t="s">
        <v>778</v>
      </c>
      <c r="L720">
        <v>1191</v>
      </c>
      <c r="N720">
        <v>1013</v>
      </c>
      <c r="O720" t="s">
        <v>746</v>
      </c>
      <c r="P720" t="s">
        <v>746</v>
      </c>
      <c r="Q720">
        <v>1</v>
      </c>
      <c r="X720">
        <v>39.549999999999997</v>
      </c>
      <c r="Y720">
        <v>0</v>
      </c>
      <c r="Z720">
        <v>0</v>
      </c>
      <c r="AA720">
        <v>0</v>
      </c>
      <c r="AB720">
        <v>8.74</v>
      </c>
      <c r="AC720">
        <v>0</v>
      </c>
      <c r="AD720">
        <v>1</v>
      </c>
      <c r="AE720">
        <v>1</v>
      </c>
      <c r="AF720" t="s">
        <v>6</v>
      </c>
      <c r="AG720">
        <v>39.549999999999997</v>
      </c>
      <c r="AH720">
        <v>2</v>
      </c>
      <c r="AI720">
        <v>92820493</v>
      </c>
      <c r="AJ720">
        <v>746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ROW(Source!A518)</f>
        <v>518</v>
      </c>
      <c r="B721">
        <v>92820506</v>
      </c>
      <c r="C721">
        <v>92820482</v>
      </c>
      <c r="D721">
        <v>49510905</v>
      </c>
      <c r="E721">
        <v>70</v>
      </c>
      <c r="F721">
        <v>1</v>
      </c>
      <c r="G721">
        <v>1</v>
      </c>
      <c r="H721">
        <v>1</v>
      </c>
      <c r="I721" t="s">
        <v>747</v>
      </c>
      <c r="J721" t="s">
        <v>6</v>
      </c>
      <c r="K721" t="s">
        <v>748</v>
      </c>
      <c r="L721">
        <v>1191</v>
      </c>
      <c r="N721">
        <v>1013</v>
      </c>
      <c r="O721" t="s">
        <v>746</v>
      </c>
      <c r="P721" t="s">
        <v>746</v>
      </c>
      <c r="Q721">
        <v>1</v>
      </c>
      <c r="X721">
        <v>4.01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2</v>
      </c>
      <c r="AF721" t="s">
        <v>6</v>
      </c>
      <c r="AG721">
        <v>4.01</v>
      </c>
      <c r="AH721">
        <v>2</v>
      </c>
      <c r="AI721">
        <v>92820494</v>
      </c>
      <c r="AJ721">
        <v>747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ROW(Source!A518)</f>
        <v>518</v>
      </c>
      <c r="B722">
        <v>92820507</v>
      </c>
      <c r="C722">
        <v>92820482</v>
      </c>
      <c r="D722">
        <v>49672528</v>
      </c>
      <c r="E722">
        <v>1</v>
      </c>
      <c r="F722">
        <v>1</v>
      </c>
      <c r="G722">
        <v>1</v>
      </c>
      <c r="H722">
        <v>2</v>
      </c>
      <c r="I722" t="s">
        <v>846</v>
      </c>
      <c r="J722" t="s">
        <v>847</v>
      </c>
      <c r="K722" t="s">
        <v>848</v>
      </c>
      <c r="L722">
        <v>1367</v>
      </c>
      <c r="N722">
        <v>1011</v>
      </c>
      <c r="O722" t="s">
        <v>752</v>
      </c>
      <c r="P722" t="s">
        <v>752</v>
      </c>
      <c r="Q722">
        <v>1</v>
      </c>
      <c r="X722">
        <v>0.1</v>
      </c>
      <c r="Y722">
        <v>0</v>
      </c>
      <c r="Z722">
        <v>120.24</v>
      </c>
      <c r="AA722">
        <v>15.42</v>
      </c>
      <c r="AB722">
        <v>0</v>
      </c>
      <c r="AC722">
        <v>0</v>
      </c>
      <c r="AD722">
        <v>1</v>
      </c>
      <c r="AE722">
        <v>0</v>
      </c>
      <c r="AF722" t="s">
        <v>6</v>
      </c>
      <c r="AG722">
        <v>0.1</v>
      </c>
      <c r="AH722">
        <v>2</v>
      </c>
      <c r="AI722">
        <v>92820495</v>
      </c>
      <c r="AJ722">
        <v>748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ROW(Source!A518)</f>
        <v>518</v>
      </c>
      <c r="B723">
        <v>92820508</v>
      </c>
      <c r="C723">
        <v>92820482</v>
      </c>
      <c r="D723">
        <v>49672573</v>
      </c>
      <c r="E723">
        <v>1</v>
      </c>
      <c r="F723">
        <v>1</v>
      </c>
      <c r="G723">
        <v>1</v>
      </c>
      <c r="H723">
        <v>2</v>
      </c>
      <c r="I723" t="s">
        <v>756</v>
      </c>
      <c r="J723" t="s">
        <v>757</v>
      </c>
      <c r="K723" t="s">
        <v>758</v>
      </c>
      <c r="L723">
        <v>1367</v>
      </c>
      <c r="N723">
        <v>1011</v>
      </c>
      <c r="O723" t="s">
        <v>752</v>
      </c>
      <c r="P723" t="s">
        <v>752</v>
      </c>
      <c r="Q723">
        <v>1</v>
      </c>
      <c r="X723">
        <v>0.12</v>
      </c>
      <c r="Y723">
        <v>0</v>
      </c>
      <c r="Z723">
        <v>115.4</v>
      </c>
      <c r="AA723">
        <v>13.5</v>
      </c>
      <c r="AB723">
        <v>0</v>
      </c>
      <c r="AC723">
        <v>0</v>
      </c>
      <c r="AD723">
        <v>1</v>
      </c>
      <c r="AE723">
        <v>0</v>
      </c>
      <c r="AF723" t="s">
        <v>6</v>
      </c>
      <c r="AG723">
        <v>0.12</v>
      </c>
      <c r="AH723">
        <v>2</v>
      </c>
      <c r="AI723">
        <v>92820496</v>
      </c>
      <c r="AJ723">
        <v>749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ROW(Source!A518)</f>
        <v>518</v>
      </c>
      <c r="B724">
        <v>92820509</v>
      </c>
      <c r="C724">
        <v>92820482</v>
      </c>
      <c r="D724">
        <v>49672579</v>
      </c>
      <c r="E724">
        <v>1</v>
      </c>
      <c r="F724">
        <v>1</v>
      </c>
      <c r="G724">
        <v>1</v>
      </c>
      <c r="H724">
        <v>2</v>
      </c>
      <c r="I724" t="s">
        <v>867</v>
      </c>
      <c r="J724" t="s">
        <v>868</v>
      </c>
      <c r="K724" t="s">
        <v>869</v>
      </c>
      <c r="L724">
        <v>1367</v>
      </c>
      <c r="N724">
        <v>1011</v>
      </c>
      <c r="O724" t="s">
        <v>752</v>
      </c>
      <c r="P724" t="s">
        <v>752</v>
      </c>
      <c r="Q724">
        <v>1</v>
      </c>
      <c r="X724">
        <v>3.6</v>
      </c>
      <c r="Y724">
        <v>0</v>
      </c>
      <c r="Z724">
        <v>120.04</v>
      </c>
      <c r="AA724">
        <v>13.5</v>
      </c>
      <c r="AB724">
        <v>0</v>
      </c>
      <c r="AC724">
        <v>0</v>
      </c>
      <c r="AD724">
        <v>1</v>
      </c>
      <c r="AE724">
        <v>0</v>
      </c>
      <c r="AF724" t="s">
        <v>6</v>
      </c>
      <c r="AG724">
        <v>3.6</v>
      </c>
      <c r="AH724">
        <v>2</v>
      </c>
      <c r="AI724">
        <v>92820497</v>
      </c>
      <c r="AJ724">
        <v>750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ROW(Source!A518)</f>
        <v>518</v>
      </c>
      <c r="B725">
        <v>92820510</v>
      </c>
      <c r="C725">
        <v>92820482</v>
      </c>
      <c r="D725">
        <v>49673503</v>
      </c>
      <c r="E725">
        <v>1</v>
      </c>
      <c r="F725">
        <v>1</v>
      </c>
      <c r="G725">
        <v>1</v>
      </c>
      <c r="H725">
        <v>2</v>
      </c>
      <c r="I725" t="s">
        <v>749</v>
      </c>
      <c r="J725" t="s">
        <v>750</v>
      </c>
      <c r="K725" t="s">
        <v>751</v>
      </c>
      <c r="L725">
        <v>1367</v>
      </c>
      <c r="N725">
        <v>1011</v>
      </c>
      <c r="O725" t="s">
        <v>752</v>
      </c>
      <c r="P725" t="s">
        <v>752</v>
      </c>
      <c r="Q725">
        <v>1</v>
      </c>
      <c r="X725">
        <v>0.19</v>
      </c>
      <c r="Y725">
        <v>0</v>
      </c>
      <c r="Z725">
        <v>65.709999999999994</v>
      </c>
      <c r="AA725">
        <v>11.6</v>
      </c>
      <c r="AB725">
        <v>0</v>
      </c>
      <c r="AC725">
        <v>0</v>
      </c>
      <c r="AD725">
        <v>1</v>
      </c>
      <c r="AE725">
        <v>0</v>
      </c>
      <c r="AF725" t="s">
        <v>6</v>
      </c>
      <c r="AG725">
        <v>0.19</v>
      </c>
      <c r="AH725">
        <v>2</v>
      </c>
      <c r="AI725">
        <v>92820498</v>
      </c>
      <c r="AJ725">
        <v>751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ROW(Source!A518)</f>
        <v>518</v>
      </c>
      <c r="B726">
        <v>92820511</v>
      </c>
      <c r="C726">
        <v>92820482</v>
      </c>
      <c r="D726">
        <v>49673658</v>
      </c>
      <c r="E726">
        <v>1</v>
      </c>
      <c r="F726">
        <v>1</v>
      </c>
      <c r="G726">
        <v>1</v>
      </c>
      <c r="H726">
        <v>2</v>
      </c>
      <c r="I726" t="s">
        <v>855</v>
      </c>
      <c r="J726" t="s">
        <v>856</v>
      </c>
      <c r="K726" t="s">
        <v>857</v>
      </c>
      <c r="L726">
        <v>1367</v>
      </c>
      <c r="N726">
        <v>1011</v>
      </c>
      <c r="O726" t="s">
        <v>752</v>
      </c>
      <c r="P726" t="s">
        <v>752</v>
      </c>
      <c r="Q726">
        <v>1</v>
      </c>
      <c r="X726">
        <v>1.46</v>
      </c>
      <c r="Y726">
        <v>0</v>
      </c>
      <c r="Z726">
        <v>1.2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6</v>
      </c>
      <c r="AG726">
        <v>1.46</v>
      </c>
      <c r="AH726">
        <v>2</v>
      </c>
      <c r="AI726">
        <v>92820499</v>
      </c>
      <c r="AJ726">
        <v>752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ROW(Source!A518)</f>
        <v>518</v>
      </c>
      <c r="B727">
        <v>92820512</v>
      </c>
      <c r="C727">
        <v>92820482</v>
      </c>
      <c r="D727">
        <v>49673701</v>
      </c>
      <c r="E727">
        <v>1</v>
      </c>
      <c r="F727">
        <v>1</v>
      </c>
      <c r="G727">
        <v>1</v>
      </c>
      <c r="H727">
        <v>2</v>
      </c>
      <c r="I727" t="s">
        <v>858</v>
      </c>
      <c r="J727" t="s">
        <v>859</v>
      </c>
      <c r="K727" t="s">
        <v>860</v>
      </c>
      <c r="L727">
        <v>1367</v>
      </c>
      <c r="N727">
        <v>1011</v>
      </c>
      <c r="O727" t="s">
        <v>752</v>
      </c>
      <c r="P727" t="s">
        <v>752</v>
      </c>
      <c r="Q727">
        <v>1</v>
      </c>
      <c r="X727">
        <v>0.1</v>
      </c>
      <c r="Y727">
        <v>0</v>
      </c>
      <c r="Z727">
        <v>12.31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6</v>
      </c>
      <c r="AG727">
        <v>0.1</v>
      </c>
      <c r="AH727">
        <v>2</v>
      </c>
      <c r="AI727">
        <v>92820500</v>
      </c>
      <c r="AJ727">
        <v>753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ROW(Source!A518)</f>
        <v>518</v>
      </c>
      <c r="B728">
        <v>92820513</v>
      </c>
      <c r="C728">
        <v>92820482</v>
      </c>
      <c r="D728">
        <v>49521602</v>
      </c>
      <c r="E728">
        <v>1</v>
      </c>
      <c r="F728">
        <v>1</v>
      </c>
      <c r="G728">
        <v>1</v>
      </c>
      <c r="H728">
        <v>3</v>
      </c>
      <c r="I728" t="s">
        <v>861</v>
      </c>
      <c r="J728" t="s">
        <v>862</v>
      </c>
      <c r="K728" t="s">
        <v>863</v>
      </c>
      <c r="L728">
        <v>1339</v>
      </c>
      <c r="N728">
        <v>1007</v>
      </c>
      <c r="O728" t="s">
        <v>52</v>
      </c>
      <c r="P728" t="s">
        <v>52</v>
      </c>
      <c r="Q728">
        <v>1</v>
      </c>
      <c r="X728">
        <v>1.2</v>
      </c>
      <c r="Y728">
        <v>6.22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6</v>
      </c>
      <c r="AG728">
        <v>1.2</v>
      </c>
      <c r="AH728">
        <v>2</v>
      </c>
      <c r="AI728">
        <v>92820501</v>
      </c>
      <c r="AJ728">
        <v>754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ROW(Source!A518)</f>
        <v>518</v>
      </c>
      <c r="B729">
        <v>92820514</v>
      </c>
      <c r="C729">
        <v>92820482</v>
      </c>
      <c r="D729">
        <v>49521608</v>
      </c>
      <c r="E729">
        <v>1</v>
      </c>
      <c r="F729">
        <v>1</v>
      </c>
      <c r="G729">
        <v>1</v>
      </c>
      <c r="H729">
        <v>3</v>
      </c>
      <c r="I729" t="s">
        <v>781</v>
      </c>
      <c r="J729" t="s">
        <v>782</v>
      </c>
      <c r="K729" t="s">
        <v>783</v>
      </c>
      <c r="L729">
        <v>1346</v>
      </c>
      <c r="N729">
        <v>1009</v>
      </c>
      <c r="O729" t="s">
        <v>177</v>
      </c>
      <c r="P729" t="s">
        <v>177</v>
      </c>
      <c r="Q729">
        <v>1</v>
      </c>
      <c r="X729">
        <v>0.36</v>
      </c>
      <c r="Y729">
        <v>6.09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6</v>
      </c>
      <c r="AG729">
        <v>0.36</v>
      </c>
      <c r="AH729">
        <v>2</v>
      </c>
      <c r="AI729">
        <v>92820502</v>
      </c>
      <c r="AJ729">
        <v>755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ROW(Source!A518)</f>
        <v>518</v>
      </c>
      <c r="B730">
        <v>92820515</v>
      </c>
      <c r="C730">
        <v>92820482</v>
      </c>
      <c r="D730">
        <v>49524288</v>
      </c>
      <c r="E730">
        <v>1</v>
      </c>
      <c r="F730">
        <v>1</v>
      </c>
      <c r="G730">
        <v>1</v>
      </c>
      <c r="H730">
        <v>3</v>
      </c>
      <c r="I730" t="s">
        <v>870</v>
      </c>
      <c r="J730" t="s">
        <v>871</v>
      </c>
      <c r="K730" t="s">
        <v>872</v>
      </c>
      <c r="L730">
        <v>1348</v>
      </c>
      <c r="N730">
        <v>1009</v>
      </c>
      <c r="O730" t="s">
        <v>94</v>
      </c>
      <c r="P730" t="s">
        <v>94</v>
      </c>
      <c r="Q730">
        <v>1000</v>
      </c>
      <c r="X730">
        <v>4.4000000000000002E-4</v>
      </c>
      <c r="Y730">
        <v>10315.01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6</v>
      </c>
      <c r="AG730">
        <v>4.4000000000000002E-4</v>
      </c>
      <c r="AH730">
        <v>2</v>
      </c>
      <c r="AI730">
        <v>92820503</v>
      </c>
      <c r="AJ730">
        <v>756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ROW(Source!A518)</f>
        <v>518</v>
      </c>
      <c r="B731">
        <v>92820516</v>
      </c>
      <c r="C731">
        <v>92820482</v>
      </c>
      <c r="D731">
        <v>49525488</v>
      </c>
      <c r="E731">
        <v>1</v>
      </c>
      <c r="F731">
        <v>1</v>
      </c>
      <c r="G731">
        <v>1</v>
      </c>
      <c r="H731">
        <v>3</v>
      </c>
      <c r="I731" t="s">
        <v>532</v>
      </c>
      <c r="J731" t="s">
        <v>534</v>
      </c>
      <c r="K731" t="s">
        <v>533</v>
      </c>
      <c r="L731">
        <v>1346</v>
      </c>
      <c r="N731">
        <v>1009</v>
      </c>
      <c r="O731" t="s">
        <v>177</v>
      </c>
      <c r="P731" t="s">
        <v>177</v>
      </c>
      <c r="Q731">
        <v>1</v>
      </c>
      <c r="X731">
        <v>21</v>
      </c>
      <c r="Y731">
        <v>9.0399999999999991</v>
      </c>
      <c r="Z731">
        <v>0</v>
      </c>
      <c r="AA731">
        <v>0</v>
      </c>
      <c r="AB731">
        <v>0</v>
      </c>
      <c r="AC731">
        <v>0</v>
      </c>
      <c r="AD731">
        <v>1</v>
      </c>
      <c r="AE731">
        <v>0</v>
      </c>
      <c r="AF731" t="s">
        <v>6</v>
      </c>
      <c r="AG731">
        <v>21</v>
      </c>
      <c r="AH731">
        <v>2</v>
      </c>
      <c r="AI731">
        <v>92820504</v>
      </c>
      <c r="AJ731">
        <v>757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ROW(Source!A518)</f>
        <v>518</v>
      </c>
      <c r="B732">
        <v>92820517</v>
      </c>
      <c r="C732">
        <v>92820482</v>
      </c>
      <c r="D732">
        <v>49525587</v>
      </c>
      <c r="E732">
        <v>1</v>
      </c>
      <c r="F732">
        <v>1</v>
      </c>
      <c r="G732">
        <v>1</v>
      </c>
      <c r="H732">
        <v>3</v>
      </c>
      <c r="I732" t="s">
        <v>653</v>
      </c>
      <c r="J732" t="s">
        <v>655</v>
      </c>
      <c r="K732" t="s">
        <v>654</v>
      </c>
      <c r="L732">
        <v>1348</v>
      </c>
      <c r="N732">
        <v>1009</v>
      </c>
      <c r="O732" t="s">
        <v>94</v>
      </c>
      <c r="P732" t="s">
        <v>94</v>
      </c>
      <c r="Q732">
        <v>1000</v>
      </c>
      <c r="X732">
        <v>1.0000000000000001E-5</v>
      </c>
      <c r="Y732">
        <v>11978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6</v>
      </c>
      <c r="AG732">
        <v>1.0000000000000001E-5</v>
      </c>
      <c r="AH732">
        <v>2</v>
      </c>
      <c r="AI732">
        <v>92820483</v>
      </c>
      <c r="AJ732">
        <v>758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ROW(Source!A518)</f>
        <v>518</v>
      </c>
      <c r="B733">
        <v>92820518</v>
      </c>
      <c r="C733">
        <v>92820482</v>
      </c>
      <c r="D733">
        <v>49526683</v>
      </c>
      <c r="E733">
        <v>1</v>
      </c>
      <c r="F733">
        <v>1</v>
      </c>
      <c r="G733">
        <v>1</v>
      </c>
      <c r="H733">
        <v>3</v>
      </c>
      <c r="I733" t="s">
        <v>233</v>
      </c>
      <c r="J733" t="s">
        <v>235</v>
      </c>
      <c r="K733" t="s">
        <v>234</v>
      </c>
      <c r="L733">
        <v>1348</v>
      </c>
      <c r="N733">
        <v>1009</v>
      </c>
      <c r="O733" t="s">
        <v>94</v>
      </c>
      <c r="P733" t="s">
        <v>94</v>
      </c>
      <c r="Q733">
        <v>1000</v>
      </c>
      <c r="X733">
        <v>1E-4</v>
      </c>
      <c r="Y733">
        <v>37900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6</v>
      </c>
      <c r="AG733">
        <v>1E-4</v>
      </c>
      <c r="AH733">
        <v>2</v>
      </c>
      <c r="AI733">
        <v>92820484</v>
      </c>
      <c r="AJ733">
        <v>759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ROW(Source!A518)</f>
        <v>518</v>
      </c>
      <c r="B734">
        <v>92820519</v>
      </c>
      <c r="C734">
        <v>92820482</v>
      </c>
      <c r="D734">
        <v>49512671</v>
      </c>
      <c r="E734">
        <v>70</v>
      </c>
      <c r="F734">
        <v>1</v>
      </c>
      <c r="G734">
        <v>1</v>
      </c>
      <c r="H734">
        <v>3</v>
      </c>
      <c r="I734" t="s">
        <v>928</v>
      </c>
      <c r="J734" t="s">
        <v>6</v>
      </c>
      <c r="K734" t="s">
        <v>919</v>
      </c>
      <c r="L734">
        <v>1348</v>
      </c>
      <c r="N734">
        <v>1009</v>
      </c>
      <c r="O734" t="s">
        <v>94</v>
      </c>
      <c r="P734" t="s">
        <v>94</v>
      </c>
      <c r="Q734">
        <v>1000</v>
      </c>
      <c r="X734">
        <v>1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 t="s">
        <v>6</v>
      </c>
      <c r="AG734">
        <v>1</v>
      </c>
      <c r="AH734">
        <v>3</v>
      </c>
      <c r="AI734">
        <v>-1</v>
      </c>
      <c r="AJ734" t="s">
        <v>6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ROW(Source!A518)</f>
        <v>518</v>
      </c>
      <c r="B735">
        <v>92820520</v>
      </c>
      <c r="C735">
        <v>92820482</v>
      </c>
      <c r="D735">
        <v>49540265</v>
      </c>
      <c r="E735">
        <v>1</v>
      </c>
      <c r="F735">
        <v>1</v>
      </c>
      <c r="G735">
        <v>1</v>
      </c>
      <c r="H735">
        <v>3</v>
      </c>
      <c r="I735" t="s">
        <v>511</v>
      </c>
      <c r="J735" t="s">
        <v>513</v>
      </c>
      <c r="K735" t="s">
        <v>512</v>
      </c>
      <c r="L735">
        <v>1348</v>
      </c>
      <c r="N735">
        <v>1009</v>
      </c>
      <c r="O735" t="s">
        <v>94</v>
      </c>
      <c r="P735" t="s">
        <v>94</v>
      </c>
      <c r="Q735">
        <v>1000</v>
      </c>
      <c r="X735">
        <v>2.0000000000000001E-4</v>
      </c>
      <c r="Y735">
        <v>7712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6</v>
      </c>
      <c r="AG735">
        <v>2.0000000000000001E-4</v>
      </c>
      <c r="AH735">
        <v>2</v>
      </c>
      <c r="AI735">
        <v>92820486</v>
      </c>
      <c r="AJ735">
        <v>760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ROW(Source!A518)</f>
        <v>518</v>
      </c>
      <c r="B736">
        <v>92820521</v>
      </c>
      <c r="C736">
        <v>92820482</v>
      </c>
      <c r="D736">
        <v>49542292</v>
      </c>
      <c r="E736">
        <v>1</v>
      </c>
      <c r="F736">
        <v>1</v>
      </c>
      <c r="G736">
        <v>1</v>
      </c>
      <c r="H736">
        <v>3</v>
      </c>
      <c r="I736" t="s">
        <v>237</v>
      </c>
      <c r="J736" t="s">
        <v>240</v>
      </c>
      <c r="K736" t="s">
        <v>238</v>
      </c>
      <c r="L736">
        <v>1302</v>
      </c>
      <c r="N736">
        <v>1003</v>
      </c>
      <c r="O736" t="s">
        <v>239</v>
      </c>
      <c r="P736" t="s">
        <v>239</v>
      </c>
      <c r="Q736">
        <v>10</v>
      </c>
      <c r="X736">
        <v>1.8700000000000001E-2</v>
      </c>
      <c r="Y736">
        <v>50.24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6</v>
      </c>
      <c r="AG736">
        <v>1.8700000000000001E-2</v>
      </c>
      <c r="AH736">
        <v>2</v>
      </c>
      <c r="AI736">
        <v>92820487</v>
      </c>
      <c r="AJ736">
        <v>761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ROW(Source!A518)</f>
        <v>518</v>
      </c>
      <c r="B737">
        <v>92820522</v>
      </c>
      <c r="C737">
        <v>92820482</v>
      </c>
      <c r="D737">
        <v>49542647</v>
      </c>
      <c r="E737">
        <v>1</v>
      </c>
      <c r="F737">
        <v>1</v>
      </c>
      <c r="G737">
        <v>1</v>
      </c>
      <c r="H737">
        <v>3</v>
      </c>
      <c r="I737" t="s">
        <v>660</v>
      </c>
      <c r="J737" t="s">
        <v>662</v>
      </c>
      <c r="K737" t="s">
        <v>661</v>
      </c>
      <c r="L737">
        <v>1348</v>
      </c>
      <c r="N737">
        <v>1009</v>
      </c>
      <c r="O737" t="s">
        <v>94</v>
      </c>
      <c r="P737" t="s">
        <v>94</v>
      </c>
      <c r="Q737">
        <v>1000</v>
      </c>
      <c r="X737">
        <v>3.0000000000000001E-5</v>
      </c>
      <c r="Y737">
        <v>4455.2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6</v>
      </c>
      <c r="AG737">
        <v>3.0000000000000001E-5</v>
      </c>
      <c r="AH737">
        <v>2</v>
      </c>
      <c r="AI737">
        <v>92820488</v>
      </c>
      <c r="AJ737">
        <v>762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ROW(Source!A518)</f>
        <v>518</v>
      </c>
      <c r="B738">
        <v>92820523</v>
      </c>
      <c r="C738">
        <v>92820482</v>
      </c>
      <c r="D738">
        <v>49543370</v>
      </c>
      <c r="E738">
        <v>1</v>
      </c>
      <c r="F738">
        <v>1</v>
      </c>
      <c r="G738">
        <v>1</v>
      </c>
      <c r="H738">
        <v>3</v>
      </c>
      <c r="I738" t="s">
        <v>242</v>
      </c>
      <c r="J738" t="s">
        <v>244</v>
      </c>
      <c r="K738" t="s">
        <v>243</v>
      </c>
      <c r="L738">
        <v>1348</v>
      </c>
      <c r="N738">
        <v>1009</v>
      </c>
      <c r="O738" t="s">
        <v>94</v>
      </c>
      <c r="P738" t="s">
        <v>94</v>
      </c>
      <c r="Q738">
        <v>1000</v>
      </c>
      <c r="X738">
        <v>1.9400000000000001E-3</v>
      </c>
      <c r="Y738">
        <v>4920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6</v>
      </c>
      <c r="AG738">
        <v>1.9400000000000001E-3</v>
      </c>
      <c r="AH738">
        <v>2</v>
      </c>
      <c r="AI738">
        <v>92820489</v>
      </c>
      <c r="AJ738">
        <v>763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ROW(Source!A518)</f>
        <v>518</v>
      </c>
      <c r="B739">
        <v>92820524</v>
      </c>
      <c r="C739">
        <v>92820482</v>
      </c>
      <c r="D739">
        <v>49546631</v>
      </c>
      <c r="E739">
        <v>1</v>
      </c>
      <c r="F739">
        <v>1</v>
      </c>
      <c r="G739">
        <v>1</v>
      </c>
      <c r="H739">
        <v>3</v>
      </c>
      <c r="I739" t="s">
        <v>246</v>
      </c>
      <c r="J739" t="s">
        <v>248</v>
      </c>
      <c r="K739" t="s">
        <v>247</v>
      </c>
      <c r="L739">
        <v>1339</v>
      </c>
      <c r="N739">
        <v>1007</v>
      </c>
      <c r="O739" t="s">
        <v>52</v>
      </c>
      <c r="P739" t="s">
        <v>52</v>
      </c>
      <c r="Q739">
        <v>1</v>
      </c>
      <c r="X739">
        <v>1.0300000000000001E-3</v>
      </c>
      <c r="Y739">
        <v>1700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6</v>
      </c>
      <c r="AG739">
        <v>1.0300000000000001E-3</v>
      </c>
      <c r="AH739">
        <v>2</v>
      </c>
      <c r="AI739">
        <v>92820490</v>
      </c>
      <c r="AJ739">
        <v>764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ROW(Source!A518)</f>
        <v>518</v>
      </c>
      <c r="B740">
        <v>92820525</v>
      </c>
      <c r="C740">
        <v>92820482</v>
      </c>
      <c r="D740">
        <v>49554249</v>
      </c>
      <c r="E740">
        <v>1</v>
      </c>
      <c r="F740">
        <v>1</v>
      </c>
      <c r="G740">
        <v>1</v>
      </c>
      <c r="H740">
        <v>3</v>
      </c>
      <c r="I740" t="s">
        <v>813</v>
      </c>
      <c r="J740" t="s">
        <v>814</v>
      </c>
      <c r="K740" t="s">
        <v>815</v>
      </c>
      <c r="L740">
        <v>1348</v>
      </c>
      <c r="N740">
        <v>1009</v>
      </c>
      <c r="O740" t="s">
        <v>94</v>
      </c>
      <c r="P740" t="s">
        <v>94</v>
      </c>
      <c r="Q740">
        <v>1000</v>
      </c>
      <c r="X740">
        <v>3.1E-4</v>
      </c>
      <c r="Y740">
        <v>15620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6</v>
      </c>
      <c r="AG740">
        <v>3.1E-4</v>
      </c>
      <c r="AH740">
        <v>2</v>
      </c>
      <c r="AI740">
        <v>92820491</v>
      </c>
      <c r="AJ740">
        <v>765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ROW(Source!A518)</f>
        <v>518</v>
      </c>
      <c r="B741">
        <v>92820526</v>
      </c>
      <c r="C741">
        <v>92820482</v>
      </c>
      <c r="D741">
        <v>49555362</v>
      </c>
      <c r="E741">
        <v>1</v>
      </c>
      <c r="F741">
        <v>1</v>
      </c>
      <c r="G741">
        <v>1</v>
      </c>
      <c r="H741">
        <v>3</v>
      </c>
      <c r="I741" t="s">
        <v>816</v>
      </c>
      <c r="J741" t="s">
        <v>817</v>
      </c>
      <c r="K741" t="s">
        <v>818</v>
      </c>
      <c r="L741">
        <v>1346</v>
      </c>
      <c r="N741">
        <v>1009</v>
      </c>
      <c r="O741" t="s">
        <v>177</v>
      </c>
      <c r="P741" t="s">
        <v>177</v>
      </c>
      <c r="Q741">
        <v>1</v>
      </c>
      <c r="X741">
        <v>0.6</v>
      </c>
      <c r="Y741">
        <v>9.42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6</v>
      </c>
      <c r="AG741">
        <v>0.6</v>
      </c>
      <c r="AH741">
        <v>2</v>
      </c>
      <c r="AI741">
        <v>92820492</v>
      </c>
      <c r="AJ741">
        <v>766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ROW(Source!A520)</f>
        <v>520</v>
      </c>
      <c r="B742">
        <v>92820536</v>
      </c>
      <c r="C742">
        <v>92820528</v>
      </c>
      <c r="D742">
        <v>49510721</v>
      </c>
      <c r="E742">
        <v>70</v>
      </c>
      <c r="F742">
        <v>1</v>
      </c>
      <c r="G742">
        <v>1</v>
      </c>
      <c r="H742">
        <v>1</v>
      </c>
      <c r="I742" t="s">
        <v>772</v>
      </c>
      <c r="J742" t="s">
        <v>6</v>
      </c>
      <c r="K742" t="s">
        <v>773</v>
      </c>
      <c r="L742">
        <v>1191</v>
      </c>
      <c r="N742">
        <v>1013</v>
      </c>
      <c r="O742" t="s">
        <v>746</v>
      </c>
      <c r="P742" t="s">
        <v>746</v>
      </c>
      <c r="Q742">
        <v>1</v>
      </c>
      <c r="X742">
        <v>64.599999999999994</v>
      </c>
      <c r="Y742">
        <v>0</v>
      </c>
      <c r="Z742">
        <v>0</v>
      </c>
      <c r="AA742">
        <v>0</v>
      </c>
      <c r="AB742">
        <v>8.86</v>
      </c>
      <c r="AC742">
        <v>0</v>
      </c>
      <c r="AD742">
        <v>1</v>
      </c>
      <c r="AE742">
        <v>1</v>
      </c>
      <c r="AF742" t="s">
        <v>6</v>
      </c>
      <c r="AG742">
        <v>64.599999999999994</v>
      </c>
      <c r="AH742">
        <v>2</v>
      </c>
      <c r="AI742">
        <v>92820529</v>
      </c>
      <c r="AJ742">
        <v>768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ROW(Source!A520)</f>
        <v>520</v>
      </c>
      <c r="B743">
        <v>92820537</v>
      </c>
      <c r="C743">
        <v>92820528</v>
      </c>
      <c r="D743">
        <v>49510905</v>
      </c>
      <c r="E743">
        <v>70</v>
      </c>
      <c r="F743">
        <v>1</v>
      </c>
      <c r="G743">
        <v>1</v>
      </c>
      <c r="H743">
        <v>1</v>
      </c>
      <c r="I743" t="s">
        <v>747</v>
      </c>
      <c r="J743" t="s">
        <v>6</v>
      </c>
      <c r="K743" t="s">
        <v>748</v>
      </c>
      <c r="L743">
        <v>1191</v>
      </c>
      <c r="N743">
        <v>1013</v>
      </c>
      <c r="O743" t="s">
        <v>746</v>
      </c>
      <c r="P743" t="s">
        <v>746</v>
      </c>
      <c r="Q743">
        <v>1</v>
      </c>
      <c r="X743">
        <v>0.04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2</v>
      </c>
      <c r="AF743" t="s">
        <v>6</v>
      </c>
      <c r="AG743">
        <v>0.04</v>
      </c>
      <c r="AH743">
        <v>2</v>
      </c>
      <c r="AI743">
        <v>92820530</v>
      </c>
      <c r="AJ743">
        <v>769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ROW(Source!A520)</f>
        <v>520</v>
      </c>
      <c r="B744">
        <v>92820538</v>
      </c>
      <c r="C744">
        <v>92820528</v>
      </c>
      <c r="D744">
        <v>49672767</v>
      </c>
      <c r="E744">
        <v>1</v>
      </c>
      <c r="F744">
        <v>1</v>
      </c>
      <c r="G744">
        <v>1</v>
      </c>
      <c r="H744">
        <v>2</v>
      </c>
      <c r="I744" t="s">
        <v>819</v>
      </c>
      <c r="J744" t="s">
        <v>820</v>
      </c>
      <c r="K744" t="s">
        <v>821</v>
      </c>
      <c r="L744">
        <v>1367</v>
      </c>
      <c r="N744">
        <v>1011</v>
      </c>
      <c r="O744" t="s">
        <v>752</v>
      </c>
      <c r="P744" t="s">
        <v>752</v>
      </c>
      <c r="Q744">
        <v>1</v>
      </c>
      <c r="X744">
        <v>0.01</v>
      </c>
      <c r="Y744">
        <v>0</v>
      </c>
      <c r="Z744">
        <v>31.26</v>
      </c>
      <c r="AA744">
        <v>13.5</v>
      </c>
      <c r="AB744">
        <v>0</v>
      </c>
      <c r="AC744">
        <v>0</v>
      </c>
      <c r="AD744">
        <v>1</v>
      </c>
      <c r="AE744">
        <v>0</v>
      </c>
      <c r="AF744" t="s">
        <v>6</v>
      </c>
      <c r="AG744">
        <v>0.01</v>
      </c>
      <c r="AH744">
        <v>2</v>
      </c>
      <c r="AI744">
        <v>92820531</v>
      </c>
      <c r="AJ744">
        <v>770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ROW(Source!A520)</f>
        <v>520</v>
      </c>
      <c r="B745">
        <v>92820539</v>
      </c>
      <c r="C745">
        <v>92820528</v>
      </c>
      <c r="D745">
        <v>49673503</v>
      </c>
      <c r="E745">
        <v>1</v>
      </c>
      <c r="F745">
        <v>1</v>
      </c>
      <c r="G745">
        <v>1</v>
      </c>
      <c r="H745">
        <v>2</v>
      </c>
      <c r="I745" t="s">
        <v>749</v>
      </c>
      <c r="J745" t="s">
        <v>750</v>
      </c>
      <c r="K745" t="s">
        <v>751</v>
      </c>
      <c r="L745">
        <v>1367</v>
      </c>
      <c r="N745">
        <v>1011</v>
      </c>
      <c r="O745" t="s">
        <v>752</v>
      </c>
      <c r="P745" t="s">
        <v>752</v>
      </c>
      <c r="Q745">
        <v>1</v>
      </c>
      <c r="X745">
        <v>0.03</v>
      </c>
      <c r="Y745">
        <v>0</v>
      </c>
      <c r="Z745">
        <v>65.709999999999994</v>
      </c>
      <c r="AA745">
        <v>11.6</v>
      </c>
      <c r="AB745">
        <v>0</v>
      </c>
      <c r="AC745">
        <v>0</v>
      </c>
      <c r="AD745">
        <v>1</v>
      </c>
      <c r="AE745">
        <v>0</v>
      </c>
      <c r="AF745" t="s">
        <v>6</v>
      </c>
      <c r="AG745">
        <v>0.03</v>
      </c>
      <c r="AH745">
        <v>2</v>
      </c>
      <c r="AI745">
        <v>92820532</v>
      </c>
      <c r="AJ745">
        <v>771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ROW(Source!A520)</f>
        <v>520</v>
      </c>
      <c r="B746">
        <v>92820540</v>
      </c>
      <c r="C746">
        <v>92820528</v>
      </c>
      <c r="D746">
        <v>49526680</v>
      </c>
      <c r="E746">
        <v>1</v>
      </c>
      <c r="F746">
        <v>1</v>
      </c>
      <c r="G746">
        <v>1</v>
      </c>
      <c r="H746">
        <v>3</v>
      </c>
      <c r="I746" t="s">
        <v>822</v>
      </c>
      <c r="J746" t="s">
        <v>823</v>
      </c>
      <c r="K746" t="s">
        <v>824</v>
      </c>
      <c r="L746">
        <v>1346</v>
      </c>
      <c r="N746">
        <v>1009</v>
      </c>
      <c r="O746" t="s">
        <v>177</v>
      </c>
      <c r="P746" t="s">
        <v>177</v>
      </c>
      <c r="Q746">
        <v>1</v>
      </c>
      <c r="X746">
        <v>0.3</v>
      </c>
      <c r="Y746">
        <v>1.82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6</v>
      </c>
      <c r="AG746">
        <v>0.3</v>
      </c>
      <c r="AH746">
        <v>2</v>
      </c>
      <c r="AI746">
        <v>92820533</v>
      </c>
      <c r="AJ746">
        <v>772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ROW(Source!A520)</f>
        <v>520</v>
      </c>
      <c r="B747">
        <v>92820541</v>
      </c>
      <c r="C747">
        <v>92820528</v>
      </c>
      <c r="D747">
        <v>49513945</v>
      </c>
      <c r="E747">
        <v>70</v>
      </c>
      <c r="F747">
        <v>1</v>
      </c>
      <c r="G747">
        <v>1</v>
      </c>
      <c r="H747">
        <v>3</v>
      </c>
      <c r="I747" t="s">
        <v>920</v>
      </c>
      <c r="J747" t="s">
        <v>6</v>
      </c>
      <c r="K747" t="s">
        <v>921</v>
      </c>
      <c r="L747">
        <v>1348</v>
      </c>
      <c r="N747">
        <v>1009</v>
      </c>
      <c r="O747" t="s">
        <v>94</v>
      </c>
      <c r="P747" t="s">
        <v>94</v>
      </c>
      <c r="Q747">
        <v>1000</v>
      </c>
      <c r="X747">
        <v>2.46E-2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 t="s">
        <v>6</v>
      </c>
      <c r="AG747">
        <v>2.46E-2</v>
      </c>
      <c r="AH747">
        <v>3</v>
      </c>
      <c r="AI747">
        <v>-1</v>
      </c>
      <c r="AJ747" t="s">
        <v>6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ROW(Source!A520)</f>
        <v>520</v>
      </c>
      <c r="B748">
        <v>92820542</v>
      </c>
      <c r="C748">
        <v>92820528</v>
      </c>
      <c r="D748">
        <v>49555191</v>
      </c>
      <c r="E748">
        <v>1</v>
      </c>
      <c r="F748">
        <v>1</v>
      </c>
      <c r="G748">
        <v>1</v>
      </c>
      <c r="H748">
        <v>3</v>
      </c>
      <c r="I748" t="s">
        <v>825</v>
      </c>
      <c r="J748" t="s">
        <v>826</v>
      </c>
      <c r="K748" t="s">
        <v>827</v>
      </c>
      <c r="L748">
        <v>1346</v>
      </c>
      <c r="N748">
        <v>1009</v>
      </c>
      <c r="O748" t="s">
        <v>177</v>
      </c>
      <c r="P748" t="s">
        <v>177</v>
      </c>
      <c r="Q748">
        <v>1</v>
      </c>
      <c r="X748">
        <v>2.7</v>
      </c>
      <c r="Y748">
        <v>32.6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6</v>
      </c>
      <c r="AG748">
        <v>2.7</v>
      </c>
      <c r="AH748">
        <v>2</v>
      </c>
      <c r="AI748">
        <v>92820535</v>
      </c>
      <c r="AJ748">
        <v>774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5.6.1 Устройство кровли</v>
      </c>
      <c r="G12" t="str">
        <f>Source!G12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48:20:0043601:296. 2-й этап строительства -  корпус 2 (поз. 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79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2026-05-13T07:26:47Z</dcterms:created>
  <dcterms:modified xsi:type="dcterms:W3CDTF">2026-05-13T07:27:02Z</dcterms:modified>
</cp:coreProperties>
</file>